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AD\Documents\Business\ecosur\UNEP ACAD - WAPP EF\GEF models\"/>
    </mc:Choice>
  </mc:AlternateContent>
  <bookViews>
    <workbookView xWindow="120" yWindow="120" windowWidth="20130" windowHeight="6735" tabRatio="801"/>
  </bookViews>
  <sheets>
    <sheet name="Cover page" sheetId="20" r:id="rId1"/>
    <sheet name="Step 1 Electricity System" sheetId="21" r:id="rId2"/>
    <sheet name="Step 2 Off-grid" sheetId="22" r:id="rId3"/>
    <sheet name="Step 3 LCMR" sheetId="11" r:id="rId4"/>
    <sheet name="Step 4 Simple Operating Margin" sheetId="26" r:id="rId5"/>
    <sheet name="Step 5 Build Margin" sheetId="23" r:id="rId6"/>
    <sheet name="Step 6 Combined Margin" sheetId="15" r:id="rId7"/>
    <sheet name="IPCC Values" sheetId="8" r:id="rId8"/>
  </sheets>
  <definedNames>
    <definedName name="_xlnm._FilterDatabase" localSheetId="4" hidden="1">'Step 4 Simple Operating Margin'!$A$2:$AO$2</definedName>
    <definedName name="_xlnm._FilterDatabase" localSheetId="5" hidden="1">'Step 5 Build Margin'!$A$3:$AI$61</definedName>
  </definedNames>
  <calcPr calcId="152511"/>
</workbook>
</file>

<file path=xl/calcChain.xml><?xml version="1.0" encoding="utf-8"?>
<calcChain xmlns="http://schemas.openxmlformats.org/spreadsheetml/2006/main">
  <c r="AC163" i="26" l="1"/>
  <c r="AC162" i="26"/>
  <c r="AF163" i="26"/>
  <c r="AH163" i="26"/>
  <c r="AJ163" i="26"/>
  <c r="AF164" i="26"/>
  <c r="AH164" i="26"/>
  <c r="AJ164" i="26"/>
  <c r="AF165" i="26"/>
  <c r="AH165" i="26"/>
  <c r="AJ165" i="26"/>
  <c r="AJ162" i="26"/>
  <c r="AH162" i="26"/>
  <c r="AF162" i="26"/>
  <c r="AC153" i="26"/>
  <c r="AC152" i="26"/>
  <c r="AJ155" i="26"/>
  <c r="AH155" i="26"/>
  <c r="AF155" i="26"/>
  <c r="AJ154" i="26"/>
  <c r="AH154" i="26"/>
  <c r="AF154" i="26"/>
  <c r="AJ153" i="26"/>
  <c r="AH153" i="26"/>
  <c r="AL153" i="26" s="1"/>
  <c r="AK153" i="26" s="1"/>
  <c r="AF153" i="26"/>
  <c r="AJ152" i="26"/>
  <c r="AH152" i="26"/>
  <c r="AF152" i="26"/>
  <c r="AC143" i="26"/>
  <c r="AC142" i="26"/>
  <c r="AJ145" i="26"/>
  <c r="AH145" i="26"/>
  <c r="AF145" i="26"/>
  <c r="AJ144" i="26"/>
  <c r="AH144" i="26"/>
  <c r="AF144" i="26"/>
  <c r="AL144" i="26" s="1"/>
  <c r="AK144" i="26" s="1"/>
  <c r="AJ143" i="26"/>
  <c r="AH143" i="26"/>
  <c r="AF143" i="26"/>
  <c r="AJ142" i="26"/>
  <c r="AH142" i="26"/>
  <c r="AF142" i="26"/>
  <c r="AC133" i="26"/>
  <c r="AL135" i="26"/>
  <c r="AK135" i="26" s="1"/>
  <c r="AJ135" i="26"/>
  <c r="AH135" i="26"/>
  <c r="AF135" i="26"/>
  <c r="AJ134" i="26"/>
  <c r="AH134" i="26"/>
  <c r="AF134" i="26"/>
  <c r="AJ133" i="26"/>
  <c r="AH133" i="26"/>
  <c r="AF133" i="26"/>
  <c r="AJ132" i="26"/>
  <c r="AH132" i="26"/>
  <c r="AF132" i="26"/>
  <c r="AL132" i="26" s="1"/>
  <c r="AK132" i="26" s="1"/>
  <c r="AC132" i="26"/>
  <c r="AF124" i="26"/>
  <c r="AH124" i="26"/>
  <c r="AJ124" i="26"/>
  <c r="AF125" i="26"/>
  <c r="AH125" i="26"/>
  <c r="AJ125" i="26"/>
  <c r="AJ123" i="26"/>
  <c r="AH123" i="26"/>
  <c r="AF123" i="26"/>
  <c r="AC124" i="26"/>
  <c r="AC123" i="26"/>
  <c r="AL10" i="23"/>
  <c r="AM11" i="23"/>
  <c r="AL11" i="23"/>
  <c r="AM10" i="23"/>
  <c r="AL7" i="23"/>
  <c r="X66" i="23"/>
  <c r="X1303" i="26"/>
  <c r="AK9" i="23"/>
  <c r="AL154" i="26" l="1"/>
  <c r="AK154" i="26" s="1"/>
  <c r="AL125" i="26"/>
  <c r="AK125" i="26" s="1"/>
  <c r="AL165" i="26"/>
  <c r="AK165" i="26" s="1"/>
  <c r="AL143" i="26"/>
  <c r="AK143" i="26" s="1"/>
  <c r="AL155" i="26"/>
  <c r="AK155" i="26" s="1"/>
  <c r="AL134" i="26"/>
  <c r="AK134" i="26" s="1"/>
  <c r="AL142" i="26"/>
  <c r="AK142" i="26" s="1"/>
  <c r="AL124" i="26"/>
  <c r="AK124" i="26" s="1"/>
  <c r="AL133" i="26"/>
  <c r="AK133" i="26" s="1"/>
  <c r="AL145" i="26"/>
  <c r="AK145" i="26" s="1"/>
  <c r="AL164" i="26"/>
  <c r="AK164" i="26" s="1"/>
  <c r="AL163" i="26"/>
  <c r="AK163" i="26" s="1"/>
  <c r="AL152" i="26"/>
  <c r="AK152" i="26" s="1"/>
  <c r="AL162" i="26"/>
  <c r="AK162" i="26" s="1"/>
  <c r="AL123" i="26"/>
  <c r="AK123" i="26" s="1"/>
  <c r="AM12" i="23"/>
  <c r="AL1173" i="26"/>
  <c r="AK1173" i="26" s="1"/>
  <c r="AL1172" i="26"/>
  <c r="AK1172" i="26" s="1"/>
  <c r="AL1170" i="26"/>
  <c r="AK1170" i="26" s="1"/>
  <c r="AL1167" i="26"/>
  <c r="AK1167" i="26" s="1"/>
  <c r="AL1166" i="26"/>
  <c r="AK1166" i="26" s="1"/>
  <c r="AL14" i="23" l="1"/>
  <c r="AL12" i="23"/>
  <c r="D2" i="11"/>
  <c r="E2" i="11"/>
  <c r="F2" i="11"/>
  <c r="C2" i="11"/>
  <c r="B2" i="11"/>
  <c r="AO1302" i="26"/>
  <c r="AN1302" i="26"/>
  <c r="AM1302" i="26"/>
  <c r="W1302" i="26"/>
  <c r="V1302" i="26"/>
  <c r="J1302" i="26"/>
  <c r="AL1302" i="26" s="1"/>
  <c r="AO1301" i="26"/>
  <c r="AN1301" i="26"/>
  <c r="AM1301" i="26"/>
  <c r="W1301" i="26"/>
  <c r="V1301" i="26"/>
  <c r="J1301" i="26"/>
  <c r="AL1301" i="26" s="1"/>
  <c r="AO1300" i="26"/>
  <c r="AN1300" i="26"/>
  <c r="AM1300" i="26"/>
  <c r="W1300" i="26"/>
  <c r="V1300" i="26"/>
  <c r="J1300" i="26"/>
  <c r="AL1300" i="26" s="1"/>
  <c r="AO1299" i="26"/>
  <c r="AN1299" i="26"/>
  <c r="AM1299" i="26"/>
  <c r="W1299" i="26"/>
  <c r="V1299" i="26"/>
  <c r="J1299" i="26"/>
  <c r="AL1299" i="26" s="1"/>
  <c r="AO1298" i="26"/>
  <c r="AN1298" i="26"/>
  <c r="AM1298" i="26"/>
  <c r="W1298" i="26"/>
  <c r="V1298" i="26"/>
  <c r="J1298" i="26"/>
  <c r="AL1298" i="26" s="1"/>
  <c r="AO1297" i="26"/>
  <c r="AN1297" i="26"/>
  <c r="AM1297" i="26"/>
  <c r="W1297" i="26"/>
  <c r="V1297" i="26"/>
  <c r="J1297" i="26"/>
  <c r="AL1297" i="26" s="1"/>
  <c r="AO1296" i="26"/>
  <c r="AN1296" i="26"/>
  <c r="AM1296" i="26"/>
  <c r="W1296" i="26"/>
  <c r="V1296" i="26"/>
  <c r="J1296" i="26"/>
  <c r="AL1296" i="26" s="1"/>
  <c r="AO1295" i="26"/>
  <c r="AN1295" i="26"/>
  <c r="AM1295" i="26"/>
  <c r="W1295" i="26"/>
  <c r="V1295" i="26"/>
  <c r="J1295" i="26"/>
  <c r="AL1295" i="26" s="1"/>
  <c r="AO1294" i="26"/>
  <c r="AN1294" i="26"/>
  <c r="AM1294" i="26"/>
  <c r="W1294" i="26"/>
  <c r="V1294" i="26"/>
  <c r="J1294" i="26"/>
  <c r="AL1294" i="26" s="1"/>
  <c r="AO1293" i="26"/>
  <c r="AN1293" i="26"/>
  <c r="AM1293" i="26"/>
  <c r="W1293" i="26"/>
  <c r="V1293" i="26"/>
  <c r="J1293" i="26"/>
  <c r="AL1293" i="26" s="1"/>
  <c r="AO1292" i="26"/>
  <c r="AN1292" i="26"/>
  <c r="AM1292" i="26"/>
  <c r="W1292" i="26"/>
  <c r="V1292" i="26"/>
  <c r="J1292" i="26"/>
  <c r="AL1292" i="26" s="1"/>
  <c r="AO1291" i="26"/>
  <c r="AN1291" i="26"/>
  <c r="AM1291" i="26"/>
  <c r="W1291" i="26"/>
  <c r="V1291" i="26"/>
  <c r="J1291" i="26"/>
  <c r="AL1291" i="26" s="1"/>
  <c r="AO1290" i="26"/>
  <c r="AN1290" i="26"/>
  <c r="AM1290" i="26"/>
  <c r="W1290" i="26"/>
  <c r="V1290" i="26"/>
  <c r="J1290" i="26"/>
  <c r="AL1290" i="26" s="1"/>
  <c r="AO1289" i="26"/>
  <c r="AN1289" i="26"/>
  <c r="AM1289" i="26"/>
  <c r="W1289" i="26"/>
  <c r="V1289" i="26"/>
  <c r="J1289" i="26"/>
  <c r="AL1289" i="26" s="1"/>
  <c r="AO1288" i="26"/>
  <c r="AN1288" i="26"/>
  <c r="AM1288" i="26"/>
  <c r="W1288" i="26"/>
  <c r="V1288" i="26"/>
  <c r="J1288" i="26"/>
  <c r="AL1288" i="26" s="1"/>
  <c r="AO1287" i="26"/>
  <c r="AN1287" i="26"/>
  <c r="AM1287" i="26"/>
  <c r="W1287" i="26"/>
  <c r="V1287" i="26"/>
  <c r="J1287" i="26"/>
  <c r="AL1287" i="26" s="1"/>
  <c r="AO1286" i="26"/>
  <c r="AN1286" i="26"/>
  <c r="AM1286" i="26"/>
  <c r="W1286" i="26"/>
  <c r="V1286" i="26"/>
  <c r="J1286" i="26"/>
  <c r="AL1286" i="26" s="1"/>
  <c r="AO1285" i="26"/>
  <c r="AN1285" i="26"/>
  <c r="AM1285" i="26"/>
  <c r="W1285" i="26"/>
  <c r="V1285" i="26"/>
  <c r="J1285" i="26"/>
  <c r="AL1285" i="26" s="1"/>
  <c r="AO1284" i="26"/>
  <c r="AN1284" i="26"/>
  <c r="AM1284" i="26"/>
  <c r="W1284" i="26"/>
  <c r="V1284" i="26"/>
  <c r="J1284" i="26"/>
  <c r="AL1284" i="26" s="1"/>
  <c r="AO1283" i="26"/>
  <c r="AN1283" i="26"/>
  <c r="AM1283" i="26"/>
  <c r="W1283" i="26"/>
  <c r="V1283" i="26"/>
  <c r="J1283" i="26"/>
  <c r="AL1283" i="26" s="1"/>
  <c r="AO1282" i="26"/>
  <c r="AN1282" i="26"/>
  <c r="AM1282" i="26"/>
  <c r="W1282" i="26"/>
  <c r="V1282" i="26"/>
  <c r="J1282" i="26"/>
  <c r="AL1282" i="26" s="1"/>
  <c r="AO1281" i="26"/>
  <c r="AN1281" i="26"/>
  <c r="AM1281" i="26"/>
  <c r="W1281" i="26"/>
  <c r="V1281" i="26"/>
  <c r="J1281" i="26"/>
  <c r="AL1281" i="26" s="1"/>
  <c r="AO1280" i="26"/>
  <c r="AN1280" i="26"/>
  <c r="AM1280" i="26"/>
  <c r="W1280" i="26"/>
  <c r="V1280" i="26"/>
  <c r="J1280" i="26"/>
  <c r="AL1280" i="26" s="1"/>
  <c r="AO1279" i="26"/>
  <c r="AN1279" i="26"/>
  <c r="AM1279" i="26"/>
  <c r="W1279" i="26"/>
  <c r="V1279" i="26"/>
  <c r="J1279" i="26"/>
  <c r="AL1279" i="26" s="1"/>
  <c r="AO1278" i="26"/>
  <c r="AN1278" i="26"/>
  <c r="AM1278" i="26"/>
  <c r="W1278" i="26"/>
  <c r="V1278" i="26"/>
  <c r="J1278" i="26"/>
  <c r="AL1278" i="26" s="1"/>
  <c r="AO1277" i="26"/>
  <c r="AN1277" i="26"/>
  <c r="AM1277" i="26"/>
  <c r="W1277" i="26"/>
  <c r="V1277" i="26"/>
  <c r="J1277" i="26"/>
  <c r="AL1277" i="26" s="1"/>
  <c r="AO1276" i="26"/>
  <c r="AN1276" i="26"/>
  <c r="AM1276" i="26"/>
  <c r="W1276" i="26"/>
  <c r="V1276" i="26"/>
  <c r="J1276" i="26"/>
  <c r="AL1276" i="26" s="1"/>
  <c r="AO1275" i="26"/>
  <c r="AN1275" i="26"/>
  <c r="AM1275" i="26"/>
  <c r="W1275" i="26"/>
  <c r="V1275" i="26"/>
  <c r="J1275" i="26"/>
  <c r="AL1275" i="26" s="1"/>
  <c r="AO1274" i="26"/>
  <c r="AN1274" i="26"/>
  <c r="AM1274" i="26"/>
  <c r="W1274" i="26"/>
  <c r="V1274" i="26"/>
  <c r="J1274" i="26"/>
  <c r="AL1274" i="26" s="1"/>
  <c r="AO1273" i="26"/>
  <c r="AN1273" i="26"/>
  <c r="AM1273" i="26"/>
  <c r="W1273" i="26"/>
  <c r="V1273" i="26"/>
  <c r="J1273" i="26"/>
  <c r="AL1273" i="26" s="1"/>
  <c r="AO1272" i="26"/>
  <c r="AN1272" i="26"/>
  <c r="AM1272" i="26"/>
  <c r="W1272" i="26"/>
  <c r="V1272" i="26"/>
  <c r="J1272" i="26"/>
  <c r="AL1272" i="26" s="1"/>
  <c r="AO1271" i="26"/>
  <c r="AN1271" i="26"/>
  <c r="AM1271" i="26"/>
  <c r="W1271" i="26"/>
  <c r="V1271" i="26"/>
  <c r="J1271" i="26"/>
  <c r="AL1271" i="26" s="1"/>
  <c r="AO1270" i="26"/>
  <c r="AN1270" i="26"/>
  <c r="AM1270" i="26"/>
  <c r="W1270" i="26"/>
  <c r="V1270" i="26"/>
  <c r="J1270" i="26"/>
  <c r="AL1270" i="26" s="1"/>
  <c r="AO1269" i="26"/>
  <c r="AN1269" i="26"/>
  <c r="AM1269" i="26"/>
  <c r="W1269" i="26"/>
  <c r="V1269" i="26"/>
  <c r="J1269" i="26"/>
  <c r="AL1269" i="26" s="1"/>
  <c r="AO1268" i="26"/>
  <c r="AN1268" i="26"/>
  <c r="AM1268" i="26"/>
  <c r="W1268" i="26"/>
  <c r="V1268" i="26"/>
  <c r="J1268" i="26"/>
  <c r="AL1268" i="26" s="1"/>
  <c r="AO1267" i="26"/>
  <c r="AN1267" i="26"/>
  <c r="AM1267" i="26"/>
  <c r="W1267" i="26"/>
  <c r="V1267" i="26"/>
  <c r="J1267" i="26"/>
  <c r="AL1267" i="26" s="1"/>
  <c r="AO1266" i="26"/>
  <c r="AN1266" i="26"/>
  <c r="AM1266" i="26"/>
  <c r="W1266" i="26"/>
  <c r="V1266" i="26"/>
  <c r="J1266" i="26"/>
  <c r="AL1266" i="26" s="1"/>
  <c r="AO1265" i="26"/>
  <c r="AN1265" i="26"/>
  <c r="AM1265" i="26"/>
  <c r="W1265" i="26"/>
  <c r="V1265" i="26"/>
  <c r="J1265" i="26"/>
  <c r="AL1265" i="26" s="1"/>
  <c r="AO1264" i="26"/>
  <c r="AN1264" i="26"/>
  <c r="AM1264" i="26"/>
  <c r="W1264" i="26"/>
  <c r="V1264" i="26"/>
  <c r="J1264" i="26"/>
  <c r="AL1264" i="26" s="1"/>
  <c r="AO1263" i="26"/>
  <c r="AN1263" i="26"/>
  <c r="AM1263" i="26"/>
  <c r="W1263" i="26"/>
  <c r="V1263" i="26"/>
  <c r="J1263" i="26"/>
  <c r="AL1263" i="26" s="1"/>
  <c r="AO1262" i="26"/>
  <c r="AN1262" i="26"/>
  <c r="AM1262" i="26"/>
  <c r="W1262" i="26"/>
  <c r="V1262" i="26"/>
  <c r="J1262" i="26"/>
  <c r="AL1262" i="26" s="1"/>
  <c r="AO1261" i="26"/>
  <c r="AN1261" i="26"/>
  <c r="AM1261" i="26"/>
  <c r="W1261" i="26"/>
  <c r="V1261" i="26"/>
  <c r="J1261" i="26"/>
  <c r="AL1261" i="26" s="1"/>
  <c r="AO1260" i="26"/>
  <c r="AN1260" i="26"/>
  <c r="AM1260" i="26"/>
  <c r="W1260" i="26"/>
  <c r="V1260" i="26"/>
  <c r="J1260" i="26"/>
  <c r="AL1260" i="26" s="1"/>
  <c r="AO1259" i="26"/>
  <c r="AN1259" i="26"/>
  <c r="AM1259" i="26"/>
  <c r="W1259" i="26"/>
  <c r="V1259" i="26"/>
  <c r="J1259" i="26"/>
  <c r="AL1259" i="26" s="1"/>
  <c r="AO1258" i="26"/>
  <c r="AN1258" i="26"/>
  <c r="AM1258" i="26"/>
  <c r="W1258" i="26"/>
  <c r="V1258" i="26"/>
  <c r="J1258" i="26"/>
  <c r="AL1258" i="26" s="1"/>
  <c r="AO1257" i="26"/>
  <c r="AN1257" i="26"/>
  <c r="AM1257" i="26"/>
  <c r="W1257" i="26"/>
  <c r="V1257" i="26"/>
  <c r="J1257" i="26"/>
  <c r="AL1257" i="26" s="1"/>
  <c r="AO1256" i="26"/>
  <c r="AN1256" i="26"/>
  <c r="AM1256" i="26"/>
  <c r="W1256" i="26"/>
  <c r="V1256" i="26"/>
  <c r="J1256" i="26"/>
  <c r="AL1256" i="26" s="1"/>
  <c r="AO1255" i="26"/>
  <c r="AN1255" i="26"/>
  <c r="AM1255" i="26"/>
  <c r="W1255" i="26"/>
  <c r="V1255" i="26"/>
  <c r="J1255" i="26"/>
  <c r="AL1255" i="26" s="1"/>
  <c r="AO1254" i="26"/>
  <c r="AN1254" i="26"/>
  <c r="AM1254" i="26"/>
  <c r="W1254" i="26"/>
  <c r="V1254" i="26"/>
  <c r="J1254" i="26"/>
  <c r="AL1254" i="26" s="1"/>
  <c r="AO1253" i="26"/>
  <c r="AN1253" i="26"/>
  <c r="AM1253" i="26"/>
  <c r="W1253" i="26"/>
  <c r="V1253" i="26"/>
  <c r="J1253" i="26"/>
  <c r="AL1253" i="26" s="1"/>
  <c r="AO1252" i="26"/>
  <c r="AN1252" i="26"/>
  <c r="AM1252" i="26"/>
  <c r="W1252" i="26"/>
  <c r="V1252" i="26"/>
  <c r="J1252" i="26"/>
  <c r="AL1252" i="26" s="1"/>
  <c r="AO1251" i="26"/>
  <c r="AN1251" i="26"/>
  <c r="AM1251" i="26"/>
  <c r="W1251" i="26"/>
  <c r="V1251" i="26"/>
  <c r="J1251" i="26"/>
  <c r="AL1251" i="26" s="1"/>
  <c r="AO1250" i="26"/>
  <c r="AN1250" i="26"/>
  <c r="AM1250" i="26"/>
  <c r="W1250" i="26"/>
  <c r="V1250" i="26"/>
  <c r="J1250" i="26"/>
  <c r="AL1250" i="26" s="1"/>
  <c r="AO1249" i="26"/>
  <c r="AN1249" i="26"/>
  <c r="AM1249" i="26"/>
  <c r="W1249" i="26"/>
  <c r="V1249" i="26"/>
  <c r="J1249" i="26"/>
  <c r="AL1249" i="26" s="1"/>
  <c r="AO1248" i="26"/>
  <c r="AN1248" i="26"/>
  <c r="AM1248" i="26"/>
  <c r="W1248" i="26"/>
  <c r="V1248" i="26"/>
  <c r="J1248" i="26"/>
  <c r="AL1248" i="26" s="1"/>
  <c r="AO1247" i="26"/>
  <c r="AN1247" i="26"/>
  <c r="AM1247" i="26"/>
  <c r="W1247" i="26"/>
  <c r="V1247" i="26"/>
  <c r="J1247" i="26"/>
  <c r="AL1247" i="26" s="1"/>
  <c r="AO1246" i="26"/>
  <c r="AN1246" i="26"/>
  <c r="AM1246" i="26"/>
  <c r="W1246" i="26"/>
  <c r="V1246" i="26"/>
  <c r="J1246" i="26"/>
  <c r="AL1246" i="26" s="1"/>
  <c r="AO1245" i="26"/>
  <c r="AN1245" i="26"/>
  <c r="AM1245" i="26"/>
  <c r="W1245" i="26"/>
  <c r="V1245" i="26"/>
  <c r="J1245" i="26"/>
  <c r="AL1245" i="26" s="1"/>
  <c r="AO1244" i="26"/>
  <c r="AN1244" i="26"/>
  <c r="AM1244" i="26"/>
  <c r="W1244" i="26"/>
  <c r="V1244" i="26"/>
  <c r="J1244" i="26"/>
  <c r="AL1244" i="26" s="1"/>
  <c r="AO1243" i="26"/>
  <c r="AN1243" i="26"/>
  <c r="AM1243" i="26"/>
  <c r="W1243" i="26"/>
  <c r="V1243" i="26"/>
  <c r="J1243" i="26"/>
  <c r="AL1243" i="26" s="1"/>
  <c r="AO1242" i="26"/>
  <c r="AN1242" i="26"/>
  <c r="AM1242" i="26"/>
  <c r="W1242" i="26"/>
  <c r="V1242" i="26"/>
  <c r="J1242" i="26"/>
  <c r="AL1242" i="26" s="1"/>
  <c r="AO1241" i="26"/>
  <c r="AN1241" i="26"/>
  <c r="AM1241" i="26"/>
  <c r="W1241" i="26"/>
  <c r="V1241" i="26"/>
  <c r="J1241" i="26"/>
  <c r="AL1241" i="26" s="1"/>
  <c r="AO1240" i="26"/>
  <c r="AN1240" i="26"/>
  <c r="AM1240" i="26"/>
  <c r="W1240" i="26"/>
  <c r="V1240" i="26"/>
  <c r="J1240" i="26"/>
  <c r="AL1240" i="26" s="1"/>
  <c r="AO1239" i="26"/>
  <c r="AN1239" i="26"/>
  <c r="AM1239" i="26"/>
  <c r="W1239" i="26"/>
  <c r="V1239" i="26"/>
  <c r="J1239" i="26"/>
  <c r="AL1239" i="26" s="1"/>
  <c r="AO1238" i="26"/>
  <c r="AN1238" i="26"/>
  <c r="AM1238" i="26"/>
  <c r="W1238" i="26"/>
  <c r="V1238" i="26"/>
  <c r="J1238" i="26"/>
  <c r="AL1238" i="26" s="1"/>
  <c r="AO1237" i="26"/>
  <c r="AN1237" i="26"/>
  <c r="AM1237" i="26"/>
  <c r="W1237" i="26"/>
  <c r="V1237" i="26"/>
  <c r="J1237" i="26"/>
  <c r="AL1237" i="26" s="1"/>
  <c r="AO1236" i="26"/>
  <c r="AN1236" i="26"/>
  <c r="AM1236" i="26"/>
  <c r="W1236" i="26"/>
  <c r="V1236" i="26"/>
  <c r="J1236" i="26"/>
  <c r="AL1236" i="26" s="1"/>
  <c r="AO1235" i="26"/>
  <c r="AN1235" i="26"/>
  <c r="AM1235" i="26"/>
  <c r="W1235" i="26"/>
  <c r="V1235" i="26"/>
  <c r="J1235" i="26"/>
  <c r="AL1235" i="26" s="1"/>
  <c r="AO1234" i="26"/>
  <c r="AN1234" i="26"/>
  <c r="AM1234" i="26"/>
  <c r="W1234" i="26"/>
  <c r="V1234" i="26"/>
  <c r="J1234" i="26"/>
  <c r="AL1234" i="26" s="1"/>
  <c r="AO1233" i="26"/>
  <c r="AN1233" i="26"/>
  <c r="AM1233" i="26"/>
  <c r="W1233" i="26"/>
  <c r="V1233" i="26"/>
  <c r="J1233" i="26"/>
  <c r="AL1233" i="26" s="1"/>
  <c r="AO1232" i="26"/>
  <c r="AN1232" i="26"/>
  <c r="AM1232" i="26"/>
  <c r="W1232" i="26"/>
  <c r="V1232" i="26"/>
  <c r="J1232" i="26"/>
  <c r="AO1231" i="26"/>
  <c r="AN1231" i="26"/>
  <c r="AM1231" i="26"/>
  <c r="W1231" i="26"/>
  <c r="V1231" i="26"/>
  <c r="J1231" i="26"/>
  <c r="AL1231" i="26" s="1"/>
  <c r="AO1230" i="26"/>
  <c r="AN1230" i="26"/>
  <c r="AM1230" i="26"/>
  <c r="W1230" i="26"/>
  <c r="V1230" i="26"/>
  <c r="J1230" i="26"/>
  <c r="AL1230" i="26" s="1"/>
  <c r="AO1229" i="26"/>
  <c r="AN1229" i="26"/>
  <c r="AM1229" i="26"/>
  <c r="W1229" i="26"/>
  <c r="V1229" i="26"/>
  <c r="J1229" i="26"/>
  <c r="AL1229" i="26" s="1"/>
  <c r="AO1228" i="26"/>
  <c r="AN1228" i="26"/>
  <c r="AM1228" i="26"/>
  <c r="W1228" i="26"/>
  <c r="V1228" i="26"/>
  <c r="J1228" i="26"/>
  <c r="AO1227" i="26"/>
  <c r="AN1227" i="26"/>
  <c r="AM1227" i="26"/>
  <c r="W1227" i="26"/>
  <c r="V1227" i="26"/>
  <c r="J1227" i="26"/>
  <c r="AL1227" i="26" s="1"/>
  <c r="AO1226" i="26"/>
  <c r="AN1226" i="26"/>
  <c r="AM1226" i="26"/>
  <c r="W1226" i="26"/>
  <c r="V1226" i="26"/>
  <c r="J1226" i="26"/>
  <c r="AL1226" i="26" s="1"/>
  <c r="AO1225" i="26"/>
  <c r="AN1225" i="26"/>
  <c r="AM1225" i="26"/>
  <c r="W1225" i="26"/>
  <c r="V1225" i="26"/>
  <c r="J1225" i="26"/>
  <c r="AL1225" i="26" s="1"/>
  <c r="AO1224" i="26"/>
  <c r="AN1224" i="26"/>
  <c r="AM1224" i="26"/>
  <c r="W1224" i="26"/>
  <c r="V1224" i="26"/>
  <c r="J1224" i="26"/>
  <c r="AO1223" i="26"/>
  <c r="AN1223" i="26"/>
  <c r="AM1223" i="26"/>
  <c r="W1223" i="26"/>
  <c r="V1223" i="26"/>
  <c r="J1223" i="26"/>
  <c r="AL1223" i="26" s="1"/>
  <c r="AO1222" i="26"/>
  <c r="AN1222" i="26"/>
  <c r="AM1222" i="26"/>
  <c r="W1222" i="26"/>
  <c r="V1222" i="26"/>
  <c r="J1222" i="26"/>
  <c r="AL1222" i="26" s="1"/>
  <c r="AO1221" i="26"/>
  <c r="AN1221" i="26"/>
  <c r="AM1221" i="26"/>
  <c r="W1221" i="26"/>
  <c r="V1221" i="26"/>
  <c r="J1221" i="26"/>
  <c r="AL1221" i="26" s="1"/>
  <c r="AO1220" i="26"/>
  <c r="AN1220" i="26"/>
  <c r="AM1220" i="26"/>
  <c r="W1220" i="26"/>
  <c r="V1220" i="26"/>
  <c r="J1220" i="26"/>
  <c r="AO1219" i="26"/>
  <c r="AN1219" i="26"/>
  <c r="AM1219" i="26"/>
  <c r="W1219" i="26"/>
  <c r="V1219" i="26"/>
  <c r="J1219" i="26"/>
  <c r="AL1219" i="26" s="1"/>
  <c r="AO1218" i="26"/>
  <c r="AN1218" i="26"/>
  <c r="AM1218" i="26"/>
  <c r="W1218" i="26"/>
  <c r="V1218" i="26"/>
  <c r="J1218" i="26"/>
  <c r="AL1218" i="26" s="1"/>
  <c r="AO1217" i="26"/>
  <c r="AN1217" i="26"/>
  <c r="AM1217" i="26"/>
  <c r="W1217" i="26"/>
  <c r="V1217" i="26"/>
  <c r="J1217" i="26"/>
  <c r="AL1217" i="26" s="1"/>
  <c r="AO1216" i="26"/>
  <c r="AN1216" i="26"/>
  <c r="AM1216" i="26"/>
  <c r="W1216" i="26"/>
  <c r="V1216" i="26"/>
  <c r="J1216" i="26"/>
  <c r="AL1216" i="26" s="1"/>
  <c r="AO1215" i="26"/>
  <c r="AN1215" i="26"/>
  <c r="AM1215" i="26"/>
  <c r="W1215" i="26"/>
  <c r="V1215" i="26"/>
  <c r="J1215" i="26"/>
  <c r="AL1215" i="26" s="1"/>
  <c r="AO1214" i="26"/>
  <c r="AN1214" i="26"/>
  <c r="AM1214" i="26"/>
  <c r="W1214" i="26"/>
  <c r="V1214" i="26"/>
  <c r="J1214" i="26"/>
  <c r="AL1214" i="26" s="1"/>
  <c r="AO1213" i="26"/>
  <c r="AN1213" i="26"/>
  <c r="AM1213" i="26"/>
  <c r="W1213" i="26"/>
  <c r="V1213" i="26"/>
  <c r="J1213" i="26"/>
  <c r="AL1213" i="26" s="1"/>
  <c r="AO1212" i="26"/>
  <c r="AN1212" i="26"/>
  <c r="AM1212" i="26"/>
  <c r="W1212" i="26"/>
  <c r="V1212" i="26"/>
  <c r="J1212" i="26"/>
  <c r="AL1212" i="26" s="1"/>
  <c r="AO1211" i="26"/>
  <c r="AN1211" i="26"/>
  <c r="AM1211" i="26"/>
  <c r="W1211" i="26"/>
  <c r="V1211" i="26"/>
  <c r="J1211" i="26"/>
  <c r="AL1211" i="26" s="1"/>
  <c r="AO1210" i="26"/>
  <c r="AN1210" i="26"/>
  <c r="AM1210" i="26"/>
  <c r="W1210" i="26"/>
  <c r="V1210" i="26"/>
  <c r="J1210" i="26"/>
  <c r="AL1210" i="26" s="1"/>
  <c r="AO1209" i="26"/>
  <c r="AN1209" i="26"/>
  <c r="AM1209" i="26"/>
  <c r="W1209" i="26"/>
  <c r="V1209" i="26"/>
  <c r="J1209" i="26"/>
  <c r="AL1209" i="26" s="1"/>
  <c r="AO1208" i="26"/>
  <c r="AN1208" i="26"/>
  <c r="AM1208" i="26"/>
  <c r="W1208" i="26"/>
  <c r="V1208" i="26"/>
  <c r="J1208" i="26"/>
  <c r="AL1208" i="26" s="1"/>
  <c r="AO1207" i="26"/>
  <c r="AN1207" i="26"/>
  <c r="AM1207" i="26"/>
  <c r="W1207" i="26"/>
  <c r="V1207" i="26"/>
  <c r="J1207" i="26"/>
  <c r="AL1207" i="26" s="1"/>
  <c r="AO1206" i="26"/>
  <c r="AN1206" i="26"/>
  <c r="AM1206" i="26"/>
  <c r="W1206" i="26"/>
  <c r="V1206" i="26"/>
  <c r="J1206" i="26"/>
  <c r="AL1206" i="26" s="1"/>
  <c r="AO1205" i="26"/>
  <c r="AN1205" i="26"/>
  <c r="AM1205" i="26"/>
  <c r="W1205" i="26"/>
  <c r="V1205" i="26"/>
  <c r="J1205" i="26"/>
  <c r="AL1205" i="26" s="1"/>
  <c r="AO1204" i="26"/>
  <c r="AN1204" i="26"/>
  <c r="AM1204" i="26"/>
  <c r="W1204" i="26"/>
  <c r="V1204" i="26"/>
  <c r="J1204" i="26"/>
  <c r="AL1204" i="26" s="1"/>
  <c r="AO1203" i="26"/>
  <c r="AN1203" i="26"/>
  <c r="AM1203" i="26"/>
  <c r="W1203" i="26"/>
  <c r="V1203" i="26"/>
  <c r="J1203" i="26"/>
  <c r="AL1203" i="26" s="1"/>
  <c r="AO1202" i="26"/>
  <c r="AN1202" i="26"/>
  <c r="AM1202" i="26"/>
  <c r="W1202" i="26"/>
  <c r="V1202" i="26"/>
  <c r="J1202" i="26"/>
  <c r="AL1202" i="26" s="1"/>
  <c r="AO1201" i="26"/>
  <c r="AN1201" i="26"/>
  <c r="AM1201" i="26"/>
  <c r="W1201" i="26"/>
  <c r="V1201" i="26"/>
  <c r="J1201" i="26"/>
  <c r="AL1201" i="26" s="1"/>
  <c r="AO1200" i="26"/>
  <c r="AN1200" i="26"/>
  <c r="AM1200" i="26"/>
  <c r="W1200" i="26"/>
  <c r="V1200" i="26"/>
  <c r="J1200" i="26"/>
  <c r="AL1200" i="26" s="1"/>
  <c r="AO1199" i="26"/>
  <c r="AN1199" i="26"/>
  <c r="AM1199" i="26"/>
  <c r="W1199" i="26"/>
  <c r="V1199" i="26"/>
  <c r="J1199" i="26"/>
  <c r="AL1199" i="26" s="1"/>
  <c r="AO1198" i="26"/>
  <c r="AN1198" i="26"/>
  <c r="AM1198" i="26"/>
  <c r="W1198" i="26"/>
  <c r="V1198" i="26"/>
  <c r="J1198" i="26"/>
  <c r="AL1198" i="26" s="1"/>
  <c r="AO1197" i="26"/>
  <c r="AN1197" i="26"/>
  <c r="AM1197" i="26"/>
  <c r="W1197" i="26"/>
  <c r="V1197" i="26"/>
  <c r="J1197" i="26"/>
  <c r="AL1197" i="26" s="1"/>
  <c r="AO1196" i="26"/>
  <c r="AN1196" i="26"/>
  <c r="AM1196" i="26"/>
  <c r="W1196" i="26"/>
  <c r="V1196" i="26"/>
  <c r="J1196" i="26"/>
  <c r="AL1196" i="26" s="1"/>
  <c r="AO1195" i="26"/>
  <c r="AN1195" i="26"/>
  <c r="AM1195" i="26"/>
  <c r="W1195" i="26"/>
  <c r="V1195" i="26"/>
  <c r="J1195" i="26"/>
  <c r="AL1195" i="26" s="1"/>
  <c r="AO1194" i="26"/>
  <c r="AN1194" i="26"/>
  <c r="AM1194" i="26"/>
  <c r="W1194" i="26"/>
  <c r="V1194" i="26"/>
  <c r="J1194" i="26"/>
  <c r="AL1194" i="26" s="1"/>
  <c r="AO1193" i="26"/>
  <c r="AN1193" i="26"/>
  <c r="AM1193" i="26"/>
  <c r="W1193" i="26"/>
  <c r="V1193" i="26"/>
  <c r="J1193" i="26"/>
  <c r="AL1193" i="26" s="1"/>
  <c r="AO1192" i="26"/>
  <c r="AN1192" i="26"/>
  <c r="AM1192" i="26"/>
  <c r="W1192" i="26"/>
  <c r="V1192" i="26"/>
  <c r="J1192" i="26"/>
  <c r="AL1192" i="26" s="1"/>
  <c r="AO1191" i="26"/>
  <c r="AN1191" i="26"/>
  <c r="AM1191" i="26"/>
  <c r="W1191" i="26"/>
  <c r="V1191" i="26"/>
  <c r="J1191" i="26"/>
  <c r="AL1191" i="26" s="1"/>
  <c r="AO1190" i="26"/>
  <c r="AN1190" i="26"/>
  <c r="AM1190" i="26"/>
  <c r="W1190" i="26"/>
  <c r="V1190" i="26"/>
  <c r="J1190" i="26"/>
  <c r="AL1190" i="26" s="1"/>
  <c r="AO1189" i="26"/>
  <c r="AN1189" i="26"/>
  <c r="AM1189" i="26"/>
  <c r="W1189" i="26"/>
  <c r="V1189" i="26"/>
  <c r="J1189" i="26"/>
  <c r="AL1189" i="26" s="1"/>
  <c r="AO1188" i="26"/>
  <c r="AN1188" i="26"/>
  <c r="AM1188" i="26"/>
  <c r="W1188" i="26"/>
  <c r="V1188" i="26"/>
  <c r="J1188" i="26"/>
  <c r="AL1188" i="26" s="1"/>
  <c r="AO1187" i="26"/>
  <c r="AN1187" i="26"/>
  <c r="AM1187" i="26"/>
  <c r="W1187" i="26"/>
  <c r="V1187" i="26"/>
  <c r="J1187" i="26"/>
  <c r="AL1187" i="26" s="1"/>
  <c r="AO1186" i="26"/>
  <c r="AN1186" i="26"/>
  <c r="AM1186" i="26"/>
  <c r="W1186" i="26"/>
  <c r="V1186" i="26"/>
  <c r="J1186" i="26"/>
  <c r="AL1186" i="26" s="1"/>
  <c r="AO1185" i="26"/>
  <c r="AN1185" i="26"/>
  <c r="AM1185" i="26"/>
  <c r="W1185" i="26"/>
  <c r="V1185" i="26"/>
  <c r="J1185" i="26"/>
  <c r="AL1185" i="26" s="1"/>
  <c r="AO1184" i="26"/>
  <c r="AN1184" i="26"/>
  <c r="AM1184" i="26"/>
  <c r="W1184" i="26"/>
  <c r="V1184" i="26"/>
  <c r="J1184" i="26"/>
  <c r="AL1184" i="26" s="1"/>
  <c r="AO1183" i="26"/>
  <c r="AN1183" i="26"/>
  <c r="AM1183" i="26"/>
  <c r="W1183" i="26"/>
  <c r="V1183" i="26"/>
  <c r="J1183" i="26"/>
  <c r="AL1183" i="26" s="1"/>
  <c r="AO1182" i="26"/>
  <c r="AN1182" i="26"/>
  <c r="AM1182" i="26"/>
  <c r="W1182" i="26"/>
  <c r="V1182" i="26"/>
  <c r="J1182" i="26"/>
  <c r="AL1182" i="26" s="1"/>
  <c r="AO1181" i="26"/>
  <c r="AN1181" i="26"/>
  <c r="AM1181" i="26"/>
  <c r="W1181" i="26"/>
  <c r="V1181" i="26"/>
  <c r="J1181" i="26"/>
  <c r="AL1181" i="26" s="1"/>
  <c r="AO1180" i="26"/>
  <c r="AN1180" i="26"/>
  <c r="AM1180" i="26"/>
  <c r="W1180" i="26"/>
  <c r="V1180" i="26"/>
  <c r="J1180" i="26"/>
  <c r="AL1180" i="26" s="1"/>
  <c r="AO1179" i="26"/>
  <c r="AN1179" i="26"/>
  <c r="AM1179" i="26"/>
  <c r="W1179" i="26"/>
  <c r="V1179" i="26"/>
  <c r="J1179" i="26"/>
  <c r="AL1179" i="26" s="1"/>
  <c r="AO1178" i="26"/>
  <c r="AN1178" i="26"/>
  <c r="AM1178" i="26"/>
  <c r="W1178" i="26"/>
  <c r="V1178" i="26"/>
  <c r="J1178" i="26"/>
  <c r="AL1178" i="26" s="1"/>
  <c r="AO1177" i="26"/>
  <c r="AN1177" i="26"/>
  <c r="AM1177" i="26"/>
  <c r="W1177" i="26"/>
  <c r="V1177" i="26"/>
  <c r="J1177" i="26"/>
  <c r="AL1177" i="26" s="1"/>
  <c r="AO1176" i="26"/>
  <c r="AN1176" i="26"/>
  <c r="AM1176" i="26"/>
  <c r="W1176" i="26"/>
  <c r="V1176" i="26"/>
  <c r="J1176" i="26"/>
  <c r="AL1176" i="26" s="1"/>
  <c r="AO1175" i="26"/>
  <c r="AN1175" i="26"/>
  <c r="AM1175" i="26"/>
  <c r="W1175" i="26"/>
  <c r="V1175" i="26"/>
  <c r="J1175" i="26"/>
  <c r="AL1175" i="26" s="1"/>
  <c r="AO1174" i="26"/>
  <c r="AN1174" i="26"/>
  <c r="AM1174" i="26"/>
  <c r="W1174" i="26"/>
  <c r="V1174" i="26"/>
  <c r="J1174" i="26"/>
  <c r="AL1174" i="26" s="1"/>
  <c r="J1173" i="26"/>
  <c r="J1172" i="26"/>
  <c r="J1171" i="26"/>
  <c r="AL1171" i="26" s="1"/>
  <c r="J1170" i="26"/>
  <c r="V1170" i="26" s="1"/>
  <c r="AO1169" i="26"/>
  <c r="AN1169" i="26"/>
  <c r="AM1169" i="26"/>
  <c r="J1169" i="26"/>
  <c r="V1169" i="26" s="1"/>
  <c r="J1168" i="26"/>
  <c r="AL1168" i="26" s="1"/>
  <c r="J1167" i="26"/>
  <c r="V1167" i="26" s="1"/>
  <c r="J1166" i="26"/>
  <c r="J1165" i="26"/>
  <c r="AN1165" i="26" s="1"/>
  <c r="AO1164" i="26"/>
  <c r="AN1164" i="26"/>
  <c r="AM1164" i="26"/>
  <c r="J1164" i="26"/>
  <c r="AL1164" i="26" s="1"/>
  <c r="J1163" i="26"/>
  <c r="AN1163" i="26" s="1"/>
  <c r="J1162" i="26"/>
  <c r="AN1162" i="26" s="1"/>
  <c r="AO1161" i="26"/>
  <c r="AN1161" i="26"/>
  <c r="AM1161" i="26"/>
  <c r="J1161" i="26"/>
  <c r="AL1161" i="26" s="1"/>
  <c r="J1160" i="26"/>
  <c r="AN1160" i="26" s="1"/>
  <c r="J1159" i="26"/>
  <c r="V1159" i="26" s="1"/>
  <c r="AO1158" i="26"/>
  <c r="AN1158" i="26"/>
  <c r="AM1158" i="26"/>
  <c r="AL1158" i="26"/>
  <c r="AK1158" i="26"/>
  <c r="W1158" i="26"/>
  <c r="J1158" i="26"/>
  <c r="V1158" i="26" s="1"/>
  <c r="AO1157" i="26"/>
  <c r="AN1157" i="26"/>
  <c r="AM1157" i="26"/>
  <c r="AL1157" i="26"/>
  <c r="AK1157" i="26"/>
  <c r="W1157" i="26"/>
  <c r="J1157" i="26"/>
  <c r="V1157" i="26" s="1"/>
  <c r="J1156" i="26"/>
  <c r="AN1156" i="26" s="1"/>
  <c r="AO1155" i="26"/>
  <c r="AN1155" i="26"/>
  <c r="AM1155" i="26"/>
  <c r="AL1155" i="26"/>
  <c r="AK1155" i="26"/>
  <c r="W1155" i="26"/>
  <c r="J1155" i="26"/>
  <c r="V1155" i="26" s="1"/>
  <c r="AO1154" i="26"/>
  <c r="AN1154" i="26"/>
  <c r="AM1154" i="26"/>
  <c r="AL1154" i="26"/>
  <c r="AK1154" i="26"/>
  <c r="W1154" i="26"/>
  <c r="J1154" i="26"/>
  <c r="V1154" i="26" s="1"/>
  <c r="AO1153" i="26"/>
  <c r="AN1153" i="26"/>
  <c r="AM1153" i="26"/>
  <c r="AL1153" i="26"/>
  <c r="AK1153" i="26"/>
  <c r="W1153" i="26"/>
  <c r="J1153" i="26"/>
  <c r="V1153" i="26" s="1"/>
  <c r="AO1152" i="26"/>
  <c r="AN1152" i="26"/>
  <c r="AM1152" i="26"/>
  <c r="AL1152" i="26"/>
  <c r="AK1152" i="26"/>
  <c r="W1152" i="26"/>
  <c r="J1152" i="26"/>
  <c r="V1152" i="26" s="1"/>
  <c r="AO1151" i="26"/>
  <c r="AN1151" i="26"/>
  <c r="AM1151" i="26"/>
  <c r="AL1151" i="26"/>
  <c r="AK1151" i="26"/>
  <c r="W1151" i="26"/>
  <c r="J1151" i="26"/>
  <c r="V1151" i="26" s="1"/>
  <c r="AO1150" i="26"/>
  <c r="AN1150" i="26"/>
  <c r="AM1150" i="26"/>
  <c r="AL1150" i="26"/>
  <c r="AK1150" i="26"/>
  <c r="W1150" i="26"/>
  <c r="J1150" i="26"/>
  <c r="V1150" i="26" s="1"/>
  <c r="AO1149" i="26"/>
  <c r="AN1149" i="26"/>
  <c r="AM1149" i="26"/>
  <c r="AL1149" i="26"/>
  <c r="AK1149" i="26"/>
  <c r="W1149" i="26"/>
  <c r="J1149" i="26"/>
  <c r="V1149" i="26" s="1"/>
  <c r="J1148" i="26"/>
  <c r="V1148" i="26" s="1"/>
  <c r="AO1147" i="26"/>
  <c r="AN1147" i="26"/>
  <c r="AM1147" i="26"/>
  <c r="AL1147" i="26"/>
  <c r="AK1147" i="26"/>
  <c r="W1147" i="26"/>
  <c r="J1147" i="26"/>
  <c r="V1147" i="26" s="1"/>
  <c r="AO1146" i="26"/>
  <c r="AN1146" i="26"/>
  <c r="AM1146" i="26"/>
  <c r="AL1146" i="26"/>
  <c r="AK1146" i="26"/>
  <c r="W1146" i="26"/>
  <c r="J1146" i="26"/>
  <c r="V1146" i="26" s="1"/>
  <c r="AO1145" i="26"/>
  <c r="AN1145" i="26"/>
  <c r="AM1145" i="26"/>
  <c r="AL1145" i="26"/>
  <c r="AK1145" i="26"/>
  <c r="W1145" i="26"/>
  <c r="J1145" i="26"/>
  <c r="V1145" i="26" s="1"/>
  <c r="AO1144" i="26"/>
  <c r="AN1144" i="26"/>
  <c r="AM1144" i="26"/>
  <c r="AL1144" i="26"/>
  <c r="AK1144" i="26"/>
  <c r="W1144" i="26"/>
  <c r="J1144" i="26"/>
  <c r="V1144" i="26" s="1"/>
  <c r="AO1143" i="26"/>
  <c r="AN1143" i="26"/>
  <c r="AM1143" i="26"/>
  <c r="AL1143" i="26"/>
  <c r="AK1143" i="26"/>
  <c r="W1143" i="26"/>
  <c r="J1143" i="26"/>
  <c r="V1143" i="26" s="1"/>
  <c r="AO1142" i="26"/>
  <c r="AN1142" i="26"/>
  <c r="AM1142" i="26"/>
  <c r="AL1142" i="26"/>
  <c r="AK1142" i="26"/>
  <c r="W1142" i="26"/>
  <c r="J1142" i="26"/>
  <c r="V1142" i="26" s="1"/>
  <c r="AO1141" i="26"/>
  <c r="AN1141" i="26"/>
  <c r="AM1141" i="26"/>
  <c r="AL1141" i="26"/>
  <c r="AK1141" i="26"/>
  <c r="W1141" i="26"/>
  <c r="J1141" i="26"/>
  <c r="V1141" i="26" s="1"/>
  <c r="AO1140" i="26"/>
  <c r="AN1140" i="26"/>
  <c r="AM1140" i="26"/>
  <c r="AL1140" i="26"/>
  <c r="AK1140" i="26"/>
  <c r="W1140" i="26"/>
  <c r="J1140" i="26"/>
  <c r="V1140" i="26" s="1"/>
  <c r="AO1139" i="26"/>
  <c r="AN1139" i="26"/>
  <c r="AM1139" i="26"/>
  <c r="AL1139" i="26"/>
  <c r="AK1139" i="26"/>
  <c r="W1139" i="26"/>
  <c r="J1139" i="26"/>
  <c r="V1139" i="26" s="1"/>
  <c r="AO1138" i="26"/>
  <c r="AN1138" i="26"/>
  <c r="AM1138" i="26"/>
  <c r="AL1138" i="26"/>
  <c r="AK1138" i="26"/>
  <c r="W1138" i="26"/>
  <c r="J1138" i="26"/>
  <c r="V1138" i="26" s="1"/>
  <c r="AO1137" i="26"/>
  <c r="AN1137" i="26"/>
  <c r="AM1137" i="26"/>
  <c r="AL1137" i="26"/>
  <c r="AK1137" i="26"/>
  <c r="W1137" i="26"/>
  <c r="J1137" i="26"/>
  <c r="V1137" i="26" s="1"/>
  <c r="AO1136" i="26"/>
  <c r="AN1136" i="26"/>
  <c r="AM1136" i="26"/>
  <c r="AL1136" i="26"/>
  <c r="AK1136" i="26"/>
  <c r="W1136" i="26"/>
  <c r="J1136" i="26"/>
  <c r="V1136" i="26" s="1"/>
  <c r="J1135" i="26"/>
  <c r="AN1135" i="26" s="1"/>
  <c r="J1134" i="26"/>
  <c r="J1133" i="26"/>
  <c r="AM1133" i="26" s="1"/>
  <c r="J1132" i="26"/>
  <c r="J1131" i="26"/>
  <c r="AM1131" i="26" s="1"/>
  <c r="J1130" i="26"/>
  <c r="J1129" i="26"/>
  <c r="AL1129" i="26" s="1"/>
  <c r="J1128" i="26"/>
  <c r="AO1128" i="26" s="1"/>
  <c r="J1127" i="26"/>
  <c r="AO1127" i="26" s="1"/>
  <c r="J1126" i="26"/>
  <c r="AK1126" i="26" s="1"/>
  <c r="J1125" i="26"/>
  <c r="AO1125" i="26" s="1"/>
  <c r="J1124" i="26"/>
  <c r="AO1124" i="26" s="1"/>
  <c r="J1123" i="26"/>
  <c r="AN1123" i="26" s="1"/>
  <c r="J1122" i="26"/>
  <c r="AM1122" i="26" s="1"/>
  <c r="J1121" i="26"/>
  <c r="AM1121" i="26" s="1"/>
  <c r="J1120" i="26"/>
  <c r="AN1120" i="26" s="1"/>
  <c r="J1119" i="26"/>
  <c r="W1119" i="26" s="1"/>
  <c r="J1118" i="26"/>
  <c r="AM1118" i="26" s="1"/>
  <c r="J1117" i="26"/>
  <c r="AM1117" i="26" s="1"/>
  <c r="AO1116" i="26"/>
  <c r="AN1116" i="26"/>
  <c r="AM1116" i="26"/>
  <c r="J1116" i="26"/>
  <c r="J1115" i="26"/>
  <c r="AO1115" i="26" s="1"/>
  <c r="J1114" i="26"/>
  <c r="W1114" i="26" s="1"/>
  <c r="J1113" i="26"/>
  <c r="AM1113" i="26" s="1"/>
  <c r="J1112" i="26"/>
  <c r="AM1112" i="26" s="1"/>
  <c r="J1111" i="26"/>
  <c r="AM1111" i="26" s="1"/>
  <c r="J1110" i="26"/>
  <c r="AO1110" i="26" s="1"/>
  <c r="J1109" i="26"/>
  <c r="AO1109" i="26" s="1"/>
  <c r="J1108" i="26"/>
  <c r="AM1108" i="26" s="1"/>
  <c r="J1107" i="26"/>
  <c r="V1107" i="26" s="1"/>
  <c r="J1106" i="26"/>
  <c r="J1105" i="26"/>
  <c r="AL1105" i="26" s="1"/>
  <c r="J1104" i="26"/>
  <c r="AO1103" i="26"/>
  <c r="AN1103" i="26"/>
  <c r="AM1103" i="26"/>
  <c r="J1103" i="26"/>
  <c r="AL1103" i="26" s="1"/>
  <c r="J1102" i="26"/>
  <c r="J1101" i="26"/>
  <c r="AO1101" i="26" s="1"/>
  <c r="J1100" i="26"/>
  <c r="AO1100" i="26" s="1"/>
  <c r="J1099" i="26"/>
  <c r="AK1099" i="26" s="1"/>
  <c r="J1098" i="26"/>
  <c r="AK1098" i="26" s="1"/>
  <c r="J1097" i="26"/>
  <c r="W1097" i="26" s="1"/>
  <c r="J1096" i="26"/>
  <c r="W1096" i="26" s="1"/>
  <c r="J1095" i="26"/>
  <c r="AM1095" i="26" s="1"/>
  <c r="J1094" i="26"/>
  <c r="AN1094" i="26" s="1"/>
  <c r="J1093" i="26"/>
  <c r="J1092" i="26"/>
  <c r="AM1092" i="26" s="1"/>
  <c r="J1091" i="26"/>
  <c r="AM1091" i="26" s="1"/>
  <c r="J1090" i="26"/>
  <c r="J1089" i="26"/>
  <c r="AM1089" i="26" s="1"/>
  <c r="J1088" i="26"/>
  <c r="J1087" i="26"/>
  <c r="J1086" i="26"/>
  <c r="J1085" i="26"/>
  <c r="J1084" i="26"/>
  <c r="AN1084" i="26" s="1"/>
  <c r="J1083" i="26"/>
  <c r="AN1083" i="26" s="1"/>
  <c r="J1082" i="26"/>
  <c r="AO1082" i="26" s="1"/>
  <c r="J1081" i="26"/>
  <c r="AN1081" i="26" s="1"/>
  <c r="AK1081" i="26" s="1"/>
  <c r="J1080" i="26"/>
  <c r="AL1080" i="26" s="1"/>
  <c r="J1079" i="26"/>
  <c r="AN1079" i="26" s="1"/>
  <c r="AK1079" i="26" s="1"/>
  <c r="J1078" i="26"/>
  <c r="J1077" i="26"/>
  <c r="AO1077" i="26" s="1"/>
  <c r="J1076" i="26"/>
  <c r="V1076" i="26" s="1"/>
  <c r="J1075" i="26"/>
  <c r="V1075" i="26" s="1"/>
  <c r="J1074" i="26"/>
  <c r="V1074" i="26" s="1"/>
  <c r="J1073" i="26"/>
  <c r="AO1073" i="26" s="1"/>
  <c r="J1072" i="26"/>
  <c r="V1072" i="26" s="1"/>
  <c r="J1071" i="26"/>
  <c r="AM1071" i="26" s="1"/>
  <c r="J1070" i="26"/>
  <c r="AN1070" i="26" s="1"/>
  <c r="J1069" i="26"/>
  <c r="AL1069" i="26" s="1"/>
  <c r="J1068" i="26"/>
  <c r="V1068" i="26" s="1"/>
  <c r="J1067" i="26"/>
  <c r="AM1067" i="26" s="1"/>
  <c r="AO1066" i="26"/>
  <c r="AN1066" i="26"/>
  <c r="AM1066" i="26"/>
  <c r="AL1066" i="26"/>
  <c r="AK1066" i="26"/>
  <c r="W1066" i="26"/>
  <c r="J1066" i="26"/>
  <c r="V1066" i="26" s="1"/>
  <c r="AO1065" i="26"/>
  <c r="AN1065" i="26"/>
  <c r="AM1065" i="26"/>
  <c r="AL1065" i="26"/>
  <c r="AK1065" i="26"/>
  <c r="W1065" i="26"/>
  <c r="J1065" i="26"/>
  <c r="V1065" i="26" s="1"/>
  <c r="AO1064" i="26"/>
  <c r="AN1064" i="26"/>
  <c r="AM1064" i="26"/>
  <c r="AL1064" i="26"/>
  <c r="AK1064" i="26"/>
  <c r="W1064" i="26"/>
  <c r="J1064" i="26"/>
  <c r="V1064" i="26" s="1"/>
  <c r="AO1063" i="26"/>
  <c r="AN1063" i="26"/>
  <c r="AM1063" i="26"/>
  <c r="AL1063" i="26"/>
  <c r="AK1063" i="26"/>
  <c r="W1063" i="26"/>
  <c r="J1063" i="26"/>
  <c r="V1063" i="26" s="1"/>
  <c r="AO1062" i="26"/>
  <c r="AN1062" i="26"/>
  <c r="AM1062" i="26"/>
  <c r="AL1062" i="26"/>
  <c r="AK1062" i="26"/>
  <c r="W1062" i="26"/>
  <c r="J1062" i="26"/>
  <c r="V1062" i="26" s="1"/>
  <c r="AO1061" i="26"/>
  <c r="AN1061" i="26"/>
  <c r="AM1061" i="26"/>
  <c r="AL1061" i="26"/>
  <c r="AK1061" i="26"/>
  <c r="W1061" i="26"/>
  <c r="J1061" i="26"/>
  <c r="V1061" i="26" s="1"/>
  <c r="AO1060" i="26"/>
  <c r="AN1060" i="26"/>
  <c r="AM1060" i="26"/>
  <c r="AL1060" i="26"/>
  <c r="AK1060" i="26"/>
  <c r="W1060" i="26"/>
  <c r="J1060" i="26"/>
  <c r="V1060" i="26" s="1"/>
  <c r="AO1059" i="26"/>
  <c r="AN1059" i="26"/>
  <c r="AM1059" i="26"/>
  <c r="AL1059" i="26"/>
  <c r="AK1059" i="26"/>
  <c r="W1059" i="26"/>
  <c r="J1059" i="26"/>
  <c r="V1059" i="26" s="1"/>
  <c r="AO1058" i="26"/>
  <c r="AN1058" i="26"/>
  <c r="AM1058" i="26"/>
  <c r="AL1058" i="26"/>
  <c r="AK1058" i="26"/>
  <c r="W1058" i="26"/>
  <c r="J1058" i="26"/>
  <c r="V1058" i="26" s="1"/>
  <c r="AO1057" i="26"/>
  <c r="AN1057" i="26"/>
  <c r="AM1057" i="26"/>
  <c r="AL1057" i="26"/>
  <c r="AK1057" i="26"/>
  <c r="W1057" i="26"/>
  <c r="J1057" i="26"/>
  <c r="V1057" i="26" s="1"/>
  <c r="AO1056" i="26"/>
  <c r="AN1056" i="26"/>
  <c r="AM1056" i="26"/>
  <c r="AL1056" i="26"/>
  <c r="AK1056" i="26"/>
  <c r="W1056" i="26"/>
  <c r="J1056" i="26"/>
  <c r="V1056" i="26" s="1"/>
  <c r="AO1055" i="26"/>
  <c r="AN1055" i="26"/>
  <c r="AM1055" i="26"/>
  <c r="AL1055" i="26"/>
  <c r="AK1055" i="26"/>
  <c r="W1055" i="26"/>
  <c r="J1055" i="26"/>
  <c r="V1055" i="26" s="1"/>
  <c r="AO1054" i="26"/>
  <c r="AN1054" i="26"/>
  <c r="AM1054" i="26"/>
  <c r="AL1054" i="26"/>
  <c r="AK1054" i="26"/>
  <c r="W1054" i="26"/>
  <c r="J1054" i="26"/>
  <c r="V1054" i="26" s="1"/>
  <c r="AO1053" i="26"/>
  <c r="AN1053" i="26"/>
  <c r="AM1053" i="26"/>
  <c r="AL1053" i="26"/>
  <c r="AK1053" i="26"/>
  <c r="W1053" i="26"/>
  <c r="J1053" i="26"/>
  <c r="V1053" i="26" s="1"/>
  <c r="AO1052" i="26"/>
  <c r="AN1052" i="26"/>
  <c r="AM1052" i="26"/>
  <c r="AL1052" i="26"/>
  <c r="AK1052" i="26"/>
  <c r="W1052" i="26"/>
  <c r="J1052" i="26"/>
  <c r="V1052" i="26" s="1"/>
  <c r="AO1051" i="26"/>
  <c r="AN1051" i="26"/>
  <c r="AM1051" i="26"/>
  <c r="AL1051" i="26"/>
  <c r="AK1051" i="26"/>
  <c r="W1051" i="26"/>
  <c r="J1051" i="26"/>
  <c r="V1051" i="26" s="1"/>
  <c r="AO1050" i="26"/>
  <c r="AN1050" i="26"/>
  <c r="AM1050" i="26"/>
  <c r="AL1050" i="26"/>
  <c r="AK1050" i="26"/>
  <c r="W1050" i="26"/>
  <c r="J1050" i="26"/>
  <c r="V1050" i="26" s="1"/>
  <c r="AO1049" i="26"/>
  <c r="AN1049" i="26"/>
  <c r="AM1049" i="26"/>
  <c r="AL1049" i="26"/>
  <c r="AK1049" i="26"/>
  <c r="W1049" i="26"/>
  <c r="J1049" i="26"/>
  <c r="V1049" i="26" s="1"/>
  <c r="AO1048" i="26"/>
  <c r="AN1048" i="26"/>
  <c r="AM1048" i="26"/>
  <c r="AL1048" i="26"/>
  <c r="AK1048" i="26"/>
  <c r="W1048" i="26"/>
  <c r="J1048" i="26"/>
  <c r="V1048" i="26" s="1"/>
  <c r="AO1047" i="26"/>
  <c r="AN1047" i="26"/>
  <c r="AM1047" i="26"/>
  <c r="AL1047" i="26"/>
  <c r="AK1047" i="26"/>
  <c r="W1047" i="26"/>
  <c r="J1047" i="26"/>
  <c r="V1047" i="26" s="1"/>
  <c r="AO1046" i="26"/>
  <c r="AN1046" i="26"/>
  <c r="AM1046" i="26"/>
  <c r="AL1046" i="26"/>
  <c r="AK1046" i="26"/>
  <c r="W1046" i="26"/>
  <c r="J1046" i="26"/>
  <c r="V1046" i="26" s="1"/>
  <c r="AO1045" i="26"/>
  <c r="AN1045" i="26"/>
  <c r="AM1045" i="26"/>
  <c r="AL1045" i="26"/>
  <c r="AK1045" i="26"/>
  <c r="W1045" i="26"/>
  <c r="J1045" i="26"/>
  <c r="V1045" i="26" s="1"/>
  <c r="AO1044" i="26"/>
  <c r="AN1044" i="26"/>
  <c r="AM1044" i="26"/>
  <c r="AL1044" i="26"/>
  <c r="AK1044" i="26"/>
  <c r="W1044" i="26"/>
  <c r="J1044" i="26"/>
  <c r="V1044" i="26" s="1"/>
  <c r="AO1043" i="26"/>
  <c r="AN1043" i="26"/>
  <c r="AM1043" i="26"/>
  <c r="AL1043" i="26"/>
  <c r="AK1043" i="26"/>
  <c r="W1043" i="26"/>
  <c r="J1043" i="26"/>
  <c r="V1043" i="26" s="1"/>
  <c r="AO1042" i="26"/>
  <c r="AN1042" i="26"/>
  <c r="AM1042" i="26"/>
  <c r="AL1042" i="26"/>
  <c r="AK1042" i="26"/>
  <c r="W1042" i="26"/>
  <c r="J1042" i="26"/>
  <c r="V1042" i="26" s="1"/>
  <c r="AO1041" i="26"/>
  <c r="AN1041" i="26"/>
  <c r="AM1041" i="26"/>
  <c r="AL1041" i="26"/>
  <c r="AK1041" i="26"/>
  <c r="W1041" i="26"/>
  <c r="J1041" i="26"/>
  <c r="V1041" i="26" s="1"/>
  <c r="AO1040" i="26"/>
  <c r="AN1040" i="26"/>
  <c r="AM1040" i="26"/>
  <c r="AL1040" i="26"/>
  <c r="AK1040" i="26"/>
  <c r="W1040" i="26"/>
  <c r="J1040" i="26"/>
  <c r="V1040" i="26" s="1"/>
  <c r="AO1039" i="26"/>
  <c r="AN1039" i="26"/>
  <c r="AM1039" i="26"/>
  <c r="AL1039" i="26"/>
  <c r="AK1039" i="26"/>
  <c r="W1039" i="26"/>
  <c r="J1039" i="26"/>
  <c r="V1039" i="26" s="1"/>
  <c r="AO1038" i="26"/>
  <c r="AN1038" i="26"/>
  <c r="AM1038" i="26"/>
  <c r="AL1038" i="26"/>
  <c r="AK1038" i="26"/>
  <c r="W1038" i="26"/>
  <c r="J1038" i="26"/>
  <c r="V1038" i="26" s="1"/>
  <c r="AO1037" i="26"/>
  <c r="AN1037" i="26"/>
  <c r="AM1037" i="26"/>
  <c r="AL1037" i="26"/>
  <c r="AK1037" i="26"/>
  <c r="W1037" i="26"/>
  <c r="J1037" i="26"/>
  <c r="V1037" i="26" s="1"/>
  <c r="AO1036" i="26"/>
  <c r="AN1036" i="26"/>
  <c r="AM1036" i="26"/>
  <c r="AL1036" i="26"/>
  <c r="AK1036" i="26"/>
  <c r="W1036" i="26"/>
  <c r="J1036" i="26"/>
  <c r="V1036" i="26" s="1"/>
  <c r="AO1035" i="26"/>
  <c r="AN1035" i="26"/>
  <c r="AM1035" i="26"/>
  <c r="AL1035" i="26"/>
  <c r="AK1035" i="26"/>
  <c r="W1035" i="26"/>
  <c r="J1035" i="26"/>
  <c r="V1035" i="26" s="1"/>
  <c r="AO1034" i="26"/>
  <c r="AN1034" i="26"/>
  <c r="AM1034" i="26"/>
  <c r="AL1034" i="26"/>
  <c r="AK1034" i="26"/>
  <c r="W1034" i="26"/>
  <c r="J1034" i="26"/>
  <c r="V1034" i="26" s="1"/>
  <c r="AO1033" i="26"/>
  <c r="AN1033" i="26"/>
  <c r="AM1033" i="26"/>
  <c r="AL1033" i="26"/>
  <c r="AK1033" i="26"/>
  <c r="W1033" i="26"/>
  <c r="J1033" i="26"/>
  <c r="V1033" i="26" s="1"/>
  <c r="AO1032" i="26"/>
  <c r="AN1032" i="26"/>
  <c r="AM1032" i="26"/>
  <c r="AL1032" i="26"/>
  <c r="AK1032" i="26"/>
  <c r="W1032" i="26"/>
  <c r="J1032" i="26"/>
  <c r="V1032" i="26" s="1"/>
  <c r="AO1031" i="26"/>
  <c r="AN1031" i="26"/>
  <c r="AM1031" i="26"/>
  <c r="AL1031" i="26"/>
  <c r="AK1031" i="26"/>
  <c r="W1031" i="26"/>
  <c r="J1031" i="26"/>
  <c r="V1031" i="26" s="1"/>
  <c r="AO1030" i="26"/>
  <c r="AN1030" i="26"/>
  <c r="AM1030" i="26"/>
  <c r="AL1030" i="26"/>
  <c r="AK1030" i="26"/>
  <c r="W1030" i="26"/>
  <c r="J1030" i="26"/>
  <c r="V1030" i="26" s="1"/>
  <c r="AO1029" i="26"/>
  <c r="AN1029" i="26"/>
  <c r="AM1029" i="26"/>
  <c r="AL1029" i="26"/>
  <c r="AK1029" i="26"/>
  <c r="W1029" i="26"/>
  <c r="J1029" i="26"/>
  <c r="V1029" i="26" s="1"/>
  <c r="AO1028" i="26"/>
  <c r="AN1028" i="26"/>
  <c r="AM1028" i="26"/>
  <c r="AL1028" i="26"/>
  <c r="AK1028" i="26"/>
  <c r="W1028" i="26"/>
  <c r="J1028" i="26"/>
  <c r="V1028" i="26" s="1"/>
  <c r="AO1027" i="26"/>
  <c r="AN1027" i="26"/>
  <c r="AM1027" i="26"/>
  <c r="AL1027" i="26"/>
  <c r="AK1027" i="26"/>
  <c r="W1027" i="26"/>
  <c r="J1027" i="26"/>
  <c r="V1027" i="26" s="1"/>
  <c r="AO1026" i="26"/>
  <c r="AN1026" i="26"/>
  <c r="AM1026" i="26"/>
  <c r="AL1026" i="26"/>
  <c r="AK1026" i="26"/>
  <c r="W1026" i="26"/>
  <c r="J1026" i="26"/>
  <c r="V1026" i="26" s="1"/>
  <c r="AO1025" i="26"/>
  <c r="AN1025" i="26"/>
  <c r="AM1025" i="26"/>
  <c r="AL1025" i="26"/>
  <c r="AK1025" i="26"/>
  <c r="W1025" i="26"/>
  <c r="J1025" i="26"/>
  <c r="V1025" i="26" s="1"/>
  <c r="AO1024" i="26"/>
  <c r="AN1024" i="26"/>
  <c r="AM1024" i="26"/>
  <c r="AL1024" i="26"/>
  <c r="AK1024" i="26"/>
  <c r="W1024" i="26"/>
  <c r="J1024" i="26"/>
  <c r="V1024" i="26" s="1"/>
  <c r="AO1023" i="26"/>
  <c r="AN1023" i="26"/>
  <c r="AM1023" i="26"/>
  <c r="AL1023" i="26"/>
  <c r="AK1023" i="26"/>
  <c r="W1023" i="26"/>
  <c r="J1023" i="26"/>
  <c r="V1023" i="26" s="1"/>
  <c r="AO1022" i="26"/>
  <c r="AN1022" i="26"/>
  <c r="AM1022" i="26"/>
  <c r="AL1022" i="26"/>
  <c r="AK1022" i="26"/>
  <c r="W1022" i="26"/>
  <c r="J1022" i="26"/>
  <c r="V1022" i="26" s="1"/>
  <c r="AO1021" i="26"/>
  <c r="AN1021" i="26"/>
  <c r="AM1021" i="26"/>
  <c r="AL1021" i="26"/>
  <c r="AK1021" i="26"/>
  <c r="W1021" i="26"/>
  <c r="J1021" i="26"/>
  <c r="V1021" i="26" s="1"/>
  <c r="AO1020" i="26"/>
  <c r="AN1020" i="26"/>
  <c r="AM1020" i="26"/>
  <c r="AL1020" i="26"/>
  <c r="AK1020" i="26"/>
  <c r="W1020" i="26"/>
  <c r="J1020" i="26"/>
  <c r="V1020" i="26" s="1"/>
  <c r="AO1019" i="26"/>
  <c r="AN1019" i="26"/>
  <c r="AM1019" i="26"/>
  <c r="AL1019" i="26"/>
  <c r="AK1019" i="26"/>
  <c r="W1019" i="26"/>
  <c r="J1019" i="26"/>
  <c r="V1019" i="26" s="1"/>
  <c r="AO1018" i="26"/>
  <c r="AN1018" i="26"/>
  <c r="AM1018" i="26"/>
  <c r="AL1018" i="26"/>
  <c r="AK1018" i="26"/>
  <c r="W1018" i="26"/>
  <c r="J1018" i="26"/>
  <c r="V1018" i="26" s="1"/>
  <c r="AO1017" i="26"/>
  <c r="AN1017" i="26"/>
  <c r="AM1017" i="26"/>
  <c r="AL1017" i="26"/>
  <c r="AK1017" i="26"/>
  <c r="W1017" i="26"/>
  <c r="J1017" i="26"/>
  <c r="V1017" i="26" s="1"/>
  <c r="AO1016" i="26"/>
  <c r="AN1016" i="26"/>
  <c r="AM1016" i="26"/>
  <c r="AL1016" i="26"/>
  <c r="AK1016" i="26"/>
  <c r="W1016" i="26"/>
  <c r="J1016" i="26"/>
  <c r="V1016" i="26" s="1"/>
  <c r="AO1015" i="26"/>
  <c r="AN1015" i="26"/>
  <c r="AM1015" i="26"/>
  <c r="AL1015" i="26"/>
  <c r="AK1015" i="26"/>
  <c r="W1015" i="26"/>
  <c r="J1015" i="26"/>
  <c r="V1015" i="26" s="1"/>
  <c r="AO1014" i="26"/>
  <c r="AN1014" i="26"/>
  <c r="AM1014" i="26"/>
  <c r="AL1014" i="26"/>
  <c r="AK1014" i="26"/>
  <c r="W1014" i="26"/>
  <c r="J1014" i="26"/>
  <c r="V1014" i="26" s="1"/>
  <c r="AO1013" i="26"/>
  <c r="AN1013" i="26"/>
  <c r="AM1013" i="26"/>
  <c r="AL1013" i="26"/>
  <c r="AK1013" i="26"/>
  <c r="W1013" i="26"/>
  <c r="J1013" i="26"/>
  <c r="V1013" i="26" s="1"/>
  <c r="AO1012" i="26"/>
  <c r="AN1012" i="26"/>
  <c r="AM1012" i="26"/>
  <c r="AL1012" i="26"/>
  <c r="AK1012" i="26"/>
  <c r="W1012" i="26"/>
  <c r="J1012" i="26"/>
  <c r="V1012" i="26" s="1"/>
  <c r="AO1011" i="26"/>
  <c r="AN1011" i="26"/>
  <c r="AM1011" i="26"/>
  <c r="AL1011" i="26"/>
  <c r="AK1011" i="26"/>
  <c r="W1011" i="26"/>
  <c r="J1011" i="26"/>
  <c r="V1011" i="26" s="1"/>
  <c r="AO1010" i="26"/>
  <c r="AN1010" i="26"/>
  <c r="AM1010" i="26"/>
  <c r="AL1010" i="26"/>
  <c r="AK1010" i="26"/>
  <c r="W1010" i="26"/>
  <c r="J1010" i="26"/>
  <c r="V1010" i="26" s="1"/>
  <c r="AO1009" i="26"/>
  <c r="AN1009" i="26"/>
  <c r="AM1009" i="26"/>
  <c r="AL1009" i="26"/>
  <c r="AK1009" i="26"/>
  <c r="W1009" i="26"/>
  <c r="J1009" i="26"/>
  <c r="V1009" i="26" s="1"/>
  <c r="AO1008" i="26"/>
  <c r="AN1008" i="26"/>
  <c r="AM1008" i="26"/>
  <c r="AL1008" i="26"/>
  <c r="AK1008" i="26"/>
  <c r="W1008" i="26"/>
  <c r="J1008" i="26"/>
  <c r="V1008" i="26" s="1"/>
  <c r="AO1007" i="26"/>
  <c r="AN1007" i="26"/>
  <c r="AM1007" i="26"/>
  <c r="AL1007" i="26"/>
  <c r="AK1007" i="26"/>
  <c r="W1007" i="26"/>
  <c r="J1007" i="26"/>
  <c r="V1007" i="26" s="1"/>
  <c r="AO1006" i="26"/>
  <c r="AN1006" i="26"/>
  <c r="AM1006" i="26"/>
  <c r="AL1006" i="26"/>
  <c r="AK1006" i="26"/>
  <c r="W1006" i="26"/>
  <c r="J1006" i="26"/>
  <c r="V1006" i="26" s="1"/>
  <c r="AO1005" i="26"/>
  <c r="AN1005" i="26"/>
  <c r="AM1005" i="26"/>
  <c r="AL1005" i="26"/>
  <c r="AK1005" i="26"/>
  <c r="W1005" i="26"/>
  <c r="J1005" i="26"/>
  <c r="V1005" i="26" s="1"/>
  <c r="AO1004" i="26"/>
  <c r="AN1004" i="26"/>
  <c r="AM1004" i="26"/>
  <c r="AL1004" i="26"/>
  <c r="AK1004" i="26"/>
  <c r="W1004" i="26"/>
  <c r="J1004" i="26"/>
  <c r="V1004" i="26" s="1"/>
  <c r="AO1003" i="26"/>
  <c r="AN1003" i="26"/>
  <c r="AM1003" i="26"/>
  <c r="AL1003" i="26"/>
  <c r="AK1003" i="26"/>
  <c r="W1003" i="26"/>
  <c r="J1003" i="26"/>
  <c r="V1003" i="26" s="1"/>
  <c r="AO1002" i="26"/>
  <c r="AN1002" i="26"/>
  <c r="AM1002" i="26"/>
  <c r="AL1002" i="26"/>
  <c r="AK1002" i="26"/>
  <c r="W1002" i="26"/>
  <c r="J1002" i="26"/>
  <c r="V1002" i="26" s="1"/>
  <c r="AO1001" i="26"/>
  <c r="AN1001" i="26"/>
  <c r="AM1001" i="26"/>
  <c r="AL1001" i="26"/>
  <c r="AK1001" i="26"/>
  <c r="W1001" i="26"/>
  <c r="J1001" i="26"/>
  <c r="V1001" i="26" s="1"/>
  <c r="AO1000" i="26"/>
  <c r="AN1000" i="26"/>
  <c r="AM1000" i="26"/>
  <c r="AL1000" i="26"/>
  <c r="AK1000" i="26"/>
  <c r="W1000" i="26"/>
  <c r="J1000" i="26"/>
  <c r="V1000" i="26" s="1"/>
  <c r="AO999" i="26"/>
  <c r="AN999" i="26"/>
  <c r="AM999" i="26"/>
  <c r="AL999" i="26"/>
  <c r="AK999" i="26"/>
  <c r="W999" i="26"/>
  <c r="J999" i="26"/>
  <c r="V999" i="26" s="1"/>
  <c r="AO998" i="26"/>
  <c r="AN998" i="26"/>
  <c r="AM998" i="26"/>
  <c r="AL998" i="26"/>
  <c r="AK998" i="26"/>
  <c r="W998" i="26"/>
  <c r="J998" i="26"/>
  <c r="V998" i="26" s="1"/>
  <c r="AO997" i="26"/>
  <c r="AN997" i="26"/>
  <c r="AM997" i="26"/>
  <c r="AL997" i="26"/>
  <c r="AK997" i="26"/>
  <c r="W997" i="26"/>
  <c r="J997" i="26"/>
  <c r="V997" i="26" s="1"/>
  <c r="AO996" i="26"/>
  <c r="AN996" i="26"/>
  <c r="AM996" i="26"/>
  <c r="AL996" i="26"/>
  <c r="AK996" i="26"/>
  <c r="W996" i="26"/>
  <c r="J996" i="26"/>
  <c r="V996" i="26" s="1"/>
  <c r="AO995" i="26"/>
  <c r="AN995" i="26"/>
  <c r="AM995" i="26"/>
  <c r="AL995" i="26"/>
  <c r="AK995" i="26"/>
  <c r="W995" i="26"/>
  <c r="J995" i="26"/>
  <c r="V995" i="26" s="1"/>
  <c r="AO994" i="26"/>
  <c r="AN994" i="26"/>
  <c r="AM994" i="26"/>
  <c r="AL994" i="26"/>
  <c r="AK994" i="26"/>
  <c r="W994" i="26"/>
  <c r="J994" i="26"/>
  <c r="V994" i="26" s="1"/>
  <c r="AO993" i="26"/>
  <c r="AN993" i="26"/>
  <c r="AM993" i="26"/>
  <c r="AL993" i="26"/>
  <c r="AK993" i="26"/>
  <c r="W993" i="26"/>
  <c r="J993" i="26"/>
  <c r="V993" i="26" s="1"/>
  <c r="AO992" i="26"/>
  <c r="AN992" i="26"/>
  <c r="AM992" i="26"/>
  <c r="AL992" i="26"/>
  <c r="AK992" i="26"/>
  <c r="W992" i="26"/>
  <c r="J992" i="26"/>
  <c r="V992" i="26" s="1"/>
  <c r="AO991" i="26"/>
  <c r="AN991" i="26"/>
  <c r="AM991" i="26"/>
  <c r="AL991" i="26"/>
  <c r="AK991" i="26"/>
  <c r="W991" i="26"/>
  <c r="J991" i="26"/>
  <c r="V991" i="26" s="1"/>
  <c r="AO990" i="26"/>
  <c r="AN990" i="26"/>
  <c r="AM990" i="26"/>
  <c r="AL990" i="26"/>
  <c r="AK990" i="26"/>
  <c r="W990" i="26"/>
  <c r="J990" i="26"/>
  <c r="V990" i="26" s="1"/>
  <c r="AO989" i="26"/>
  <c r="AN989" i="26"/>
  <c r="AM989" i="26"/>
  <c r="AL989" i="26"/>
  <c r="AK989" i="26"/>
  <c r="W989" i="26"/>
  <c r="J989" i="26"/>
  <c r="V989" i="26" s="1"/>
  <c r="AO988" i="26"/>
  <c r="AN988" i="26"/>
  <c r="AM988" i="26"/>
  <c r="AL988" i="26"/>
  <c r="AK988" i="26"/>
  <c r="W988" i="26"/>
  <c r="J988" i="26"/>
  <c r="V988" i="26" s="1"/>
  <c r="AO987" i="26"/>
  <c r="AN987" i="26"/>
  <c r="AM987" i="26"/>
  <c r="AL987" i="26"/>
  <c r="AK987" i="26"/>
  <c r="W987" i="26"/>
  <c r="J987" i="26"/>
  <c r="V987" i="26" s="1"/>
  <c r="AO986" i="26"/>
  <c r="AN986" i="26"/>
  <c r="AM986" i="26"/>
  <c r="AL986" i="26"/>
  <c r="AK986" i="26"/>
  <c r="W986" i="26"/>
  <c r="J986" i="26"/>
  <c r="V986" i="26" s="1"/>
  <c r="AO985" i="26"/>
  <c r="AN985" i="26"/>
  <c r="AM985" i="26"/>
  <c r="AL985" i="26"/>
  <c r="AK985" i="26"/>
  <c r="W985" i="26"/>
  <c r="J985" i="26"/>
  <c r="V985" i="26" s="1"/>
  <c r="AO984" i="26"/>
  <c r="AN984" i="26"/>
  <c r="AM984" i="26"/>
  <c r="AL984" i="26"/>
  <c r="AK984" i="26"/>
  <c r="W984" i="26"/>
  <c r="J984" i="26"/>
  <c r="V984" i="26" s="1"/>
  <c r="AO983" i="26"/>
  <c r="AN983" i="26"/>
  <c r="AM983" i="26"/>
  <c r="AL983" i="26"/>
  <c r="AK983" i="26"/>
  <c r="W983" i="26"/>
  <c r="J983" i="26"/>
  <c r="V983" i="26" s="1"/>
  <c r="AO982" i="26"/>
  <c r="AN982" i="26"/>
  <c r="AM982" i="26"/>
  <c r="AL982" i="26"/>
  <c r="AK982" i="26"/>
  <c r="W982" i="26"/>
  <c r="J982" i="26"/>
  <c r="V982" i="26" s="1"/>
  <c r="AO981" i="26"/>
  <c r="AN981" i="26"/>
  <c r="AM981" i="26"/>
  <c r="AL981" i="26"/>
  <c r="AK981" i="26"/>
  <c r="W981" i="26"/>
  <c r="J981" i="26"/>
  <c r="V981" i="26" s="1"/>
  <c r="AO980" i="26"/>
  <c r="AN980" i="26"/>
  <c r="AM980" i="26"/>
  <c r="AL980" i="26"/>
  <c r="AK980" i="26"/>
  <c r="W980" i="26"/>
  <c r="J980" i="26"/>
  <c r="V980" i="26" s="1"/>
  <c r="AO979" i="26"/>
  <c r="AN979" i="26"/>
  <c r="AM979" i="26"/>
  <c r="AL979" i="26"/>
  <c r="AK979" i="26"/>
  <c r="W979" i="26"/>
  <c r="J979" i="26"/>
  <c r="V979" i="26" s="1"/>
  <c r="AO978" i="26"/>
  <c r="AN978" i="26"/>
  <c r="AM978" i="26"/>
  <c r="AL978" i="26"/>
  <c r="AK978" i="26"/>
  <c r="W978" i="26"/>
  <c r="J978" i="26"/>
  <c r="V978" i="26" s="1"/>
  <c r="AO977" i="26"/>
  <c r="AN977" i="26"/>
  <c r="AM977" i="26"/>
  <c r="AL977" i="26"/>
  <c r="AK977" i="26"/>
  <c r="W977" i="26"/>
  <c r="J977" i="26"/>
  <c r="V977" i="26" s="1"/>
  <c r="AO976" i="26"/>
  <c r="AN976" i="26"/>
  <c r="AM976" i="26"/>
  <c r="AL976" i="26"/>
  <c r="AK976" i="26"/>
  <c r="W976" i="26"/>
  <c r="J976" i="26"/>
  <c r="V976" i="26" s="1"/>
  <c r="AO975" i="26"/>
  <c r="AN975" i="26"/>
  <c r="AM975" i="26"/>
  <c r="AL975" i="26"/>
  <c r="AK975" i="26"/>
  <c r="W975" i="26"/>
  <c r="J975" i="26"/>
  <c r="V975" i="26" s="1"/>
  <c r="AO974" i="26"/>
  <c r="AN974" i="26"/>
  <c r="AM974" i="26"/>
  <c r="AL974" i="26"/>
  <c r="AK974" i="26"/>
  <c r="W974" i="26"/>
  <c r="J974" i="26"/>
  <c r="V974" i="26" s="1"/>
  <c r="AO973" i="26"/>
  <c r="AN973" i="26"/>
  <c r="AM973" i="26"/>
  <c r="AL973" i="26"/>
  <c r="AK973" i="26"/>
  <c r="W973" i="26"/>
  <c r="J973" i="26"/>
  <c r="V973" i="26" s="1"/>
  <c r="AO972" i="26"/>
  <c r="AN972" i="26"/>
  <c r="AM972" i="26"/>
  <c r="AL972" i="26"/>
  <c r="AK972" i="26"/>
  <c r="W972" i="26"/>
  <c r="J972" i="26"/>
  <c r="V972" i="26" s="1"/>
  <c r="AO971" i="26"/>
  <c r="AN971" i="26"/>
  <c r="AM971" i="26"/>
  <c r="AL971" i="26"/>
  <c r="AK971" i="26"/>
  <c r="W971" i="26"/>
  <c r="J971" i="26"/>
  <c r="V971" i="26" s="1"/>
  <c r="AO970" i="26"/>
  <c r="AN970" i="26"/>
  <c r="AM970" i="26"/>
  <c r="AL970" i="26"/>
  <c r="AK970" i="26"/>
  <c r="W970" i="26"/>
  <c r="J970" i="26"/>
  <c r="V970" i="26" s="1"/>
  <c r="AO969" i="26"/>
  <c r="AN969" i="26"/>
  <c r="AM969" i="26"/>
  <c r="AL969" i="26"/>
  <c r="AK969" i="26"/>
  <c r="W969" i="26"/>
  <c r="J969" i="26"/>
  <c r="V969" i="26" s="1"/>
  <c r="AO968" i="26"/>
  <c r="AN968" i="26"/>
  <c r="AM968" i="26"/>
  <c r="AL968" i="26"/>
  <c r="AK968" i="26"/>
  <c r="W968" i="26"/>
  <c r="J968" i="26"/>
  <c r="V968" i="26" s="1"/>
  <c r="AO967" i="26"/>
  <c r="AN967" i="26"/>
  <c r="AM967" i="26"/>
  <c r="AL967" i="26"/>
  <c r="AK967" i="26"/>
  <c r="W967" i="26"/>
  <c r="J967" i="26"/>
  <c r="V967" i="26" s="1"/>
  <c r="AO966" i="26"/>
  <c r="AN966" i="26"/>
  <c r="AM966" i="26"/>
  <c r="AL966" i="26"/>
  <c r="AK966" i="26"/>
  <c r="W966" i="26"/>
  <c r="J966" i="26"/>
  <c r="V966" i="26" s="1"/>
  <c r="AO965" i="26"/>
  <c r="AN965" i="26"/>
  <c r="AM965" i="26"/>
  <c r="AL965" i="26"/>
  <c r="AK965" i="26"/>
  <c r="W965" i="26"/>
  <c r="J965" i="26"/>
  <c r="V965" i="26" s="1"/>
  <c r="AO964" i="26"/>
  <c r="AN964" i="26"/>
  <c r="AM964" i="26"/>
  <c r="AL964" i="26"/>
  <c r="AK964" i="26"/>
  <c r="W964" i="26"/>
  <c r="J964" i="26"/>
  <c r="V964" i="26" s="1"/>
  <c r="AO963" i="26"/>
  <c r="AN963" i="26"/>
  <c r="AM963" i="26"/>
  <c r="AL963" i="26"/>
  <c r="AK963" i="26"/>
  <c r="W963" i="26"/>
  <c r="J963" i="26"/>
  <c r="V963" i="26" s="1"/>
  <c r="AO962" i="26"/>
  <c r="AN962" i="26"/>
  <c r="AM962" i="26"/>
  <c r="AL962" i="26"/>
  <c r="AK962" i="26"/>
  <c r="W962" i="26"/>
  <c r="J962" i="26"/>
  <c r="V962" i="26" s="1"/>
  <c r="AO961" i="26"/>
  <c r="AN961" i="26"/>
  <c r="AM961" i="26"/>
  <c r="AL961" i="26"/>
  <c r="AK961" i="26"/>
  <c r="W961" i="26"/>
  <c r="J961" i="26"/>
  <c r="V961" i="26" s="1"/>
  <c r="AO960" i="26"/>
  <c r="AN960" i="26"/>
  <c r="AM960" i="26"/>
  <c r="AL960" i="26"/>
  <c r="AK960" i="26"/>
  <c r="W960" i="26"/>
  <c r="J960" i="26"/>
  <c r="V960" i="26" s="1"/>
  <c r="AO959" i="26"/>
  <c r="AN959" i="26"/>
  <c r="AM959" i="26"/>
  <c r="AL959" i="26"/>
  <c r="AK959" i="26"/>
  <c r="W959" i="26"/>
  <c r="J959" i="26"/>
  <c r="V959" i="26" s="1"/>
  <c r="AO958" i="26"/>
  <c r="AN958" i="26"/>
  <c r="AM958" i="26"/>
  <c r="AL958" i="26"/>
  <c r="AK958" i="26"/>
  <c r="W958" i="26"/>
  <c r="J958" i="26"/>
  <c r="V958" i="26" s="1"/>
  <c r="AO957" i="26"/>
  <c r="AN957" i="26"/>
  <c r="AM957" i="26"/>
  <c r="AL957" i="26"/>
  <c r="AK957" i="26"/>
  <c r="W957" i="26"/>
  <c r="J957" i="26"/>
  <c r="V957" i="26" s="1"/>
  <c r="AO956" i="26"/>
  <c r="AN956" i="26"/>
  <c r="AM956" i="26"/>
  <c r="AL956" i="26"/>
  <c r="AK956" i="26"/>
  <c r="W956" i="26"/>
  <c r="J956" i="26"/>
  <c r="V956" i="26" s="1"/>
  <c r="AO955" i="26"/>
  <c r="AN955" i="26"/>
  <c r="AM955" i="26"/>
  <c r="AL955" i="26"/>
  <c r="AK955" i="26"/>
  <c r="W955" i="26"/>
  <c r="J955" i="26"/>
  <c r="V955" i="26" s="1"/>
  <c r="AO954" i="26"/>
  <c r="AN954" i="26"/>
  <c r="AM954" i="26"/>
  <c r="AL954" i="26"/>
  <c r="AK954" i="26"/>
  <c r="W954" i="26"/>
  <c r="J954" i="26"/>
  <c r="V954" i="26" s="1"/>
  <c r="AO953" i="26"/>
  <c r="AN953" i="26"/>
  <c r="AM953" i="26"/>
  <c r="AL953" i="26"/>
  <c r="AK953" i="26"/>
  <c r="W953" i="26"/>
  <c r="J953" i="26"/>
  <c r="V953" i="26" s="1"/>
  <c r="AO952" i="26"/>
  <c r="AN952" i="26"/>
  <c r="AM952" i="26"/>
  <c r="AL952" i="26"/>
  <c r="AK952" i="26"/>
  <c r="W952" i="26"/>
  <c r="J952" i="26"/>
  <c r="V952" i="26" s="1"/>
  <c r="AO951" i="26"/>
  <c r="AN951" i="26"/>
  <c r="AM951" i="26"/>
  <c r="AL951" i="26"/>
  <c r="AK951" i="26"/>
  <c r="W951" i="26"/>
  <c r="J951" i="26"/>
  <c r="V951" i="26" s="1"/>
  <c r="AO950" i="26"/>
  <c r="AN950" i="26"/>
  <c r="AM950" i="26"/>
  <c r="AL950" i="26"/>
  <c r="AK950" i="26"/>
  <c r="W950" i="26"/>
  <c r="J950" i="26"/>
  <c r="V950" i="26" s="1"/>
  <c r="AO949" i="26"/>
  <c r="AN949" i="26"/>
  <c r="AM949" i="26"/>
  <c r="AL949" i="26"/>
  <c r="AK949" i="26"/>
  <c r="W949" i="26"/>
  <c r="J949" i="26"/>
  <c r="V949" i="26" s="1"/>
  <c r="AO948" i="26"/>
  <c r="AN948" i="26"/>
  <c r="AM948" i="26"/>
  <c r="AL948" i="26"/>
  <c r="AK948" i="26"/>
  <c r="W948" i="26"/>
  <c r="J948" i="26"/>
  <c r="V948" i="26" s="1"/>
  <c r="AO947" i="26"/>
  <c r="AN947" i="26"/>
  <c r="AM947" i="26"/>
  <c r="AL947" i="26"/>
  <c r="AK947" i="26"/>
  <c r="W947" i="26"/>
  <c r="J947" i="26"/>
  <c r="V947" i="26" s="1"/>
  <c r="AO946" i="26"/>
  <c r="AN946" i="26"/>
  <c r="AM946" i="26"/>
  <c r="AL946" i="26"/>
  <c r="AK946" i="26"/>
  <c r="W946" i="26"/>
  <c r="J946" i="26"/>
  <c r="V946" i="26" s="1"/>
  <c r="AO945" i="26"/>
  <c r="AN945" i="26"/>
  <c r="AM945" i="26"/>
  <c r="AL945" i="26"/>
  <c r="AK945" i="26"/>
  <c r="W945" i="26"/>
  <c r="J945" i="26"/>
  <c r="V945" i="26" s="1"/>
  <c r="AO944" i="26"/>
  <c r="AN944" i="26"/>
  <c r="AM944" i="26"/>
  <c r="AL944" i="26"/>
  <c r="AK944" i="26"/>
  <c r="W944" i="26"/>
  <c r="J944" i="26"/>
  <c r="V944" i="26" s="1"/>
  <c r="AO943" i="26"/>
  <c r="AN943" i="26"/>
  <c r="AM943" i="26"/>
  <c r="AL943" i="26"/>
  <c r="AK943" i="26"/>
  <c r="W943" i="26"/>
  <c r="J943" i="26"/>
  <c r="V943" i="26" s="1"/>
  <c r="AO942" i="26"/>
  <c r="AN942" i="26"/>
  <c r="AM942" i="26"/>
  <c r="J942" i="26"/>
  <c r="AL942" i="26" s="1"/>
  <c r="J941" i="26"/>
  <c r="AN941" i="26" s="1"/>
  <c r="J940" i="26"/>
  <c r="J939" i="26"/>
  <c r="AM939" i="26" s="1"/>
  <c r="J938" i="26"/>
  <c r="AM938" i="26" s="1"/>
  <c r="J937" i="26"/>
  <c r="V937" i="26" s="1"/>
  <c r="J936" i="26"/>
  <c r="J935" i="26"/>
  <c r="AL935" i="26" s="1"/>
  <c r="J934" i="26"/>
  <c r="AO934" i="26" s="1"/>
  <c r="J933" i="26"/>
  <c r="J932" i="26"/>
  <c r="AL932" i="26" s="1"/>
  <c r="AO931" i="26"/>
  <c r="AN931" i="26"/>
  <c r="AM931" i="26"/>
  <c r="J931" i="26"/>
  <c r="AO930" i="26"/>
  <c r="AN930" i="26"/>
  <c r="AM930" i="26"/>
  <c r="AL930" i="26"/>
  <c r="AK930" i="26"/>
  <c r="W930" i="26"/>
  <c r="J930" i="26"/>
  <c r="V930" i="26" s="1"/>
  <c r="AO929" i="26"/>
  <c r="AN929" i="26"/>
  <c r="AM929" i="26"/>
  <c r="AL929" i="26"/>
  <c r="AK929" i="26"/>
  <c r="W929" i="26"/>
  <c r="J929" i="26"/>
  <c r="V929" i="26" s="1"/>
  <c r="AO928" i="26"/>
  <c r="AN928" i="26"/>
  <c r="AM928" i="26"/>
  <c r="AL928" i="26"/>
  <c r="AK928" i="26"/>
  <c r="W928" i="26"/>
  <c r="J928" i="26"/>
  <c r="V928" i="26" s="1"/>
  <c r="AO927" i="26"/>
  <c r="AN927" i="26"/>
  <c r="AM927" i="26"/>
  <c r="AL927" i="26"/>
  <c r="AK927" i="26"/>
  <c r="W927" i="26"/>
  <c r="J927" i="26"/>
  <c r="V927" i="26" s="1"/>
  <c r="AO926" i="26"/>
  <c r="AN926" i="26"/>
  <c r="AM926" i="26"/>
  <c r="J926" i="26"/>
  <c r="AL926" i="26" s="1"/>
  <c r="J925" i="26"/>
  <c r="AM925" i="26" s="1"/>
  <c r="J924" i="26"/>
  <c r="AM924" i="26" s="1"/>
  <c r="J923" i="26"/>
  <c r="AN923" i="26" s="1"/>
  <c r="J922" i="26"/>
  <c r="V922" i="26" s="1"/>
  <c r="J921" i="26"/>
  <c r="J920" i="26"/>
  <c r="AM920" i="26" s="1"/>
  <c r="M919" i="26"/>
  <c r="J919" i="26"/>
  <c r="AL919" i="26" s="1"/>
  <c r="M918" i="26"/>
  <c r="J918" i="26"/>
  <c r="J917" i="26"/>
  <c r="AM917" i="26" s="1"/>
  <c r="J916" i="26"/>
  <c r="AO916" i="26" s="1"/>
  <c r="AO915" i="26"/>
  <c r="AN915" i="26"/>
  <c r="AM915" i="26"/>
  <c r="J915" i="26"/>
  <c r="AL915" i="26" s="1"/>
  <c r="AO914" i="26"/>
  <c r="AN914" i="26"/>
  <c r="AM914" i="26"/>
  <c r="AL914" i="26"/>
  <c r="AK914" i="26"/>
  <c r="W914" i="26"/>
  <c r="J914" i="26"/>
  <c r="V914" i="26" s="1"/>
  <c r="AO913" i="26"/>
  <c r="AN913" i="26"/>
  <c r="AM913" i="26"/>
  <c r="AL913" i="26"/>
  <c r="AK913" i="26"/>
  <c r="W913" i="26"/>
  <c r="J913" i="26"/>
  <c r="V913" i="26" s="1"/>
  <c r="AO912" i="26"/>
  <c r="AN912" i="26"/>
  <c r="AM912" i="26"/>
  <c r="AL912" i="26"/>
  <c r="AK912" i="26"/>
  <c r="W912" i="26"/>
  <c r="J912" i="26"/>
  <c r="V912" i="26" s="1"/>
  <c r="AO911" i="26"/>
  <c r="AN911" i="26"/>
  <c r="AM911" i="26"/>
  <c r="AL911" i="26"/>
  <c r="AK911" i="26"/>
  <c r="W911" i="26"/>
  <c r="J911" i="26"/>
  <c r="V911" i="26" s="1"/>
  <c r="AO910" i="26"/>
  <c r="AN910" i="26"/>
  <c r="AM910" i="26"/>
  <c r="J910" i="26"/>
  <c r="J909" i="26"/>
  <c r="AN909" i="26" s="1"/>
  <c r="J908" i="26"/>
  <c r="AN908" i="26" s="1"/>
  <c r="J907" i="26"/>
  <c r="AM907" i="26" s="1"/>
  <c r="J906" i="26"/>
  <c r="AM906" i="26" s="1"/>
  <c r="J905" i="26"/>
  <c r="J904" i="26"/>
  <c r="AN904" i="26" s="1"/>
  <c r="M903" i="26"/>
  <c r="J903" i="26"/>
  <c r="AL903" i="26" s="1"/>
  <c r="M902" i="26"/>
  <c r="J902" i="26"/>
  <c r="AL902" i="26" s="1"/>
  <c r="J901" i="26"/>
  <c r="AL901" i="26" s="1"/>
  <c r="J900" i="26"/>
  <c r="AL900" i="26" s="1"/>
  <c r="J899" i="26"/>
  <c r="AN899" i="26" s="1"/>
  <c r="AO898" i="26"/>
  <c r="AN898" i="26"/>
  <c r="AM898" i="26"/>
  <c r="AL898" i="26"/>
  <c r="AK898" i="26"/>
  <c r="W898" i="26"/>
  <c r="J898" i="26"/>
  <c r="V898" i="26" s="1"/>
  <c r="AO897" i="26"/>
  <c r="AN897" i="26"/>
  <c r="AM897" i="26"/>
  <c r="AL897" i="26"/>
  <c r="AK897" i="26"/>
  <c r="W897" i="26"/>
  <c r="J897" i="26"/>
  <c r="V897" i="26" s="1"/>
  <c r="AO896" i="26"/>
  <c r="AN896" i="26"/>
  <c r="AM896" i="26"/>
  <c r="AL896" i="26"/>
  <c r="AK896" i="26"/>
  <c r="W896" i="26"/>
  <c r="J896" i="26"/>
  <c r="V896" i="26" s="1"/>
  <c r="AO895" i="26"/>
  <c r="AN895" i="26"/>
  <c r="AM895" i="26"/>
  <c r="AL895" i="26"/>
  <c r="AK895" i="26"/>
  <c r="W895" i="26"/>
  <c r="J895" i="26"/>
  <c r="V895" i="26" s="1"/>
  <c r="J894" i="26"/>
  <c r="AM894" i="26" s="1"/>
  <c r="J893" i="26"/>
  <c r="AN893" i="26" s="1"/>
  <c r="J892" i="26"/>
  <c r="AM892" i="26" s="1"/>
  <c r="J891" i="26"/>
  <c r="AM891" i="26" s="1"/>
  <c r="J890" i="26"/>
  <c r="AN890" i="26" s="1"/>
  <c r="M889" i="26"/>
  <c r="J889" i="26"/>
  <c r="W889" i="26" s="1"/>
  <c r="M888" i="26"/>
  <c r="J888" i="26"/>
  <c r="AL888" i="26" s="1"/>
  <c r="J887" i="26"/>
  <c r="J886" i="26"/>
  <c r="AN886" i="26" s="1"/>
  <c r="J885" i="26"/>
  <c r="AM885" i="26" s="1"/>
  <c r="AO884" i="26"/>
  <c r="AN884" i="26"/>
  <c r="AM884" i="26"/>
  <c r="AL884" i="26"/>
  <c r="AK884" i="26"/>
  <c r="W884" i="26"/>
  <c r="J884" i="26"/>
  <c r="V884" i="26" s="1"/>
  <c r="AO883" i="26"/>
  <c r="AN883" i="26"/>
  <c r="AM883" i="26"/>
  <c r="AL883" i="26"/>
  <c r="AK883" i="26"/>
  <c r="W883" i="26"/>
  <c r="J883" i="26"/>
  <c r="V883" i="26" s="1"/>
  <c r="AO882" i="26"/>
  <c r="AN882" i="26"/>
  <c r="AM882" i="26"/>
  <c r="AL882" i="26"/>
  <c r="AK882" i="26"/>
  <c r="W882" i="26"/>
  <c r="J882" i="26"/>
  <c r="V882" i="26" s="1"/>
  <c r="AO881" i="26"/>
  <c r="AN881" i="26"/>
  <c r="AM881" i="26"/>
  <c r="AL881" i="26"/>
  <c r="AK881" i="26"/>
  <c r="W881" i="26"/>
  <c r="J881" i="26"/>
  <c r="V881" i="26" s="1"/>
  <c r="J880" i="26"/>
  <c r="AL880" i="26" s="1"/>
  <c r="J879" i="26"/>
  <c r="AM879" i="26" s="1"/>
  <c r="AO878" i="26"/>
  <c r="AN878" i="26"/>
  <c r="AM878" i="26"/>
  <c r="J878" i="26"/>
  <c r="V878" i="26" s="1"/>
  <c r="J877" i="26"/>
  <c r="AO876" i="26"/>
  <c r="AN876" i="26"/>
  <c r="AM876" i="26"/>
  <c r="J876" i="26"/>
  <c r="AL876" i="26" s="1"/>
  <c r="M875" i="26"/>
  <c r="J875" i="26"/>
  <c r="AL875" i="26" s="1"/>
  <c r="M874" i="26"/>
  <c r="J874" i="26"/>
  <c r="AL874" i="26" s="1"/>
  <c r="J873" i="26"/>
  <c r="AM873" i="26" s="1"/>
  <c r="J872" i="26"/>
  <c r="AN872" i="26" s="1"/>
  <c r="J871" i="26"/>
  <c r="AM871" i="26" s="1"/>
  <c r="AO870" i="26"/>
  <c r="AN870" i="26"/>
  <c r="AM870" i="26"/>
  <c r="AL870" i="26"/>
  <c r="AK870" i="26"/>
  <c r="W870" i="26"/>
  <c r="J870" i="26"/>
  <c r="V870" i="26" s="1"/>
  <c r="AO869" i="26"/>
  <c r="AN869" i="26"/>
  <c r="AM869" i="26"/>
  <c r="AL869" i="26"/>
  <c r="AK869" i="26"/>
  <c r="W869" i="26"/>
  <c r="J869" i="26"/>
  <c r="V869" i="26" s="1"/>
  <c r="AO868" i="26"/>
  <c r="AN868" i="26"/>
  <c r="AM868" i="26"/>
  <c r="AL868" i="26"/>
  <c r="AK868" i="26"/>
  <c r="W868" i="26"/>
  <c r="J868" i="26"/>
  <c r="V868" i="26" s="1"/>
  <c r="AO867" i="26"/>
  <c r="AN867" i="26"/>
  <c r="AM867" i="26"/>
  <c r="AL867" i="26"/>
  <c r="AK867" i="26"/>
  <c r="W867" i="26"/>
  <c r="J867" i="26"/>
  <c r="V867" i="26" s="1"/>
  <c r="AO866" i="26"/>
  <c r="AN866" i="26"/>
  <c r="AM866" i="26"/>
  <c r="AL866" i="26"/>
  <c r="AK866" i="26"/>
  <c r="W866" i="26"/>
  <c r="J866" i="26"/>
  <c r="V866" i="26" s="1"/>
  <c r="AO865" i="26"/>
  <c r="AN865" i="26"/>
  <c r="AM865" i="26"/>
  <c r="AL865" i="26"/>
  <c r="AK865" i="26"/>
  <c r="W865" i="26"/>
  <c r="J865" i="26"/>
  <c r="V865" i="26" s="1"/>
  <c r="AO864" i="26"/>
  <c r="AN864" i="26"/>
  <c r="AM864" i="26"/>
  <c r="AL864" i="26"/>
  <c r="AK864" i="26"/>
  <c r="W864" i="26"/>
  <c r="J864" i="26"/>
  <c r="V864" i="26" s="1"/>
  <c r="AO863" i="26"/>
  <c r="AN863" i="26"/>
  <c r="AM863" i="26"/>
  <c r="AL863" i="26"/>
  <c r="AK863" i="26"/>
  <c r="W863" i="26"/>
  <c r="J863" i="26"/>
  <c r="V863" i="26" s="1"/>
  <c r="AO862" i="26"/>
  <c r="AN862" i="26"/>
  <c r="AM862" i="26"/>
  <c r="AL862" i="26"/>
  <c r="AK862" i="26"/>
  <c r="W862" i="26"/>
  <c r="J862" i="26"/>
  <c r="V862" i="26" s="1"/>
  <c r="AO861" i="26"/>
  <c r="AN861" i="26"/>
  <c r="AM861" i="26"/>
  <c r="AL861" i="26"/>
  <c r="AK861" i="26"/>
  <c r="W861" i="26"/>
  <c r="J861" i="26"/>
  <c r="V861" i="26" s="1"/>
  <c r="AO860" i="26"/>
  <c r="AN860" i="26"/>
  <c r="AM860" i="26"/>
  <c r="AL860" i="26"/>
  <c r="AK860" i="26"/>
  <c r="W860" i="26"/>
  <c r="J860" i="26"/>
  <c r="V860" i="26" s="1"/>
  <c r="AO859" i="26"/>
  <c r="AN859" i="26"/>
  <c r="AM859" i="26"/>
  <c r="AL859" i="26"/>
  <c r="AK859" i="26"/>
  <c r="W859" i="26"/>
  <c r="J859" i="26"/>
  <c r="V859" i="26" s="1"/>
  <c r="AO858" i="26"/>
  <c r="AN858" i="26"/>
  <c r="AM858" i="26"/>
  <c r="AL858" i="26"/>
  <c r="AK858" i="26"/>
  <c r="W858" i="26"/>
  <c r="J858" i="26"/>
  <c r="V858" i="26" s="1"/>
  <c r="AO857" i="26"/>
  <c r="AN857" i="26"/>
  <c r="AM857" i="26"/>
  <c r="AL857" i="26"/>
  <c r="AK857" i="26"/>
  <c r="W857" i="26"/>
  <c r="J857" i="26"/>
  <c r="V857" i="26" s="1"/>
  <c r="AO856" i="26"/>
  <c r="AN856" i="26"/>
  <c r="AM856" i="26"/>
  <c r="AL856" i="26"/>
  <c r="AK856" i="26"/>
  <c r="W856" i="26"/>
  <c r="J856" i="26"/>
  <c r="V856" i="26" s="1"/>
  <c r="AO855" i="26"/>
  <c r="AN855" i="26"/>
  <c r="AM855" i="26"/>
  <c r="AL855" i="26"/>
  <c r="AK855" i="26"/>
  <c r="W855" i="26"/>
  <c r="J855" i="26"/>
  <c r="V855" i="26" s="1"/>
  <c r="AO854" i="26"/>
  <c r="AN854" i="26"/>
  <c r="AM854" i="26"/>
  <c r="AL854" i="26"/>
  <c r="AK854" i="26"/>
  <c r="W854" i="26"/>
  <c r="J854" i="26"/>
  <c r="V854" i="26" s="1"/>
  <c r="AO853" i="26"/>
  <c r="AN853" i="26"/>
  <c r="AM853" i="26"/>
  <c r="AL853" i="26"/>
  <c r="AK853" i="26"/>
  <c r="W853" i="26"/>
  <c r="J853" i="26"/>
  <c r="V853" i="26" s="1"/>
  <c r="AO852" i="26"/>
  <c r="AN852" i="26"/>
  <c r="AM852" i="26"/>
  <c r="AL852" i="26"/>
  <c r="AK852" i="26"/>
  <c r="W852" i="26"/>
  <c r="J852" i="26"/>
  <c r="V852" i="26" s="1"/>
  <c r="AO851" i="26"/>
  <c r="AN851" i="26"/>
  <c r="AM851" i="26"/>
  <c r="AL851" i="26"/>
  <c r="AK851" i="26"/>
  <c r="W851" i="26"/>
  <c r="J851" i="26"/>
  <c r="V851" i="26" s="1"/>
  <c r="AO850" i="26"/>
  <c r="AN850" i="26"/>
  <c r="AM850" i="26"/>
  <c r="AL850" i="26"/>
  <c r="AK850" i="26"/>
  <c r="W850" i="26"/>
  <c r="J850" i="26"/>
  <c r="V850" i="26" s="1"/>
  <c r="AO849" i="26"/>
  <c r="AN849" i="26"/>
  <c r="AM849" i="26"/>
  <c r="AL849" i="26"/>
  <c r="AK849" i="26"/>
  <c r="W849" i="26"/>
  <c r="J849" i="26"/>
  <c r="V849" i="26" s="1"/>
  <c r="AO848" i="26"/>
  <c r="AN848" i="26"/>
  <c r="AM848" i="26"/>
  <c r="AL848" i="26"/>
  <c r="AK848" i="26"/>
  <c r="W848" i="26"/>
  <c r="J848" i="26"/>
  <c r="V848" i="26" s="1"/>
  <c r="AO847" i="26"/>
  <c r="AN847" i="26"/>
  <c r="AM847" i="26"/>
  <c r="AL847" i="26"/>
  <c r="AK847" i="26"/>
  <c r="W847" i="26"/>
  <c r="J847" i="26"/>
  <c r="V847" i="26" s="1"/>
  <c r="AO846" i="26"/>
  <c r="AN846" i="26"/>
  <c r="AM846" i="26"/>
  <c r="AL846" i="26"/>
  <c r="AK846" i="26"/>
  <c r="W846" i="26"/>
  <c r="J846" i="26"/>
  <c r="V846" i="26" s="1"/>
  <c r="AO845" i="26"/>
  <c r="AN845" i="26"/>
  <c r="AM845" i="26"/>
  <c r="AL845" i="26"/>
  <c r="AK845" i="26"/>
  <c r="W845" i="26"/>
  <c r="J845" i="26"/>
  <c r="V845" i="26" s="1"/>
  <c r="AO844" i="26"/>
  <c r="AN844" i="26"/>
  <c r="AM844" i="26"/>
  <c r="AL844" i="26"/>
  <c r="AK844" i="26"/>
  <c r="W844" i="26"/>
  <c r="J844" i="26"/>
  <c r="V844" i="26" s="1"/>
  <c r="AO843" i="26"/>
  <c r="AN843" i="26"/>
  <c r="AM843" i="26"/>
  <c r="AL843" i="26"/>
  <c r="AK843" i="26"/>
  <c r="W843" i="26"/>
  <c r="J843" i="26"/>
  <c r="V843" i="26" s="1"/>
  <c r="AO842" i="26"/>
  <c r="AN842" i="26"/>
  <c r="AM842" i="26"/>
  <c r="AL842" i="26"/>
  <c r="AK842" i="26"/>
  <c r="W842" i="26"/>
  <c r="J842" i="26"/>
  <c r="V842" i="26" s="1"/>
  <c r="AO841" i="26"/>
  <c r="AN841" i="26"/>
  <c r="AM841" i="26"/>
  <c r="AL841" i="26"/>
  <c r="AK841" i="26"/>
  <c r="W841" i="26"/>
  <c r="J841" i="26"/>
  <c r="V841" i="26" s="1"/>
  <c r="AO840" i="26"/>
  <c r="AN840" i="26"/>
  <c r="AM840" i="26"/>
  <c r="AL840" i="26"/>
  <c r="AK840" i="26"/>
  <c r="W840" i="26"/>
  <c r="J840" i="26"/>
  <c r="V840" i="26" s="1"/>
  <c r="AO839" i="26"/>
  <c r="AN839" i="26"/>
  <c r="AM839" i="26"/>
  <c r="AL839" i="26"/>
  <c r="AK839" i="26"/>
  <c r="W839" i="26"/>
  <c r="J839" i="26"/>
  <c r="V839" i="26" s="1"/>
  <c r="AO838" i="26"/>
  <c r="AN838" i="26"/>
  <c r="AM838" i="26"/>
  <c r="AL838" i="26"/>
  <c r="AK838" i="26"/>
  <c r="W838" i="26"/>
  <c r="J838" i="26"/>
  <c r="V838" i="26" s="1"/>
  <c r="AO837" i="26"/>
  <c r="AN837" i="26"/>
  <c r="AM837" i="26"/>
  <c r="AL837" i="26"/>
  <c r="AK837" i="26"/>
  <c r="W837" i="26"/>
  <c r="J837" i="26"/>
  <c r="V837" i="26" s="1"/>
  <c r="AO836" i="26"/>
  <c r="AN836" i="26"/>
  <c r="AM836" i="26"/>
  <c r="AL836" i="26"/>
  <c r="AK836" i="26"/>
  <c r="W836" i="26"/>
  <c r="J836" i="26"/>
  <c r="V836" i="26" s="1"/>
  <c r="AO835" i="26"/>
  <c r="AN835" i="26"/>
  <c r="AM835" i="26"/>
  <c r="AL835" i="26"/>
  <c r="AK835" i="26"/>
  <c r="W835" i="26"/>
  <c r="J835" i="26"/>
  <c r="V835" i="26" s="1"/>
  <c r="AO834" i="26"/>
  <c r="AN834" i="26"/>
  <c r="AM834" i="26"/>
  <c r="AL834" i="26"/>
  <c r="AK834" i="26"/>
  <c r="W834" i="26"/>
  <c r="J834" i="26"/>
  <c r="V834" i="26" s="1"/>
  <c r="AO833" i="26"/>
  <c r="AN833" i="26"/>
  <c r="AM833" i="26"/>
  <c r="AL833" i="26"/>
  <c r="AK833" i="26"/>
  <c r="W833" i="26"/>
  <c r="J833" i="26"/>
  <c r="V833" i="26" s="1"/>
  <c r="AO832" i="26"/>
  <c r="AN832" i="26"/>
  <c r="AM832" i="26"/>
  <c r="AL832" i="26"/>
  <c r="AK832" i="26"/>
  <c r="W832" i="26"/>
  <c r="J832" i="26"/>
  <c r="V832" i="26" s="1"/>
  <c r="AO831" i="26"/>
  <c r="AN831" i="26"/>
  <c r="AM831" i="26"/>
  <c r="AL831" i="26"/>
  <c r="AK831" i="26"/>
  <c r="W831" i="26"/>
  <c r="J831" i="26"/>
  <c r="V831" i="26" s="1"/>
  <c r="AO830" i="26"/>
  <c r="AN830" i="26"/>
  <c r="AM830" i="26"/>
  <c r="AL830" i="26"/>
  <c r="AK830" i="26"/>
  <c r="W830" i="26"/>
  <c r="J830" i="26"/>
  <c r="V830" i="26" s="1"/>
  <c r="AO829" i="26"/>
  <c r="AN829" i="26"/>
  <c r="AM829" i="26"/>
  <c r="AL829" i="26"/>
  <c r="AK829" i="26"/>
  <c r="W829" i="26"/>
  <c r="J829" i="26"/>
  <c r="V829" i="26" s="1"/>
  <c r="AO828" i="26"/>
  <c r="AN828" i="26"/>
  <c r="AM828" i="26"/>
  <c r="AL828" i="26"/>
  <c r="AK828" i="26"/>
  <c r="W828" i="26"/>
  <c r="J828" i="26"/>
  <c r="V828" i="26" s="1"/>
  <c r="AO827" i="26"/>
  <c r="AN827" i="26"/>
  <c r="AM827" i="26"/>
  <c r="AL827" i="26"/>
  <c r="AK827" i="26"/>
  <c r="W827" i="26"/>
  <c r="J827" i="26"/>
  <c r="V827" i="26" s="1"/>
  <c r="AO826" i="26"/>
  <c r="AN826" i="26"/>
  <c r="AM826" i="26"/>
  <c r="AL826" i="26"/>
  <c r="AK826" i="26"/>
  <c r="W826" i="26"/>
  <c r="J826" i="26"/>
  <c r="V826" i="26" s="1"/>
  <c r="AO825" i="26"/>
  <c r="AN825" i="26"/>
  <c r="AM825" i="26"/>
  <c r="AL825" i="26"/>
  <c r="AK825" i="26"/>
  <c r="W825" i="26"/>
  <c r="J825" i="26"/>
  <c r="V825" i="26" s="1"/>
  <c r="AO824" i="26"/>
  <c r="AN824" i="26"/>
  <c r="AM824" i="26"/>
  <c r="AL824" i="26"/>
  <c r="AK824" i="26"/>
  <c r="W824" i="26"/>
  <c r="J824" i="26"/>
  <c r="V824" i="26" s="1"/>
  <c r="AO823" i="26"/>
  <c r="AN823" i="26"/>
  <c r="AM823" i="26"/>
  <c r="AL823" i="26"/>
  <c r="AK823" i="26"/>
  <c r="W823" i="26"/>
  <c r="J823" i="26"/>
  <c r="V823" i="26" s="1"/>
  <c r="AO822" i="26"/>
  <c r="AN822" i="26"/>
  <c r="AM822" i="26"/>
  <c r="AL822" i="26"/>
  <c r="AK822" i="26"/>
  <c r="W822" i="26"/>
  <c r="J822" i="26"/>
  <c r="V822" i="26" s="1"/>
  <c r="AO821" i="26"/>
  <c r="AN821" i="26"/>
  <c r="AM821" i="26"/>
  <c r="AL821" i="26"/>
  <c r="AK821" i="26"/>
  <c r="W821" i="26"/>
  <c r="J821" i="26"/>
  <c r="V821" i="26" s="1"/>
  <c r="AO820" i="26"/>
  <c r="AN820" i="26"/>
  <c r="AM820" i="26"/>
  <c r="AL820" i="26"/>
  <c r="AK820" i="26"/>
  <c r="W820" i="26"/>
  <c r="J820" i="26"/>
  <c r="V820" i="26" s="1"/>
  <c r="AO819" i="26"/>
  <c r="AN819" i="26"/>
  <c r="AM819" i="26"/>
  <c r="AL819" i="26"/>
  <c r="AK819" i="26"/>
  <c r="W819" i="26"/>
  <c r="J819" i="26"/>
  <c r="V819" i="26" s="1"/>
  <c r="AO818" i="26"/>
  <c r="AN818" i="26"/>
  <c r="AM818" i="26"/>
  <c r="AL818" i="26"/>
  <c r="AK818" i="26"/>
  <c r="W818" i="26"/>
  <c r="J818" i="26"/>
  <c r="V818" i="26" s="1"/>
  <c r="AO817" i="26"/>
  <c r="AN817" i="26"/>
  <c r="AM817" i="26"/>
  <c r="AL817" i="26"/>
  <c r="AK817" i="26"/>
  <c r="W817" i="26"/>
  <c r="J817" i="26"/>
  <c r="V817" i="26" s="1"/>
  <c r="AO816" i="26"/>
  <c r="AN816" i="26"/>
  <c r="AM816" i="26"/>
  <c r="AL816" i="26"/>
  <c r="AK816" i="26"/>
  <c r="W816" i="26"/>
  <c r="J816" i="26"/>
  <c r="V816" i="26" s="1"/>
  <c r="AO815" i="26"/>
  <c r="AN815" i="26"/>
  <c r="AM815" i="26"/>
  <c r="AL815" i="26"/>
  <c r="AK815" i="26"/>
  <c r="W815" i="26"/>
  <c r="J815" i="26"/>
  <c r="V815" i="26" s="1"/>
  <c r="AO814" i="26"/>
  <c r="AN814" i="26"/>
  <c r="AM814" i="26"/>
  <c r="AL814" i="26"/>
  <c r="AK814" i="26"/>
  <c r="W814" i="26"/>
  <c r="J814" i="26"/>
  <c r="V814" i="26" s="1"/>
  <c r="AO813" i="26"/>
  <c r="AN813" i="26"/>
  <c r="AM813" i="26"/>
  <c r="AL813" i="26"/>
  <c r="AK813" i="26"/>
  <c r="W813" i="26"/>
  <c r="J813" i="26"/>
  <c r="V813" i="26" s="1"/>
  <c r="AO812" i="26"/>
  <c r="AN812" i="26"/>
  <c r="AM812" i="26"/>
  <c r="AL812" i="26"/>
  <c r="AK812" i="26"/>
  <c r="W812" i="26"/>
  <c r="J812" i="26"/>
  <c r="V812" i="26" s="1"/>
  <c r="AO811" i="26"/>
  <c r="AN811" i="26"/>
  <c r="AM811" i="26"/>
  <c r="AL811" i="26"/>
  <c r="AK811" i="26"/>
  <c r="W811" i="26"/>
  <c r="J811" i="26"/>
  <c r="V811" i="26" s="1"/>
  <c r="AO810" i="26"/>
  <c r="AN810" i="26"/>
  <c r="AM810" i="26"/>
  <c r="AL810" i="26"/>
  <c r="AK810" i="26"/>
  <c r="W810" i="26"/>
  <c r="J810" i="26"/>
  <c r="V810" i="26" s="1"/>
  <c r="AO809" i="26"/>
  <c r="AN809" i="26"/>
  <c r="AM809" i="26"/>
  <c r="AL809" i="26"/>
  <c r="AK809" i="26"/>
  <c r="W809" i="26"/>
  <c r="J809" i="26"/>
  <c r="V809" i="26" s="1"/>
  <c r="AO808" i="26"/>
  <c r="AN808" i="26"/>
  <c r="AM808" i="26"/>
  <c r="AL808" i="26"/>
  <c r="AK808" i="26"/>
  <c r="W808" i="26"/>
  <c r="J808" i="26"/>
  <c r="V808" i="26" s="1"/>
  <c r="AO807" i="26"/>
  <c r="AN807" i="26"/>
  <c r="AM807" i="26"/>
  <c r="AL807" i="26"/>
  <c r="AK807" i="26"/>
  <c r="W807" i="26"/>
  <c r="J807" i="26"/>
  <c r="V807" i="26" s="1"/>
  <c r="AO806" i="26"/>
  <c r="AN806" i="26"/>
  <c r="AM806" i="26"/>
  <c r="AL806" i="26"/>
  <c r="AK806" i="26"/>
  <c r="W806" i="26"/>
  <c r="J806" i="26"/>
  <c r="V806" i="26" s="1"/>
  <c r="AO805" i="26"/>
  <c r="AN805" i="26"/>
  <c r="AM805" i="26"/>
  <c r="AL805" i="26"/>
  <c r="AK805" i="26"/>
  <c r="W805" i="26"/>
  <c r="J805" i="26"/>
  <c r="V805" i="26" s="1"/>
  <c r="AO804" i="26"/>
  <c r="AN804" i="26"/>
  <c r="AM804" i="26"/>
  <c r="AL804" i="26"/>
  <c r="AK804" i="26"/>
  <c r="W804" i="26"/>
  <c r="J804" i="26"/>
  <c r="V804" i="26" s="1"/>
  <c r="AO803" i="26"/>
  <c r="AN803" i="26"/>
  <c r="AM803" i="26"/>
  <c r="AL803" i="26"/>
  <c r="AK803" i="26"/>
  <c r="W803" i="26"/>
  <c r="J803" i="26"/>
  <c r="V803" i="26" s="1"/>
  <c r="AO802" i="26"/>
  <c r="AN802" i="26"/>
  <c r="AM802" i="26"/>
  <c r="AL802" i="26"/>
  <c r="AK802" i="26"/>
  <c r="W802" i="26"/>
  <c r="J802" i="26"/>
  <c r="V802" i="26" s="1"/>
  <c r="AO801" i="26"/>
  <c r="AN801" i="26"/>
  <c r="AM801" i="26"/>
  <c r="AL801" i="26"/>
  <c r="AK801" i="26"/>
  <c r="W801" i="26"/>
  <c r="J801" i="26"/>
  <c r="V801" i="26" s="1"/>
  <c r="AO800" i="26"/>
  <c r="AN800" i="26"/>
  <c r="AM800" i="26"/>
  <c r="AL800" i="26"/>
  <c r="AK800" i="26"/>
  <c r="W800" i="26"/>
  <c r="J800" i="26"/>
  <c r="V800" i="26" s="1"/>
  <c r="AO799" i="26"/>
  <c r="AN799" i="26"/>
  <c r="AM799" i="26"/>
  <c r="AL799" i="26"/>
  <c r="AK799" i="26"/>
  <c r="W799" i="26"/>
  <c r="J799" i="26"/>
  <c r="V799" i="26" s="1"/>
  <c r="AO798" i="26"/>
  <c r="AN798" i="26"/>
  <c r="AM798" i="26"/>
  <c r="AL798" i="26"/>
  <c r="AK798" i="26"/>
  <c r="W798" i="26"/>
  <c r="J798" i="26"/>
  <c r="V798" i="26" s="1"/>
  <c r="AO797" i="26"/>
  <c r="AN797" i="26"/>
  <c r="AM797" i="26"/>
  <c r="AL797" i="26"/>
  <c r="AK797" i="26"/>
  <c r="W797" i="26"/>
  <c r="J797" i="26"/>
  <c r="V797" i="26" s="1"/>
  <c r="AO796" i="26"/>
  <c r="AN796" i="26"/>
  <c r="AM796" i="26"/>
  <c r="AL796" i="26"/>
  <c r="AK796" i="26"/>
  <c r="W796" i="26"/>
  <c r="J796" i="26"/>
  <c r="V796" i="26" s="1"/>
  <c r="AO795" i="26"/>
  <c r="AN795" i="26"/>
  <c r="AM795" i="26"/>
  <c r="AL795" i="26"/>
  <c r="AK795" i="26"/>
  <c r="W795" i="26"/>
  <c r="J795" i="26"/>
  <c r="V795" i="26" s="1"/>
  <c r="AO794" i="26"/>
  <c r="AN794" i="26"/>
  <c r="AM794" i="26"/>
  <c r="AL794" i="26"/>
  <c r="AK794" i="26"/>
  <c r="W794" i="26"/>
  <c r="J794" i="26"/>
  <c r="V794" i="26" s="1"/>
  <c r="AO793" i="26"/>
  <c r="AN793" i="26"/>
  <c r="AM793" i="26"/>
  <c r="AL793" i="26"/>
  <c r="AK793" i="26"/>
  <c r="W793" i="26"/>
  <c r="J793" i="26"/>
  <c r="V793" i="26" s="1"/>
  <c r="AO792" i="26"/>
  <c r="AN792" i="26"/>
  <c r="AM792" i="26"/>
  <c r="AL792" i="26"/>
  <c r="AK792" i="26"/>
  <c r="W792" i="26"/>
  <c r="J792" i="26"/>
  <c r="V792" i="26" s="1"/>
  <c r="AO791" i="26"/>
  <c r="AN791" i="26"/>
  <c r="AM791" i="26"/>
  <c r="AL791" i="26"/>
  <c r="AK791" i="26"/>
  <c r="W791" i="26"/>
  <c r="J791" i="26"/>
  <c r="V791" i="26" s="1"/>
  <c r="AO790" i="26"/>
  <c r="AN790" i="26"/>
  <c r="AM790" i="26"/>
  <c r="AL790" i="26"/>
  <c r="AK790" i="26"/>
  <c r="W790" i="26"/>
  <c r="J790" i="26"/>
  <c r="V790" i="26" s="1"/>
  <c r="AO789" i="26"/>
  <c r="AN789" i="26"/>
  <c r="AM789" i="26"/>
  <c r="AL789" i="26"/>
  <c r="AK789" i="26"/>
  <c r="W789" i="26"/>
  <c r="J789" i="26"/>
  <c r="V789" i="26" s="1"/>
  <c r="AO788" i="26"/>
  <c r="AN788" i="26"/>
  <c r="AM788" i="26"/>
  <c r="AL788" i="26"/>
  <c r="AK788" i="26"/>
  <c r="W788" i="26"/>
  <c r="J788" i="26"/>
  <c r="V788" i="26" s="1"/>
  <c r="AO787" i="26"/>
  <c r="AN787" i="26"/>
  <c r="AM787" i="26"/>
  <c r="AL787" i="26"/>
  <c r="AK787" i="26"/>
  <c r="W787" i="26"/>
  <c r="J787" i="26"/>
  <c r="V787" i="26" s="1"/>
  <c r="AO786" i="26"/>
  <c r="AN786" i="26"/>
  <c r="AM786" i="26"/>
  <c r="AL786" i="26"/>
  <c r="AK786" i="26"/>
  <c r="W786" i="26"/>
  <c r="J786" i="26"/>
  <c r="V786" i="26" s="1"/>
  <c r="AO785" i="26"/>
  <c r="AN785" i="26"/>
  <c r="AM785" i="26"/>
  <c r="AL785" i="26"/>
  <c r="AK785" i="26"/>
  <c r="W785" i="26"/>
  <c r="J785" i="26"/>
  <c r="V785" i="26" s="1"/>
  <c r="AO784" i="26"/>
  <c r="AN784" i="26"/>
  <c r="AM784" i="26"/>
  <c r="AL784" i="26"/>
  <c r="AK784" i="26"/>
  <c r="W784" i="26"/>
  <c r="J784" i="26"/>
  <c r="V784" i="26" s="1"/>
  <c r="AO783" i="26"/>
  <c r="AN783" i="26"/>
  <c r="AM783" i="26"/>
  <c r="AL783" i="26"/>
  <c r="AK783" i="26"/>
  <c r="W783" i="26"/>
  <c r="J783" i="26"/>
  <c r="V783" i="26" s="1"/>
  <c r="AO782" i="26"/>
  <c r="AN782" i="26"/>
  <c r="AM782" i="26"/>
  <c r="AL782" i="26"/>
  <c r="AK782" i="26"/>
  <c r="W782" i="26"/>
  <c r="J782" i="26"/>
  <c r="V782" i="26" s="1"/>
  <c r="AO781" i="26"/>
  <c r="AN781" i="26"/>
  <c r="AM781" i="26"/>
  <c r="AL781" i="26"/>
  <c r="AK781" i="26"/>
  <c r="W781" i="26"/>
  <c r="J781" i="26"/>
  <c r="V781" i="26" s="1"/>
  <c r="AO780" i="26"/>
  <c r="AN780" i="26"/>
  <c r="AM780" i="26"/>
  <c r="AL780" i="26"/>
  <c r="AK780" i="26"/>
  <c r="W780" i="26"/>
  <c r="J780" i="26"/>
  <c r="V780" i="26" s="1"/>
  <c r="AO779" i="26"/>
  <c r="AN779" i="26"/>
  <c r="AM779" i="26"/>
  <c r="AL779" i="26"/>
  <c r="AK779" i="26"/>
  <c r="W779" i="26"/>
  <c r="J779" i="26"/>
  <c r="V779" i="26" s="1"/>
  <c r="AO778" i="26"/>
  <c r="AN778" i="26"/>
  <c r="AM778" i="26"/>
  <c r="AL778" i="26"/>
  <c r="AK778" i="26"/>
  <c r="W778" i="26"/>
  <c r="J778" i="26"/>
  <c r="V778" i="26" s="1"/>
  <c r="AO777" i="26"/>
  <c r="AN777" i="26"/>
  <c r="AM777" i="26"/>
  <c r="AL777" i="26"/>
  <c r="AK777" i="26"/>
  <c r="W777" i="26"/>
  <c r="J777" i="26"/>
  <c r="V777" i="26" s="1"/>
  <c r="AO776" i="26"/>
  <c r="AN776" i="26"/>
  <c r="AM776" i="26"/>
  <c r="AL776" i="26"/>
  <c r="AK776" i="26"/>
  <c r="W776" i="26"/>
  <c r="J776" i="26"/>
  <c r="V776" i="26" s="1"/>
  <c r="AO775" i="26"/>
  <c r="AN775" i="26"/>
  <c r="AM775" i="26"/>
  <c r="AL775" i="26"/>
  <c r="AK775" i="26"/>
  <c r="W775" i="26"/>
  <c r="J775" i="26"/>
  <c r="V775" i="26" s="1"/>
  <c r="AO774" i="26"/>
  <c r="AN774" i="26"/>
  <c r="AM774" i="26"/>
  <c r="AL774" i="26"/>
  <c r="AK774" i="26"/>
  <c r="W774" i="26"/>
  <c r="J774" i="26"/>
  <c r="V774" i="26" s="1"/>
  <c r="AO773" i="26"/>
  <c r="AN773" i="26"/>
  <c r="AM773" i="26"/>
  <c r="AL773" i="26"/>
  <c r="AK773" i="26"/>
  <c r="W773" i="26"/>
  <c r="J773" i="26"/>
  <c r="V773" i="26" s="1"/>
  <c r="AO772" i="26"/>
  <c r="AN772" i="26"/>
  <c r="AM772" i="26"/>
  <c r="AL772" i="26"/>
  <c r="AK772" i="26"/>
  <c r="W772" i="26"/>
  <c r="J772" i="26"/>
  <c r="V772" i="26" s="1"/>
  <c r="AO771" i="26"/>
  <c r="AN771" i="26"/>
  <c r="AM771" i="26"/>
  <c r="AL771" i="26"/>
  <c r="AK771" i="26"/>
  <c r="W771" i="26"/>
  <c r="J771" i="26"/>
  <c r="V771" i="26" s="1"/>
  <c r="AO770" i="26"/>
  <c r="AN770" i="26"/>
  <c r="AM770" i="26"/>
  <c r="AL770" i="26"/>
  <c r="AK770" i="26"/>
  <c r="W770" i="26"/>
  <c r="J770" i="26"/>
  <c r="V770" i="26" s="1"/>
  <c r="AO769" i="26"/>
  <c r="AN769" i="26"/>
  <c r="AM769" i="26"/>
  <c r="AL769" i="26"/>
  <c r="AK769" i="26"/>
  <c r="W769" i="26"/>
  <c r="J769" i="26"/>
  <c r="V769" i="26" s="1"/>
  <c r="AO768" i="26"/>
  <c r="AN768" i="26"/>
  <c r="AM768" i="26"/>
  <c r="AL768" i="26"/>
  <c r="AK768" i="26"/>
  <c r="W768" i="26"/>
  <c r="J768" i="26"/>
  <c r="V768" i="26" s="1"/>
  <c r="AO767" i="26"/>
  <c r="AN767" i="26"/>
  <c r="AM767" i="26"/>
  <c r="AL767" i="26"/>
  <c r="AK767" i="26"/>
  <c r="W767" i="26"/>
  <c r="J767" i="26"/>
  <c r="V767" i="26" s="1"/>
  <c r="AO766" i="26"/>
  <c r="AN766" i="26"/>
  <c r="AM766" i="26"/>
  <c r="AL766" i="26"/>
  <c r="AK766" i="26"/>
  <c r="W766" i="26"/>
  <c r="J766" i="26"/>
  <c r="V766" i="26" s="1"/>
  <c r="AO765" i="26"/>
  <c r="AN765" i="26"/>
  <c r="AM765" i="26"/>
  <c r="AL765" i="26"/>
  <c r="AK765" i="26"/>
  <c r="W765" i="26"/>
  <c r="J765" i="26"/>
  <c r="V765" i="26" s="1"/>
  <c r="AO764" i="26"/>
  <c r="AN764" i="26"/>
  <c r="AM764" i="26"/>
  <c r="AL764" i="26"/>
  <c r="AK764" i="26"/>
  <c r="W764" i="26"/>
  <c r="J764" i="26"/>
  <c r="V764" i="26" s="1"/>
  <c r="AO763" i="26"/>
  <c r="AN763" i="26"/>
  <c r="AM763" i="26"/>
  <c r="AL763" i="26"/>
  <c r="AK763" i="26"/>
  <c r="W763" i="26"/>
  <c r="J763" i="26"/>
  <c r="V763" i="26" s="1"/>
  <c r="AO762" i="26"/>
  <c r="AN762" i="26"/>
  <c r="AM762" i="26"/>
  <c r="AL762" i="26"/>
  <c r="AK762" i="26"/>
  <c r="W762" i="26"/>
  <c r="J762" i="26"/>
  <c r="V762" i="26" s="1"/>
  <c r="AO761" i="26"/>
  <c r="AN761" i="26"/>
  <c r="AM761" i="26"/>
  <c r="AL761" i="26"/>
  <c r="AK761" i="26"/>
  <c r="W761" i="26"/>
  <c r="J761" i="26"/>
  <c r="V761" i="26" s="1"/>
  <c r="AO760" i="26"/>
  <c r="AN760" i="26"/>
  <c r="AM760" i="26"/>
  <c r="AL760" i="26"/>
  <c r="AK760" i="26"/>
  <c r="W760" i="26"/>
  <c r="J760" i="26"/>
  <c r="V760" i="26" s="1"/>
  <c r="AO759" i="26"/>
  <c r="AN759" i="26"/>
  <c r="AM759" i="26"/>
  <c r="AL759" i="26"/>
  <c r="AK759" i="26"/>
  <c r="W759" i="26"/>
  <c r="J759" i="26"/>
  <c r="V759" i="26" s="1"/>
  <c r="AO758" i="26"/>
  <c r="AN758" i="26"/>
  <c r="AM758" i="26"/>
  <c r="AL758" i="26"/>
  <c r="AK758" i="26"/>
  <c r="W758" i="26"/>
  <c r="J758" i="26"/>
  <c r="V758" i="26" s="1"/>
  <c r="AO757" i="26"/>
  <c r="AN757" i="26"/>
  <c r="AM757" i="26"/>
  <c r="AL757" i="26"/>
  <c r="AK757" i="26"/>
  <c r="W757" i="26"/>
  <c r="J757" i="26"/>
  <c r="V757" i="26" s="1"/>
  <c r="AO756" i="26"/>
  <c r="AN756" i="26"/>
  <c r="AM756" i="26"/>
  <c r="AL756" i="26"/>
  <c r="AK756" i="26"/>
  <c r="W756" i="26"/>
  <c r="J756" i="26"/>
  <c r="V756" i="26" s="1"/>
  <c r="AO755" i="26"/>
  <c r="AN755" i="26"/>
  <c r="AM755" i="26"/>
  <c r="AL755" i="26"/>
  <c r="AK755" i="26"/>
  <c r="W755" i="26"/>
  <c r="J755" i="26"/>
  <c r="V755" i="26" s="1"/>
  <c r="AO754" i="26"/>
  <c r="AN754" i="26"/>
  <c r="AM754" i="26"/>
  <c r="AL754" i="26"/>
  <c r="AK754" i="26"/>
  <c r="W754" i="26"/>
  <c r="J754" i="26"/>
  <c r="V754" i="26" s="1"/>
  <c r="AO753" i="26"/>
  <c r="AN753" i="26"/>
  <c r="AM753" i="26"/>
  <c r="AL753" i="26"/>
  <c r="AK753" i="26"/>
  <c r="W753" i="26"/>
  <c r="J753" i="26"/>
  <c r="V753" i="26" s="1"/>
  <c r="AO752" i="26"/>
  <c r="AN752" i="26"/>
  <c r="AM752" i="26"/>
  <c r="AL752" i="26"/>
  <c r="AK752" i="26"/>
  <c r="W752" i="26"/>
  <c r="J752" i="26"/>
  <c r="V752" i="26" s="1"/>
  <c r="AO751" i="26"/>
  <c r="AN751" i="26"/>
  <c r="AM751" i="26"/>
  <c r="AL751" i="26"/>
  <c r="AK751" i="26"/>
  <c r="W751" i="26"/>
  <c r="J751" i="26"/>
  <c r="V751" i="26" s="1"/>
  <c r="AO750" i="26"/>
  <c r="AN750" i="26"/>
  <c r="AM750" i="26"/>
  <c r="AL750" i="26"/>
  <c r="AK750" i="26"/>
  <c r="W750" i="26"/>
  <c r="J750" i="26"/>
  <c r="V750" i="26" s="1"/>
  <c r="AO749" i="26"/>
  <c r="AN749" i="26"/>
  <c r="AM749" i="26"/>
  <c r="AL749" i="26"/>
  <c r="AK749" i="26"/>
  <c r="W749" i="26"/>
  <c r="J749" i="26"/>
  <c r="V749" i="26" s="1"/>
  <c r="AO748" i="26"/>
  <c r="AN748" i="26"/>
  <c r="AM748" i="26"/>
  <c r="AL748" i="26"/>
  <c r="AK748" i="26"/>
  <c r="W748" i="26"/>
  <c r="J748" i="26"/>
  <c r="V748" i="26" s="1"/>
  <c r="AO747" i="26"/>
  <c r="AN747" i="26"/>
  <c r="AM747" i="26"/>
  <c r="AL747" i="26"/>
  <c r="AK747" i="26"/>
  <c r="W747" i="26"/>
  <c r="J747" i="26"/>
  <c r="V747" i="26" s="1"/>
  <c r="AO746" i="26"/>
  <c r="AN746" i="26"/>
  <c r="AM746" i="26"/>
  <c r="AL746" i="26"/>
  <c r="AK746" i="26"/>
  <c r="W746" i="26"/>
  <c r="J746" i="26"/>
  <c r="V746" i="26" s="1"/>
  <c r="AO745" i="26"/>
  <c r="AN745" i="26"/>
  <c r="AM745" i="26"/>
  <c r="AL745" i="26"/>
  <c r="AK745" i="26"/>
  <c r="W745" i="26"/>
  <c r="J745" i="26"/>
  <c r="V745" i="26" s="1"/>
  <c r="AO744" i="26"/>
  <c r="AN744" i="26"/>
  <c r="AM744" i="26"/>
  <c r="AL744" i="26"/>
  <c r="AK744" i="26"/>
  <c r="W744" i="26"/>
  <c r="J744" i="26"/>
  <c r="V744" i="26" s="1"/>
  <c r="AO743" i="26"/>
  <c r="AN743" i="26"/>
  <c r="AM743" i="26"/>
  <c r="AL743" i="26"/>
  <c r="AK743" i="26"/>
  <c r="W743" i="26"/>
  <c r="J743" i="26"/>
  <c r="V743" i="26" s="1"/>
  <c r="AO742" i="26"/>
  <c r="AN742" i="26"/>
  <c r="AM742" i="26"/>
  <c r="AL742" i="26"/>
  <c r="AK742" i="26"/>
  <c r="W742" i="26"/>
  <c r="J742" i="26"/>
  <c r="V742" i="26" s="1"/>
  <c r="AO741" i="26"/>
  <c r="AN741" i="26"/>
  <c r="AM741" i="26"/>
  <c r="AL741" i="26"/>
  <c r="AK741" i="26"/>
  <c r="W741" i="26"/>
  <c r="J741" i="26"/>
  <c r="V741" i="26" s="1"/>
  <c r="AO740" i="26"/>
  <c r="AN740" i="26"/>
  <c r="AM740" i="26"/>
  <c r="AL740" i="26"/>
  <c r="AK740" i="26"/>
  <c r="W740" i="26"/>
  <c r="J740" i="26"/>
  <c r="V740" i="26" s="1"/>
  <c r="AO739" i="26"/>
  <c r="AN739" i="26"/>
  <c r="AM739" i="26"/>
  <c r="AL739" i="26"/>
  <c r="AK739" i="26"/>
  <c r="W739" i="26"/>
  <c r="J739" i="26"/>
  <c r="V739" i="26" s="1"/>
  <c r="AO738" i="26"/>
  <c r="AN738" i="26"/>
  <c r="AM738" i="26"/>
  <c r="AL738" i="26"/>
  <c r="AK738" i="26"/>
  <c r="W738" i="26"/>
  <c r="J738" i="26"/>
  <c r="V738" i="26" s="1"/>
  <c r="AO737" i="26"/>
  <c r="AN737" i="26"/>
  <c r="AM737" i="26"/>
  <c r="AL737" i="26"/>
  <c r="AK737" i="26"/>
  <c r="W737" i="26"/>
  <c r="J737" i="26"/>
  <c r="V737" i="26" s="1"/>
  <c r="AO736" i="26"/>
  <c r="AN736" i="26"/>
  <c r="AM736" i="26"/>
  <c r="AL736" i="26"/>
  <c r="AK736" i="26"/>
  <c r="W736" i="26"/>
  <c r="J736" i="26"/>
  <c r="V736" i="26" s="1"/>
  <c r="AO735" i="26"/>
  <c r="AN735" i="26"/>
  <c r="AM735" i="26"/>
  <c r="AL735" i="26"/>
  <c r="AK735" i="26"/>
  <c r="W735" i="26"/>
  <c r="J735" i="26"/>
  <c r="V735" i="26" s="1"/>
  <c r="AO734" i="26"/>
  <c r="AN734" i="26"/>
  <c r="AM734" i="26"/>
  <c r="AL734" i="26"/>
  <c r="AK734" i="26"/>
  <c r="W734" i="26"/>
  <c r="J734" i="26"/>
  <c r="V734" i="26" s="1"/>
  <c r="AO733" i="26"/>
  <c r="AN733" i="26"/>
  <c r="AM733" i="26"/>
  <c r="AL733" i="26"/>
  <c r="AK733" i="26"/>
  <c r="W733" i="26"/>
  <c r="J733" i="26"/>
  <c r="V733" i="26" s="1"/>
  <c r="AO732" i="26"/>
  <c r="AN732" i="26"/>
  <c r="AM732" i="26"/>
  <c r="AL732" i="26"/>
  <c r="AK732" i="26"/>
  <c r="W732" i="26"/>
  <c r="J732" i="26"/>
  <c r="V732" i="26" s="1"/>
  <c r="AO731" i="26"/>
  <c r="AN731" i="26"/>
  <c r="AM731" i="26"/>
  <c r="AL731" i="26"/>
  <c r="AK731" i="26"/>
  <c r="W731" i="26"/>
  <c r="J731" i="26"/>
  <c r="V731" i="26" s="1"/>
  <c r="AO730" i="26"/>
  <c r="AN730" i="26"/>
  <c r="AM730" i="26"/>
  <c r="AL730" i="26"/>
  <c r="AK730" i="26"/>
  <c r="W730" i="26"/>
  <c r="J730" i="26"/>
  <c r="V730" i="26" s="1"/>
  <c r="AO729" i="26"/>
  <c r="AN729" i="26"/>
  <c r="AM729" i="26"/>
  <c r="AL729" i="26"/>
  <c r="AK729" i="26"/>
  <c r="W729" i="26"/>
  <c r="J729" i="26"/>
  <c r="V729" i="26" s="1"/>
  <c r="AO728" i="26"/>
  <c r="AN728" i="26"/>
  <c r="AM728" i="26"/>
  <c r="AL728" i="26"/>
  <c r="AK728" i="26"/>
  <c r="W728" i="26"/>
  <c r="J728" i="26"/>
  <c r="V728" i="26" s="1"/>
  <c r="AO727" i="26"/>
  <c r="AN727" i="26"/>
  <c r="AM727" i="26"/>
  <c r="AL727" i="26"/>
  <c r="AK727" i="26"/>
  <c r="W727" i="26"/>
  <c r="J727" i="26"/>
  <c r="V727" i="26" s="1"/>
  <c r="AO726" i="26"/>
  <c r="AN726" i="26"/>
  <c r="AM726" i="26"/>
  <c r="AL726" i="26"/>
  <c r="AK726" i="26"/>
  <c r="W726" i="26"/>
  <c r="J726" i="26"/>
  <c r="V726" i="26" s="1"/>
  <c r="AO725" i="26"/>
  <c r="AN725" i="26"/>
  <c r="AM725" i="26"/>
  <c r="AL725" i="26"/>
  <c r="AK725" i="26"/>
  <c r="W725" i="26"/>
  <c r="J725" i="26"/>
  <c r="V725" i="26" s="1"/>
  <c r="AO724" i="26"/>
  <c r="AN724" i="26"/>
  <c r="AM724" i="26"/>
  <c r="AL724" i="26"/>
  <c r="AK724" i="26"/>
  <c r="W724" i="26"/>
  <c r="J724" i="26"/>
  <c r="V724" i="26" s="1"/>
  <c r="AO723" i="26"/>
  <c r="AN723" i="26"/>
  <c r="AM723" i="26"/>
  <c r="AL723" i="26"/>
  <c r="AK723" i="26"/>
  <c r="W723" i="26"/>
  <c r="J723" i="26"/>
  <c r="V723" i="26" s="1"/>
  <c r="AO722" i="26"/>
  <c r="AN722" i="26"/>
  <c r="AM722" i="26"/>
  <c r="AL722" i="26"/>
  <c r="AK722" i="26"/>
  <c r="W722" i="26"/>
  <c r="J722" i="26"/>
  <c r="V722" i="26" s="1"/>
  <c r="AO721" i="26"/>
  <c r="AN721" i="26"/>
  <c r="AM721" i="26"/>
  <c r="AL721" i="26"/>
  <c r="AK721" i="26"/>
  <c r="W721" i="26"/>
  <c r="J721" i="26"/>
  <c r="V721" i="26" s="1"/>
  <c r="AO720" i="26"/>
  <c r="AN720" i="26"/>
  <c r="AM720" i="26"/>
  <c r="AL720" i="26"/>
  <c r="AK720" i="26"/>
  <c r="W720" i="26"/>
  <c r="J720" i="26"/>
  <c r="V720" i="26" s="1"/>
  <c r="AO719" i="26"/>
  <c r="AN719" i="26"/>
  <c r="AM719" i="26"/>
  <c r="AL719" i="26"/>
  <c r="AK719" i="26"/>
  <c r="W719" i="26"/>
  <c r="J719" i="26"/>
  <c r="V719" i="26" s="1"/>
  <c r="AO718" i="26"/>
  <c r="AN718" i="26"/>
  <c r="AM718" i="26"/>
  <c r="AL718" i="26"/>
  <c r="AK718" i="26"/>
  <c r="W718" i="26"/>
  <c r="J718" i="26"/>
  <c r="V718" i="26" s="1"/>
  <c r="AO717" i="26"/>
  <c r="AN717" i="26"/>
  <c r="AM717" i="26"/>
  <c r="AL717" i="26"/>
  <c r="AK717" i="26"/>
  <c r="W717" i="26"/>
  <c r="J717" i="26"/>
  <c r="V717" i="26" s="1"/>
  <c r="AO716" i="26"/>
  <c r="AN716" i="26"/>
  <c r="AM716" i="26"/>
  <c r="AL716" i="26"/>
  <c r="AK716" i="26"/>
  <c r="W716" i="26"/>
  <c r="J716" i="26"/>
  <c r="V716" i="26" s="1"/>
  <c r="AO715" i="26"/>
  <c r="AN715" i="26"/>
  <c r="AM715" i="26"/>
  <c r="AL715" i="26"/>
  <c r="AK715" i="26"/>
  <c r="W715" i="26"/>
  <c r="J715" i="26"/>
  <c r="V715" i="26" s="1"/>
  <c r="AO714" i="26"/>
  <c r="AN714" i="26"/>
  <c r="AM714" i="26"/>
  <c r="AL714" i="26"/>
  <c r="AK714" i="26"/>
  <c r="W714" i="26"/>
  <c r="J714" i="26"/>
  <c r="V714" i="26" s="1"/>
  <c r="AO713" i="26"/>
  <c r="AN713" i="26"/>
  <c r="AM713" i="26"/>
  <c r="AL713" i="26"/>
  <c r="AK713" i="26"/>
  <c r="W713" i="26"/>
  <c r="J713" i="26"/>
  <c r="V713" i="26" s="1"/>
  <c r="AO712" i="26"/>
  <c r="AN712" i="26"/>
  <c r="AM712" i="26"/>
  <c r="AL712" i="26"/>
  <c r="AK712" i="26"/>
  <c r="W712" i="26"/>
  <c r="J712" i="26"/>
  <c r="V712" i="26" s="1"/>
  <c r="AO711" i="26"/>
  <c r="AN711" i="26"/>
  <c r="AM711" i="26"/>
  <c r="AL711" i="26"/>
  <c r="AK711" i="26"/>
  <c r="W711" i="26"/>
  <c r="J711" i="26"/>
  <c r="V711" i="26" s="1"/>
  <c r="AO710" i="26"/>
  <c r="AN710" i="26"/>
  <c r="AM710" i="26"/>
  <c r="AL710" i="26"/>
  <c r="AK710" i="26"/>
  <c r="W710" i="26"/>
  <c r="J710" i="26"/>
  <c r="V710" i="26" s="1"/>
  <c r="AO709" i="26"/>
  <c r="AN709" i="26"/>
  <c r="AM709" i="26"/>
  <c r="AL709" i="26"/>
  <c r="AK709" i="26"/>
  <c r="W709" i="26"/>
  <c r="J709" i="26"/>
  <c r="V709" i="26" s="1"/>
  <c r="AO708" i="26"/>
  <c r="AN708" i="26"/>
  <c r="AM708" i="26"/>
  <c r="AL708" i="26"/>
  <c r="AK708" i="26"/>
  <c r="W708" i="26"/>
  <c r="J708" i="26"/>
  <c r="V708" i="26" s="1"/>
  <c r="AO707" i="26"/>
  <c r="AN707" i="26"/>
  <c r="AM707" i="26"/>
  <c r="AL707" i="26"/>
  <c r="AK707" i="26"/>
  <c r="W707" i="26"/>
  <c r="J707" i="26"/>
  <c r="V707" i="26" s="1"/>
  <c r="AO706" i="26"/>
  <c r="AN706" i="26"/>
  <c r="AM706" i="26"/>
  <c r="AL706" i="26"/>
  <c r="AK706" i="26"/>
  <c r="W706" i="26"/>
  <c r="J706" i="26"/>
  <c r="V706" i="26" s="1"/>
  <c r="AO705" i="26"/>
  <c r="AN705" i="26"/>
  <c r="AM705" i="26"/>
  <c r="AL705" i="26"/>
  <c r="AK705" i="26"/>
  <c r="W705" i="26"/>
  <c r="J705" i="26"/>
  <c r="V705" i="26" s="1"/>
  <c r="AO704" i="26"/>
  <c r="AN704" i="26"/>
  <c r="AM704" i="26"/>
  <c r="AL704" i="26"/>
  <c r="AK704" i="26"/>
  <c r="W704" i="26"/>
  <c r="J704" i="26"/>
  <c r="V704" i="26" s="1"/>
  <c r="AO703" i="26"/>
  <c r="AN703" i="26"/>
  <c r="AM703" i="26"/>
  <c r="AL703" i="26"/>
  <c r="AK703" i="26"/>
  <c r="W703" i="26"/>
  <c r="J703" i="26"/>
  <c r="V703" i="26" s="1"/>
  <c r="AO702" i="26"/>
  <c r="AN702" i="26"/>
  <c r="AM702" i="26"/>
  <c r="AL702" i="26"/>
  <c r="AK702" i="26"/>
  <c r="W702" i="26"/>
  <c r="J702" i="26"/>
  <c r="V702" i="26" s="1"/>
  <c r="AO701" i="26"/>
  <c r="AN701" i="26"/>
  <c r="AM701" i="26"/>
  <c r="AL701" i="26"/>
  <c r="AK701" i="26"/>
  <c r="W701" i="26"/>
  <c r="J701" i="26"/>
  <c r="V701" i="26" s="1"/>
  <c r="AO700" i="26"/>
  <c r="AN700" i="26"/>
  <c r="AM700" i="26"/>
  <c r="AL700" i="26"/>
  <c r="AK700" i="26"/>
  <c r="W700" i="26"/>
  <c r="J700" i="26"/>
  <c r="V700" i="26" s="1"/>
  <c r="AO699" i="26"/>
  <c r="AN699" i="26"/>
  <c r="AM699" i="26"/>
  <c r="AL699" i="26"/>
  <c r="AK699" i="26"/>
  <c r="W699" i="26"/>
  <c r="J699" i="26"/>
  <c r="V699" i="26" s="1"/>
  <c r="AO698" i="26"/>
  <c r="AN698" i="26"/>
  <c r="AM698" i="26"/>
  <c r="AL698" i="26"/>
  <c r="AK698" i="26"/>
  <c r="W698" i="26"/>
  <c r="J698" i="26"/>
  <c r="V698" i="26" s="1"/>
  <c r="AO697" i="26"/>
  <c r="AN697" i="26"/>
  <c r="AM697" i="26"/>
  <c r="AL697" i="26"/>
  <c r="AK697" i="26"/>
  <c r="W697" i="26"/>
  <c r="J697" i="26"/>
  <c r="V697" i="26" s="1"/>
  <c r="AO696" i="26"/>
  <c r="AN696" i="26"/>
  <c r="AM696" i="26"/>
  <c r="AL696" i="26"/>
  <c r="AK696" i="26"/>
  <c r="W696" i="26"/>
  <c r="J696" i="26"/>
  <c r="V696" i="26" s="1"/>
  <c r="AO695" i="26"/>
  <c r="AN695" i="26"/>
  <c r="AM695" i="26"/>
  <c r="AL695" i="26"/>
  <c r="AK695" i="26"/>
  <c r="W695" i="26"/>
  <c r="J695" i="26"/>
  <c r="V695" i="26" s="1"/>
  <c r="AO694" i="26"/>
  <c r="AN694" i="26"/>
  <c r="AM694" i="26"/>
  <c r="AL694" i="26"/>
  <c r="AK694" i="26"/>
  <c r="W694" i="26"/>
  <c r="J694" i="26"/>
  <c r="V694" i="26" s="1"/>
  <c r="AO693" i="26"/>
  <c r="AN693" i="26"/>
  <c r="AM693" i="26"/>
  <c r="AL693" i="26"/>
  <c r="AK693" i="26"/>
  <c r="W693" i="26"/>
  <c r="J693" i="26"/>
  <c r="V693" i="26" s="1"/>
  <c r="AO692" i="26"/>
  <c r="AN692" i="26"/>
  <c r="AM692" i="26"/>
  <c r="AL692" i="26"/>
  <c r="AK692" i="26"/>
  <c r="W692" i="26"/>
  <c r="J692" i="26"/>
  <c r="V692" i="26" s="1"/>
  <c r="AO691" i="26"/>
  <c r="AN691" i="26"/>
  <c r="AM691" i="26"/>
  <c r="AL691" i="26"/>
  <c r="AK691" i="26"/>
  <c r="W691" i="26"/>
  <c r="J691" i="26"/>
  <c r="V691" i="26" s="1"/>
  <c r="AO690" i="26"/>
  <c r="AN690" i="26"/>
  <c r="AM690" i="26"/>
  <c r="AL690" i="26"/>
  <c r="AK690" i="26"/>
  <c r="W690" i="26"/>
  <c r="J690" i="26"/>
  <c r="V690" i="26" s="1"/>
  <c r="AO689" i="26"/>
  <c r="AN689" i="26"/>
  <c r="AM689" i="26"/>
  <c r="AL689" i="26"/>
  <c r="AK689" i="26"/>
  <c r="W689" i="26"/>
  <c r="J689" i="26"/>
  <c r="V689" i="26" s="1"/>
  <c r="AO688" i="26"/>
  <c r="AN688" i="26"/>
  <c r="AM688" i="26"/>
  <c r="AL688" i="26"/>
  <c r="AK688" i="26"/>
  <c r="W688" i="26"/>
  <c r="J688" i="26"/>
  <c r="V688" i="26" s="1"/>
  <c r="AO687" i="26"/>
  <c r="AN687" i="26"/>
  <c r="AM687" i="26"/>
  <c r="AL687" i="26"/>
  <c r="AK687" i="26"/>
  <c r="W687" i="26"/>
  <c r="J687" i="26"/>
  <c r="V687" i="26" s="1"/>
  <c r="AO686" i="26"/>
  <c r="AN686" i="26"/>
  <c r="AM686" i="26"/>
  <c r="AL686" i="26"/>
  <c r="AK686" i="26"/>
  <c r="W686" i="26"/>
  <c r="J686" i="26"/>
  <c r="V686" i="26" s="1"/>
  <c r="AO685" i="26"/>
  <c r="AN685" i="26"/>
  <c r="AM685" i="26"/>
  <c r="AL685" i="26"/>
  <c r="AK685" i="26"/>
  <c r="W685" i="26"/>
  <c r="J685" i="26"/>
  <c r="V685" i="26" s="1"/>
  <c r="AO684" i="26"/>
  <c r="AN684" i="26"/>
  <c r="AM684" i="26"/>
  <c r="AL684" i="26"/>
  <c r="AK684" i="26"/>
  <c r="W684" i="26"/>
  <c r="J684" i="26"/>
  <c r="V684" i="26" s="1"/>
  <c r="AO683" i="26"/>
  <c r="AN683" i="26"/>
  <c r="AM683" i="26"/>
  <c r="AL683" i="26"/>
  <c r="AK683" i="26"/>
  <c r="W683" i="26"/>
  <c r="J683" i="26"/>
  <c r="V683" i="26" s="1"/>
  <c r="AO682" i="26"/>
  <c r="AN682" i="26"/>
  <c r="AM682" i="26"/>
  <c r="AL682" i="26"/>
  <c r="AK682" i="26"/>
  <c r="W682" i="26"/>
  <c r="J682" i="26"/>
  <c r="V682" i="26" s="1"/>
  <c r="AO681" i="26"/>
  <c r="AN681" i="26"/>
  <c r="AM681" i="26"/>
  <c r="AL681" i="26"/>
  <c r="AK681" i="26"/>
  <c r="W681" i="26"/>
  <c r="J681" i="26"/>
  <c r="V681" i="26" s="1"/>
  <c r="AO680" i="26"/>
  <c r="AN680" i="26"/>
  <c r="AM680" i="26"/>
  <c r="AL680" i="26"/>
  <c r="AK680" i="26"/>
  <c r="W680" i="26"/>
  <c r="J680" i="26"/>
  <c r="V680" i="26" s="1"/>
  <c r="AO679" i="26"/>
  <c r="AN679" i="26"/>
  <c r="AM679" i="26"/>
  <c r="AL679" i="26"/>
  <c r="AK679" i="26"/>
  <c r="W679" i="26"/>
  <c r="J679" i="26"/>
  <c r="V679" i="26" s="1"/>
  <c r="AO678" i="26"/>
  <c r="AN678" i="26"/>
  <c r="AM678" i="26"/>
  <c r="AL678" i="26"/>
  <c r="AK678" i="26"/>
  <c r="W678" i="26"/>
  <c r="J678" i="26"/>
  <c r="V678" i="26" s="1"/>
  <c r="AO677" i="26"/>
  <c r="AN677" i="26"/>
  <c r="AM677" i="26"/>
  <c r="AL677" i="26"/>
  <c r="AK677" i="26"/>
  <c r="W677" i="26"/>
  <c r="J677" i="26"/>
  <c r="V677" i="26" s="1"/>
  <c r="AO676" i="26"/>
  <c r="AN676" i="26"/>
  <c r="AM676" i="26"/>
  <c r="AL676" i="26"/>
  <c r="AK676" i="26"/>
  <c r="W676" i="26"/>
  <c r="J676" i="26"/>
  <c r="V676" i="26" s="1"/>
  <c r="AO675" i="26"/>
  <c r="AN675" i="26"/>
  <c r="AM675" i="26"/>
  <c r="AL675" i="26"/>
  <c r="AK675" i="26"/>
  <c r="W675" i="26"/>
  <c r="J675" i="26"/>
  <c r="V675" i="26" s="1"/>
  <c r="AO674" i="26"/>
  <c r="AN674" i="26"/>
  <c r="AM674" i="26"/>
  <c r="AL674" i="26"/>
  <c r="AK674" i="26"/>
  <c r="W674" i="26"/>
  <c r="J674" i="26"/>
  <c r="V674" i="26" s="1"/>
  <c r="AO673" i="26"/>
  <c r="AN673" i="26"/>
  <c r="AM673" i="26"/>
  <c r="AL673" i="26"/>
  <c r="AK673" i="26"/>
  <c r="W673" i="26"/>
  <c r="J673" i="26"/>
  <c r="V673" i="26" s="1"/>
  <c r="AO672" i="26"/>
  <c r="AN672" i="26"/>
  <c r="AM672" i="26"/>
  <c r="AL672" i="26"/>
  <c r="AK672" i="26"/>
  <c r="W672" i="26"/>
  <c r="J672" i="26"/>
  <c r="V672" i="26" s="1"/>
  <c r="AO671" i="26"/>
  <c r="AN671" i="26"/>
  <c r="AM671" i="26"/>
  <c r="AL671" i="26"/>
  <c r="AK671" i="26"/>
  <c r="W671" i="26"/>
  <c r="J671" i="26"/>
  <c r="V671" i="26" s="1"/>
  <c r="AO670" i="26"/>
  <c r="AN670" i="26"/>
  <c r="AM670" i="26"/>
  <c r="AL670" i="26"/>
  <c r="AK670" i="26"/>
  <c r="W670" i="26"/>
  <c r="J670" i="26"/>
  <c r="V670" i="26" s="1"/>
  <c r="AO669" i="26"/>
  <c r="AN669" i="26"/>
  <c r="AM669" i="26"/>
  <c r="AL669" i="26"/>
  <c r="AK669" i="26"/>
  <c r="W669" i="26"/>
  <c r="J669" i="26"/>
  <c r="V669" i="26" s="1"/>
  <c r="AO668" i="26"/>
  <c r="AN668" i="26"/>
  <c r="AM668" i="26"/>
  <c r="AL668" i="26"/>
  <c r="AK668" i="26"/>
  <c r="W668" i="26"/>
  <c r="J668" i="26"/>
  <c r="V668" i="26" s="1"/>
  <c r="AO667" i="26"/>
  <c r="AN667" i="26"/>
  <c r="AM667" i="26"/>
  <c r="AL667" i="26"/>
  <c r="AK667" i="26"/>
  <c r="W667" i="26"/>
  <c r="J667" i="26"/>
  <c r="V667" i="26" s="1"/>
  <c r="AO666" i="26"/>
  <c r="AN666" i="26"/>
  <c r="AM666" i="26"/>
  <c r="AL666" i="26"/>
  <c r="AK666" i="26"/>
  <c r="W666" i="26"/>
  <c r="J666" i="26"/>
  <c r="V666" i="26" s="1"/>
  <c r="AO665" i="26"/>
  <c r="AN665" i="26"/>
  <c r="AM665" i="26"/>
  <c r="AL665" i="26"/>
  <c r="AK665" i="26"/>
  <c r="W665" i="26"/>
  <c r="J665" i="26"/>
  <c r="V665" i="26" s="1"/>
  <c r="AO664" i="26"/>
  <c r="AN664" i="26"/>
  <c r="AM664" i="26"/>
  <c r="AL664" i="26"/>
  <c r="AK664" i="26"/>
  <c r="W664" i="26"/>
  <c r="J664" i="26"/>
  <c r="V664" i="26" s="1"/>
  <c r="AO663" i="26"/>
  <c r="AN663" i="26"/>
  <c r="AM663" i="26"/>
  <c r="AL663" i="26"/>
  <c r="AK663" i="26"/>
  <c r="W663" i="26"/>
  <c r="J663" i="26"/>
  <c r="V663" i="26" s="1"/>
  <c r="AO662" i="26"/>
  <c r="AN662" i="26"/>
  <c r="AM662" i="26"/>
  <c r="AL662" i="26"/>
  <c r="AK662" i="26"/>
  <c r="W662" i="26"/>
  <c r="J662" i="26"/>
  <c r="V662" i="26" s="1"/>
  <c r="AO661" i="26"/>
  <c r="AN661" i="26"/>
  <c r="AM661" i="26"/>
  <c r="AL661" i="26"/>
  <c r="AK661" i="26"/>
  <c r="W661" i="26"/>
  <c r="J661" i="26"/>
  <c r="V661" i="26" s="1"/>
  <c r="AO660" i="26"/>
  <c r="AN660" i="26"/>
  <c r="AM660" i="26"/>
  <c r="AL660" i="26"/>
  <c r="AK660" i="26"/>
  <c r="W660" i="26"/>
  <c r="J660" i="26"/>
  <c r="V660" i="26" s="1"/>
  <c r="AO659" i="26"/>
  <c r="AN659" i="26"/>
  <c r="AM659" i="26"/>
  <c r="AL659" i="26"/>
  <c r="AK659" i="26"/>
  <c r="W659" i="26"/>
  <c r="J659" i="26"/>
  <c r="V659" i="26" s="1"/>
  <c r="AO658" i="26"/>
  <c r="AN658" i="26"/>
  <c r="AM658" i="26"/>
  <c r="AL658" i="26"/>
  <c r="AK658" i="26"/>
  <c r="W658" i="26"/>
  <c r="J658" i="26"/>
  <c r="V658" i="26" s="1"/>
  <c r="AO657" i="26"/>
  <c r="AN657" i="26"/>
  <c r="AM657" i="26"/>
  <c r="AL657" i="26"/>
  <c r="AK657" i="26"/>
  <c r="W657" i="26"/>
  <c r="J657" i="26"/>
  <c r="V657" i="26" s="1"/>
  <c r="AO656" i="26"/>
  <c r="AN656" i="26"/>
  <c r="AM656" i="26"/>
  <c r="AL656" i="26"/>
  <c r="AK656" i="26"/>
  <c r="W656" i="26"/>
  <c r="J656" i="26"/>
  <c r="V656" i="26" s="1"/>
  <c r="AO655" i="26"/>
  <c r="AN655" i="26"/>
  <c r="AM655" i="26"/>
  <c r="AL655" i="26"/>
  <c r="AK655" i="26"/>
  <c r="W655" i="26"/>
  <c r="J655" i="26"/>
  <c r="V655" i="26" s="1"/>
  <c r="J654" i="26"/>
  <c r="AM654" i="26" s="1"/>
  <c r="J653" i="26"/>
  <c r="AM653" i="26" s="1"/>
  <c r="J652" i="26"/>
  <c r="AM652" i="26" s="1"/>
  <c r="AO651" i="26"/>
  <c r="AN651" i="26"/>
  <c r="AM651" i="26"/>
  <c r="J651" i="26"/>
  <c r="V651" i="26" s="1"/>
  <c r="J650" i="26"/>
  <c r="J649" i="26"/>
  <c r="V649" i="26" s="1"/>
  <c r="J648" i="26"/>
  <c r="J647" i="26"/>
  <c r="V647" i="26" s="1"/>
  <c r="J646" i="26"/>
  <c r="J645" i="26"/>
  <c r="V645" i="26" s="1"/>
  <c r="J644" i="26"/>
  <c r="J643" i="26"/>
  <c r="V643" i="26" s="1"/>
  <c r="J642" i="26"/>
  <c r="J641" i="26"/>
  <c r="V641" i="26" s="1"/>
  <c r="J640" i="26"/>
  <c r="J639" i="26"/>
  <c r="V639" i="26" s="1"/>
  <c r="J638" i="26"/>
  <c r="J637" i="26"/>
  <c r="V637" i="26" s="1"/>
  <c r="AO636" i="26"/>
  <c r="AN636" i="26"/>
  <c r="AM636" i="26"/>
  <c r="AL636" i="26"/>
  <c r="AK636" i="26"/>
  <c r="W636" i="26"/>
  <c r="J636" i="26"/>
  <c r="V636" i="26" s="1"/>
  <c r="AO635" i="26"/>
  <c r="AN635" i="26"/>
  <c r="AM635" i="26"/>
  <c r="AL635" i="26"/>
  <c r="AK635" i="26"/>
  <c r="W635" i="26"/>
  <c r="J635" i="26"/>
  <c r="V635" i="26" s="1"/>
  <c r="AO634" i="26"/>
  <c r="AN634" i="26"/>
  <c r="AM634" i="26"/>
  <c r="AL634" i="26"/>
  <c r="AK634" i="26"/>
  <c r="W634" i="26"/>
  <c r="J634" i="26"/>
  <c r="V634" i="26" s="1"/>
  <c r="AO633" i="26"/>
  <c r="AN633" i="26"/>
  <c r="AM633" i="26"/>
  <c r="AL633" i="26"/>
  <c r="AK633" i="26"/>
  <c r="W633" i="26"/>
  <c r="J633" i="26"/>
  <c r="V633" i="26" s="1"/>
  <c r="AO632" i="26"/>
  <c r="AN632" i="26"/>
  <c r="AM632" i="26"/>
  <c r="AL632" i="26"/>
  <c r="AK632" i="26"/>
  <c r="W632" i="26"/>
  <c r="J632" i="26"/>
  <c r="V632" i="26" s="1"/>
  <c r="AO631" i="26"/>
  <c r="AN631" i="26"/>
  <c r="AM631" i="26"/>
  <c r="AL631" i="26"/>
  <c r="AK631" i="26"/>
  <c r="W631" i="26"/>
  <c r="J631" i="26"/>
  <c r="V631" i="26" s="1"/>
  <c r="AO630" i="26"/>
  <c r="AN630" i="26"/>
  <c r="AM630" i="26"/>
  <c r="AL630" i="26"/>
  <c r="AK630" i="26"/>
  <c r="W630" i="26"/>
  <c r="J630" i="26"/>
  <c r="V630" i="26" s="1"/>
  <c r="AO629" i="26"/>
  <c r="AN629" i="26"/>
  <c r="AM629" i="26"/>
  <c r="AL629" i="26"/>
  <c r="AK629" i="26"/>
  <c r="W629" i="26"/>
  <c r="J629" i="26"/>
  <c r="V629" i="26" s="1"/>
  <c r="AO628" i="26"/>
  <c r="AN628" i="26"/>
  <c r="AM628" i="26"/>
  <c r="AL628" i="26"/>
  <c r="AK628" i="26"/>
  <c r="W628" i="26"/>
  <c r="J628" i="26"/>
  <c r="V628" i="26" s="1"/>
  <c r="AO627" i="26"/>
  <c r="AN627" i="26"/>
  <c r="AM627" i="26"/>
  <c r="AL627" i="26"/>
  <c r="AK627" i="26"/>
  <c r="W627" i="26"/>
  <c r="J627" i="26"/>
  <c r="V627" i="26" s="1"/>
  <c r="AO626" i="26"/>
  <c r="AN626" i="26"/>
  <c r="AM626" i="26"/>
  <c r="AL626" i="26"/>
  <c r="AK626" i="26"/>
  <c r="W626" i="26"/>
  <c r="J626" i="26"/>
  <c r="V626" i="26" s="1"/>
  <c r="AO625" i="26"/>
  <c r="AN625" i="26"/>
  <c r="AM625" i="26"/>
  <c r="AL625" i="26"/>
  <c r="AK625" i="26"/>
  <c r="W625" i="26"/>
  <c r="J625" i="26"/>
  <c r="V625" i="26" s="1"/>
  <c r="AO624" i="26"/>
  <c r="AN624" i="26"/>
  <c r="AM624" i="26"/>
  <c r="AL624" i="26"/>
  <c r="AK624" i="26"/>
  <c r="W624" i="26"/>
  <c r="J624" i="26"/>
  <c r="V624" i="26" s="1"/>
  <c r="AO623" i="26"/>
  <c r="AN623" i="26"/>
  <c r="AM623" i="26"/>
  <c r="AL623" i="26"/>
  <c r="AK623" i="26"/>
  <c r="W623" i="26"/>
  <c r="J623" i="26"/>
  <c r="V623" i="26" s="1"/>
  <c r="AO622" i="26"/>
  <c r="AN622" i="26"/>
  <c r="AM622" i="26"/>
  <c r="AL622" i="26"/>
  <c r="AK622" i="26"/>
  <c r="W622" i="26"/>
  <c r="J622" i="26"/>
  <c r="V622" i="26" s="1"/>
  <c r="AO621" i="26"/>
  <c r="AN621" i="26"/>
  <c r="AM621" i="26"/>
  <c r="AL621" i="26"/>
  <c r="AK621" i="26"/>
  <c r="W621" i="26"/>
  <c r="J621" i="26"/>
  <c r="V621" i="26" s="1"/>
  <c r="AO620" i="26"/>
  <c r="AN620" i="26"/>
  <c r="AM620" i="26"/>
  <c r="AL620" i="26"/>
  <c r="AK620" i="26"/>
  <c r="W620" i="26"/>
  <c r="J620" i="26"/>
  <c r="V620" i="26" s="1"/>
  <c r="AO619" i="26"/>
  <c r="AN619" i="26"/>
  <c r="AM619" i="26"/>
  <c r="AL619" i="26"/>
  <c r="AK619" i="26"/>
  <c r="W619" i="26"/>
  <c r="J619" i="26"/>
  <c r="V619" i="26" s="1"/>
  <c r="AO618" i="26"/>
  <c r="AN618" i="26"/>
  <c r="AM618" i="26"/>
  <c r="AL618" i="26"/>
  <c r="AK618" i="26"/>
  <c r="W618" i="26"/>
  <c r="J618" i="26"/>
  <c r="V618" i="26" s="1"/>
  <c r="AO617" i="26"/>
  <c r="AN617" i="26"/>
  <c r="AM617" i="26"/>
  <c r="AL617" i="26"/>
  <c r="AK617" i="26"/>
  <c r="W617" i="26"/>
  <c r="J617" i="26"/>
  <c r="V617" i="26" s="1"/>
  <c r="AO616" i="26"/>
  <c r="AN616" i="26"/>
  <c r="AM616" i="26"/>
  <c r="AL616" i="26"/>
  <c r="AK616" i="26"/>
  <c r="W616" i="26"/>
  <c r="J616" i="26"/>
  <c r="V616" i="26" s="1"/>
  <c r="AO615" i="26"/>
  <c r="AN615" i="26"/>
  <c r="AM615" i="26"/>
  <c r="AL615" i="26"/>
  <c r="AK615" i="26"/>
  <c r="W615" i="26"/>
  <c r="J615" i="26"/>
  <c r="V615" i="26" s="1"/>
  <c r="AO614" i="26"/>
  <c r="AN614" i="26"/>
  <c r="AM614" i="26"/>
  <c r="AL614" i="26"/>
  <c r="AK614" i="26"/>
  <c r="W614" i="26"/>
  <c r="J614" i="26"/>
  <c r="V614" i="26" s="1"/>
  <c r="AO613" i="26"/>
  <c r="AN613" i="26"/>
  <c r="AM613" i="26"/>
  <c r="AL613" i="26"/>
  <c r="AK613" i="26"/>
  <c r="W613" i="26"/>
  <c r="J613" i="26"/>
  <c r="V613" i="26" s="1"/>
  <c r="AO612" i="26"/>
  <c r="AN612" i="26"/>
  <c r="AM612" i="26"/>
  <c r="AL612" i="26"/>
  <c r="AK612" i="26"/>
  <c r="W612" i="26"/>
  <c r="J612" i="26"/>
  <c r="V612" i="26" s="1"/>
  <c r="AO611" i="26"/>
  <c r="AN611" i="26"/>
  <c r="AM611" i="26"/>
  <c r="AL611" i="26"/>
  <c r="AK611" i="26"/>
  <c r="W611" i="26"/>
  <c r="J611" i="26"/>
  <c r="V611" i="26" s="1"/>
  <c r="AO610" i="26"/>
  <c r="AN610" i="26"/>
  <c r="AM610" i="26"/>
  <c r="AL610" i="26"/>
  <c r="AK610" i="26"/>
  <c r="W610" i="26"/>
  <c r="J610" i="26"/>
  <c r="V610" i="26" s="1"/>
  <c r="AO609" i="26"/>
  <c r="AN609" i="26"/>
  <c r="AM609" i="26"/>
  <c r="AL609" i="26"/>
  <c r="AK609" i="26"/>
  <c r="W609" i="26"/>
  <c r="J609" i="26"/>
  <c r="V609" i="26" s="1"/>
  <c r="AO608" i="26"/>
  <c r="AN608" i="26"/>
  <c r="AM608" i="26"/>
  <c r="AL608" i="26"/>
  <c r="AK608" i="26"/>
  <c r="W608" i="26"/>
  <c r="J608" i="26"/>
  <c r="V608" i="26" s="1"/>
  <c r="AO607" i="26"/>
  <c r="AN607" i="26"/>
  <c r="AM607" i="26"/>
  <c r="AL607" i="26"/>
  <c r="AK607" i="26"/>
  <c r="W607" i="26"/>
  <c r="J607" i="26"/>
  <c r="V607" i="26" s="1"/>
  <c r="AO606" i="26"/>
  <c r="AN606" i="26"/>
  <c r="AM606" i="26"/>
  <c r="AL606" i="26"/>
  <c r="AK606" i="26"/>
  <c r="W606" i="26"/>
  <c r="J606" i="26"/>
  <c r="V606" i="26" s="1"/>
  <c r="AO605" i="26"/>
  <c r="AN605" i="26"/>
  <c r="AM605" i="26"/>
  <c r="AL605" i="26"/>
  <c r="AK605" i="26"/>
  <c r="W605" i="26"/>
  <c r="J605" i="26"/>
  <c r="V605" i="26" s="1"/>
  <c r="AO604" i="26"/>
  <c r="AN604" i="26"/>
  <c r="AM604" i="26"/>
  <c r="AL604" i="26"/>
  <c r="AK604" i="26"/>
  <c r="W604" i="26"/>
  <c r="J604" i="26"/>
  <c r="V604" i="26" s="1"/>
  <c r="AO603" i="26"/>
  <c r="AN603" i="26"/>
  <c r="AM603" i="26"/>
  <c r="AL603" i="26"/>
  <c r="AK603" i="26"/>
  <c r="W603" i="26"/>
  <c r="J603" i="26"/>
  <c r="V603" i="26" s="1"/>
  <c r="AO602" i="26"/>
  <c r="AN602" i="26"/>
  <c r="AM602" i="26"/>
  <c r="AL602" i="26"/>
  <c r="AK602" i="26"/>
  <c r="W602" i="26"/>
  <c r="J602" i="26"/>
  <c r="V602" i="26" s="1"/>
  <c r="AO601" i="26"/>
  <c r="AN601" i="26"/>
  <c r="AM601" i="26"/>
  <c r="AL601" i="26"/>
  <c r="AK601" i="26"/>
  <c r="W601" i="26"/>
  <c r="J601" i="26"/>
  <c r="V601" i="26" s="1"/>
  <c r="AO600" i="26"/>
  <c r="AN600" i="26"/>
  <c r="AM600" i="26"/>
  <c r="AL600" i="26"/>
  <c r="AK600" i="26"/>
  <c r="W600" i="26"/>
  <c r="J600" i="26"/>
  <c r="V600" i="26" s="1"/>
  <c r="AO599" i="26"/>
  <c r="AN599" i="26"/>
  <c r="AM599" i="26"/>
  <c r="AL599" i="26"/>
  <c r="AK599" i="26"/>
  <c r="W599" i="26"/>
  <c r="J599" i="26"/>
  <c r="V599" i="26" s="1"/>
  <c r="AO598" i="26"/>
  <c r="AN598" i="26"/>
  <c r="AM598" i="26"/>
  <c r="AL598" i="26"/>
  <c r="AK598" i="26"/>
  <c r="W598" i="26"/>
  <c r="J598" i="26"/>
  <c r="V598" i="26" s="1"/>
  <c r="AO597" i="26"/>
  <c r="AN597" i="26"/>
  <c r="AM597" i="26"/>
  <c r="AL597" i="26"/>
  <c r="AK597" i="26"/>
  <c r="W597" i="26"/>
  <c r="J597" i="26"/>
  <c r="V597" i="26" s="1"/>
  <c r="AO596" i="26"/>
  <c r="AN596" i="26"/>
  <c r="AM596" i="26"/>
  <c r="AL596" i="26"/>
  <c r="AK596" i="26"/>
  <c r="W596" i="26"/>
  <c r="J596" i="26"/>
  <c r="V596" i="26" s="1"/>
  <c r="AO595" i="26"/>
  <c r="AN595" i="26"/>
  <c r="AM595" i="26"/>
  <c r="AL595" i="26"/>
  <c r="AK595" i="26"/>
  <c r="W595" i="26"/>
  <c r="J595" i="26"/>
  <c r="V595" i="26" s="1"/>
  <c r="AO594" i="26"/>
  <c r="AN594" i="26"/>
  <c r="AM594" i="26"/>
  <c r="AL594" i="26"/>
  <c r="AK594" i="26"/>
  <c r="W594" i="26"/>
  <c r="J594" i="26"/>
  <c r="V594" i="26" s="1"/>
  <c r="AO593" i="26"/>
  <c r="AN593" i="26"/>
  <c r="AM593" i="26"/>
  <c r="AL593" i="26"/>
  <c r="AK593" i="26"/>
  <c r="W593" i="26"/>
  <c r="J593" i="26"/>
  <c r="V593" i="26" s="1"/>
  <c r="AO592" i="26"/>
  <c r="AN592" i="26"/>
  <c r="AM592" i="26"/>
  <c r="AL592" i="26"/>
  <c r="AK592" i="26"/>
  <c r="W592" i="26"/>
  <c r="J592" i="26"/>
  <c r="V592" i="26" s="1"/>
  <c r="AO591" i="26"/>
  <c r="AN591" i="26"/>
  <c r="AM591" i="26"/>
  <c r="AL591" i="26"/>
  <c r="AK591" i="26"/>
  <c r="W591" i="26"/>
  <c r="J591" i="26"/>
  <c r="V591" i="26" s="1"/>
  <c r="AO590" i="26"/>
  <c r="AN590" i="26"/>
  <c r="AM590" i="26"/>
  <c r="AL590" i="26"/>
  <c r="AK590" i="26"/>
  <c r="W590" i="26"/>
  <c r="J590" i="26"/>
  <c r="V590" i="26" s="1"/>
  <c r="AO589" i="26"/>
  <c r="AN589" i="26"/>
  <c r="AM589" i="26"/>
  <c r="AL589" i="26"/>
  <c r="AK589" i="26"/>
  <c r="W589" i="26"/>
  <c r="J589" i="26"/>
  <c r="V589" i="26" s="1"/>
  <c r="AO588" i="26"/>
  <c r="AN588" i="26"/>
  <c r="AM588" i="26"/>
  <c r="AL588" i="26"/>
  <c r="AK588" i="26"/>
  <c r="W588" i="26"/>
  <c r="J588" i="26"/>
  <c r="V588" i="26" s="1"/>
  <c r="AO587" i="26"/>
  <c r="AN587" i="26"/>
  <c r="AM587" i="26"/>
  <c r="AL587" i="26"/>
  <c r="AK587" i="26"/>
  <c r="W587" i="26"/>
  <c r="J587" i="26"/>
  <c r="V587" i="26" s="1"/>
  <c r="AO586" i="26"/>
  <c r="AN586" i="26"/>
  <c r="AM586" i="26"/>
  <c r="AL586" i="26"/>
  <c r="AK586" i="26"/>
  <c r="W586" i="26"/>
  <c r="J586" i="26"/>
  <c r="V586" i="26" s="1"/>
  <c r="AO585" i="26"/>
  <c r="AN585" i="26"/>
  <c r="AM585" i="26"/>
  <c r="AL585" i="26"/>
  <c r="AK585" i="26"/>
  <c r="W585" i="26"/>
  <c r="J585" i="26"/>
  <c r="V585" i="26" s="1"/>
  <c r="AO584" i="26"/>
  <c r="AN584" i="26"/>
  <c r="AM584" i="26"/>
  <c r="AL584" i="26"/>
  <c r="AK584" i="26"/>
  <c r="W584" i="26"/>
  <c r="J584" i="26"/>
  <c r="V584" i="26" s="1"/>
  <c r="AO583" i="26"/>
  <c r="AN583" i="26"/>
  <c r="AM583" i="26"/>
  <c r="AL583" i="26"/>
  <c r="AK583" i="26"/>
  <c r="W583" i="26"/>
  <c r="J583" i="26"/>
  <c r="V583" i="26" s="1"/>
  <c r="AO582" i="26"/>
  <c r="AN582" i="26"/>
  <c r="AM582" i="26"/>
  <c r="AL582" i="26"/>
  <c r="AK582" i="26"/>
  <c r="W582" i="26"/>
  <c r="J582" i="26"/>
  <c r="V582" i="26" s="1"/>
  <c r="AO581" i="26"/>
  <c r="AN581" i="26"/>
  <c r="AM581" i="26"/>
  <c r="AL581" i="26"/>
  <c r="AK581" i="26"/>
  <c r="W581" i="26"/>
  <c r="J581" i="26"/>
  <c r="V581" i="26" s="1"/>
  <c r="AO580" i="26"/>
  <c r="AN580" i="26"/>
  <c r="AM580" i="26"/>
  <c r="AL580" i="26"/>
  <c r="AK580" i="26"/>
  <c r="W580" i="26"/>
  <c r="J580" i="26"/>
  <c r="V580" i="26" s="1"/>
  <c r="AO579" i="26"/>
  <c r="AN579" i="26"/>
  <c r="AM579" i="26"/>
  <c r="AL579" i="26"/>
  <c r="AK579" i="26"/>
  <c r="W579" i="26"/>
  <c r="J579" i="26"/>
  <c r="V579" i="26" s="1"/>
  <c r="AO578" i="26"/>
  <c r="AN578" i="26"/>
  <c r="AM578" i="26"/>
  <c r="AL578" i="26"/>
  <c r="AK578" i="26"/>
  <c r="W578" i="26"/>
  <c r="J578" i="26"/>
  <c r="V578" i="26" s="1"/>
  <c r="AO577" i="26"/>
  <c r="AN577" i="26"/>
  <c r="AM577" i="26"/>
  <c r="AL577" i="26"/>
  <c r="AK577" i="26"/>
  <c r="W577" i="26"/>
  <c r="J577" i="26"/>
  <c r="V577" i="26" s="1"/>
  <c r="AO576" i="26"/>
  <c r="AN576" i="26"/>
  <c r="AM576" i="26"/>
  <c r="AL576" i="26"/>
  <c r="AK576" i="26"/>
  <c r="W576" i="26"/>
  <c r="J576" i="26"/>
  <c r="V576" i="26" s="1"/>
  <c r="AO575" i="26"/>
  <c r="AN575" i="26"/>
  <c r="AM575" i="26"/>
  <c r="AL575" i="26"/>
  <c r="AK575" i="26"/>
  <c r="W575" i="26"/>
  <c r="J575" i="26"/>
  <c r="V575" i="26" s="1"/>
  <c r="AO574" i="26"/>
  <c r="AN574" i="26"/>
  <c r="AM574" i="26"/>
  <c r="AL574" i="26"/>
  <c r="AK574" i="26"/>
  <c r="W574" i="26"/>
  <c r="J574" i="26"/>
  <c r="V574" i="26" s="1"/>
  <c r="AO573" i="26"/>
  <c r="AN573" i="26"/>
  <c r="AM573" i="26"/>
  <c r="AL573" i="26"/>
  <c r="AK573" i="26"/>
  <c r="W573" i="26"/>
  <c r="J573" i="26"/>
  <c r="V573" i="26" s="1"/>
  <c r="AO572" i="26"/>
  <c r="AN572" i="26"/>
  <c r="AM572" i="26"/>
  <c r="AL572" i="26"/>
  <c r="AK572" i="26"/>
  <c r="W572" i="26"/>
  <c r="J572" i="26"/>
  <c r="V572" i="26" s="1"/>
  <c r="AO571" i="26"/>
  <c r="AN571" i="26"/>
  <c r="AM571" i="26"/>
  <c r="AL571" i="26"/>
  <c r="AK571" i="26"/>
  <c r="W571" i="26"/>
  <c r="J571" i="26"/>
  <c r="V571" i="26" s="1"/>
  <c r="AO570" i="26"/>
  <c r="AN570" i="26"/>
  <c r="AM570" i="26"/>
  <c r="AL570" i="26"/>
  <c r="AK570" i="26"/>
  <c r="W570" i="26"/>
  <c r="J570" i="26"/>
  <c r="V570" i="26" s="1"/>
  <c r="AO569" i="26"/>
  <c r="AN569" i="26"/>
  <c r="AM569" i="26"/>
  <c r="AL569" i="26"/>
  <c r="AK569" i="26"/>
  <c r="W569" i="26"/>
  <c r="J569" i="26"/>
  <c r="V569" i="26" s="1"/>
  <c r="AO568" i="26"/>
  <c r="AN568" i="26"/>
  <c r="AM568" i="26"/>
  <c r="AL568" i="26"/>
  <c r="AK568" i="26"/>
  <c r="W568" i="26"/>
  <c r="J568" i="26"/>
  <c r="V568" i="26" s="1"/>
  <c r="AO567" i="26"/>
  <c r="AN567" i="26"/>
  <c r="AM567" i="26"/>
  <c r="AL567" i="26"/>
  <c r="AK567" i="26"/>
  <c r="W567" i="26"/>
  <c r="J567" i="26"/>
  <c r="V567" i="26" s="1"/>
  <c r="AO566" i="26"/>
  <c r="AN566" i="26"/>
  <c r="AM566" i="26"/>
  <c r="AL566" i="26"/>
  <c r="AK566" i="26"/>
  <c r="W566" i="26"/>
  <c r="J566" i="26"/>
  <c r="V566" i="26" s="1"/>
  <c r="AO565" i="26"/>
  <c r="AN565" i="26"/>
  <c r="AM565" i="26"/>
  <c r="AL565" i="26"/>
  <c r="AK565" i="26"/>
  <c r="W565" i="26"/>
  <c r="J565" i="26"/>
  <c r="V565" i="26" s="1"/>
  <c r="AO564" i="26"/>
  <c r="AN564" i="26"/>
  <c r="AM564" i="26"/>
  <c r="AL564" i="26"/>
  <c r="AK564" i="26"/>
  <c r="W564" i="26"/>
  <c r="J564" i="26"/>
  <c r="V564" i="26" s="1"/>
  <c r="AO563" i="26"/>
  <c r="AN563" i="26"/>
  <c r="AM563" i="26"/>
  <c r="AL563" i="26"/>
  <c r="AK563" i="26"/>
  <c r="W563" i="26"/>
  <c r="J563" i="26"/>
  <c r="V563" i="26" s="1"/>
  <c r="AO562" i="26"/>
  <c r="AN562" i="26"/>
  <c r="AM562" i="26"/>
  <c r="AL562" i="26"/>
  <c r="AK562" i="26"/>
  <c r="W562" i="26"/>
  <c r="J562" i="26"/>
  <c r="V562" i="26" s="1"/>
  <c r="AO561" i="26"/>
  <c r="AN561" i="26"/>
  <c r="AM561" i="26"/>
  <c r="AL561" i="26"/>
  <c r="AK561" i="26"/>
  <c r="W561" i="26"/>
  <c r="J561" i="26"/>
  <c r="V561" i="26" s="1"/>
  <c r="AO560" i="26"/>
  <c r="AN560" i="26"/>
  <c r="AM560" i="26"/>
  <c r="AL560" i="26"/>
  <c r="AK560" i="26"/>
  <c r="W560" i="26"/>
  <c r="J560" i="26"/>
  <c r="V560" i="26" s="1"/>
  <c r="J559" i="26"/>
  <c r="J558" i="26"/>
  <c r="V558" i="26" s="1"/>
  <c r="AO557" i="26"/>
  <c r="AN557" i="26"/>
  <c r="AM557" i="26"/>
  <c r="J557" i="26"/>
  <c r="AL557" i="26" s="1"/>
  <c r="AO556" i="26"/>
  <c r="AN556" i="26"/>
  <c r="AM556" i="26"/>
  <c r="J556" i="26"/>
  <c r="J555" i="26"/>
  <c r="V555" i="26" s="1"/>
  <c r="J554" i="26"/>
  <c r="J553" i="26"/>
  <c r="V553" i="26" s="1"/>
  <c r="J552" i="26"/>
  <c r="J551" i="26"/>
  <c r="V551" i="26" s="1"/>
  <c r="J550" i="26"/>
  <c r="J549" i="26"/>
  <c r="V549" i="26" s="1"/>
  <c r="J548" i="26"/>
  <c r="AO547" i="26"/>
  <c r="AN547" i="26"/>
  <c r="AM547" i="26"/>
  <c r="J547" i="26"/>
  <c r="AL547" i="26" s="1"/>
  <c r="J546" i="26"/>
  <c r="AM546" i="26" s="1"/>
  <c r="J545" i="26"/>
  <c r="AM545" i="26" s="1"/>
  <c r="J544" i="26"/>
  <c r="AM544" i="26" s="1"/>
  <c r="J543" i="26"/>
  <c r="AM543" i="26" s="1"/>
  <c r="AO542" i="26"/>
  <c r="AN542" i="26"/>
  <c r="AM542" i="26"/>
  <c r="AL542" i="26"/>
  <c r="AK542" i="26"/>
  <c r="W542" i="26"/>
  <c r="J542" i="26"/>
  <c r="V542" i="26" s="1"/>
  <c r="AO541" i="26"/>
  <c r="AN541" i="26"/>
  <c r="AM541" i="26"/>
  <c r="AL541" i="26"/>
  <c r="AK541" i="26"/>
  <c r="W541" i="26"/>
  <c r="J541" i="26"/>
  <c r="V541" i="26" s="1"/>
  <c r="AO540" i="26"/>
  <c r="AN540" i="26"/>
  <c r="AM540" i="26"/>
  <c r="AL540" i="26"/>
  <c r="AK540" i="26"/>
  <c r="W540" i="26"/>
  <c r="J540" i="26"/>
  <c r="V540" i="26" s="1"/>
  <c r="AO539" i="26"/>
  <c r="AN539" i="26"/>
  <c r="AM539" i="26"/>
  <c r="AL539" i="26"/>
  <c r="AK539" i="26"/>
  <c r="W539" i="26"/>
  <c r="J539" i="26"/>
  <c r="V539" i="26" s="1"/>
  <c r="AO538" i="26"/>
  <c r="AN538" i="26"/>
  <c r="AM538" i="26"/>
  <c r="AL538" i="26"/>
  <c r="AK538" i="26"/>
  <c r="W538" i="26"/>
  <c r="J538" i="26"/>
  <c r="V538" i="26" s="1"/>
  <c r="AO537" i="26"/>
  <c r="AN537" i="26"/>
  <c r="AM537" i="26"/>
  <c r="AL537" i="26"/>
  <c r="AK537" i="26"/>
  <c r="W537" i="26"/>
  <c r="J537" i="26"/>
  <c r="V537" i="26" s="1"/>
  <c r="AO536" i="26"/>
  <c r="AN536" i="26"/>
  <c r="AM536" i="26"/>
  <c r="AL536" i="26"/>
  <c r="AK536" i="26"/>
  <c r="W536" i="26"/>
  <c r="J536" i="26"/>
  <c r="V536" i="26" s="1"/>
  <c r="AO535" i="26"/>
  <c r="AN535" i="26"/>
  <c r="AM535" i="26"/>
  <c r="AL535" i="26"/>
  <c r="AK535" i="26"/>
  <c r="W535" i="26"/>
  <c r="J535" i="26"/>
  <c r="V535" i="26" s="1"/>
  <c r="AO534" i="26"/>
  <c r="AN534" i="26"/>
  <c r="AM534" i="26"/>
  <c r="AL534" i="26"/>
  <c r="AK534" i="26"/>
  <c r="W534" i="26"/>
  <c r="J534" i="26"/>
  <c r="V534" i="26" s="1"/>
  <c r="AO533" i="26"/>
  <c r="AN533" i="26"/>
  <c r="AM533" i="26"/>
  <c r="AL533" i="26"/>
  <c r="AK533" i="26"/>
  <c r="W533" i="26"/>
  <c r="J533" i="26"/>
  <c r="V533" i="26" s="1"/>
  <c r="AO532" i="26"/>
  <c r="AN532" i="26"/>
  <c r="AM532" i="26"/>
  <c r="AL532" i="26"/>
  <c r="AK532" i="26"/>
  <c r="W532" i="26"/>
  <c r="J532" i="26"/>
  <c r="V532" i="26" s="1"/>
  <c r="AO531" i="26"/>
  <c r="AN531" i="26"/>
  <c r="AM531" i="26"/>
  <c r="AL531" i="26"/>
  <c r="AK531" i="26"/>
  <c r="W531" i="26"/>
  <c r="J531" i="26"/>
  <c r="V531" i="26" s="1"/>
  <c r="AO530" i="26"/>
  <c r="AN530" i="26"/>
  <c r="AM530" i="26"/>
  <c r="AL530" i="26"/>
  <c r="AK530" i="26"/>
  <c r="W530" i="26"/>
  <c r="J530" i="26"/>
  <c r="V530" i="26" s="1"/>
  <c r="AO529" i="26"/>
  <c r="AN529" i="26"/>
  <c r="AM529" i="26"/>
  <c r="AL529" i="26"/>
  <c r="AK529" i="26"/>
  <c r="W529" i="26"/>
  <c r="J529" i="26"/>
  <c r="V529" i="26" s="1"/>
  <c r="AO528" i="26"/>
  <c r="AN528" i="26"/>
  <c r="AM528" i="26"/>
  <c r="AL528" i="26"/>
  <c r="AK528" i="26"/>
  <c r="W528" i="26"/>
  <c r="J528" i="26"/>
  <c r="V528" i="26" s="1"/>
  <c r="AO527" i="26"/>
  <c r="AN527" i="26"/>
  <c r="AM527" i="26"/>
  <c r="AL527" i="26"/>
  <c r="AK527" i="26"/>
  <c r="W527" i="26"/>
  <c r="J527" i="26"/>
  <c r="V527" i="26" s="1"/>
  <c r="AO526" i="26"/>
  <c r="AN526" i="26"/>
  <c r="AM526" i="26"/>
  <c r="AL526" i="26"/>
  <c r="AK526" i="26"/>
  <c r="W526" i="26"/>
  <c r="J526" i="26"/>
  <c r="V526" i="26" s="1"/>
  <c r="AO525" i="26"/>
  <c r="AN525" i="26"/>
  <c r="AM525" i="26"/>
  <c r="AL525" i="26"/>
  <c r="AK525" i="26"/>
  <c r="W525" i="26"/>
  <c r="J525" i="26"/>
  <c r="V525" i="26" s="1"/>
  <c r="AO524" i="26"/>
  <c r="AN524" i="26"/>
  <c r="AM524" i="26"/>
  <c r="AL524" i="26"/>
  <c r="AK524" i="26"/>
  <c r="W524" i="26"/>
  <c r="J524" i="26"/>
  <c r="V524" i="26" s="1"/>
  <c r="AO523" i="26"/>
  <c r="AN523" i="26"/>
  <c r="AM523" i="26"/>
  <c r="AL523" i="26"/>
  <c r="AK523" i="26"/>
  <c r="W523" i="26"/>
  <c r="J523" i="26"/>
  <c r="V523" i="26" s="1"/>
  <c r="AO522" i="26"/>
  <c r="AN522" i="26"/>
  <c r="AM522" i="26"/>
  <c r="AL522" i="26"/>
  <c r="AK522" i="26"/>
  <c r="W522" i="26"/>
  <c r="J522" i="26"/>
  <c r="V522" i="26" s="1"/>
  <c r="AO521" i="26"/>
  <c r="AN521" i="26"/>
  <c r="AM521" i="26"/>
  <c r="AL521" i="26"/>
  <c r="AK521" i="26"/>
  <c r="W521" i="26"/>
  <c r="J521" i="26"/>
  <c r="V521" i="26" s="1"/>
  <c r="AO520" i="26"/>
  <c r="AN520" i="26"/>
  <c r="AM520" i="26"/>
  <c r="AL520" i="26"/>
  <c r="AK520" i="26"/>
  <c r="W520" i="26"/>
  <c r="J520" i="26"/>
  <c r="V520" i="26" s="1"/>
  <c r="AO519" i="26"/>
  <c r="AN519" i="26"/>
  <c r="AM519" i="26"/>
  <c r="AL519" i="26"/>
  <c r="AK519" i="26"/>
  <c r="W519" i="26"/>
  <c r="J519" i="26"/>
  <c r="V519" i="26" s="1"/>
  <c r="AO518" i="26"/>
  <c r="AN518" i="26"/>
  <c r="AM518" i="26"/>
  <c r="AL518" i="26"/>
  <c r="AK518" i="26"/>
  <c r="W518" i="26"/>
  <c r="J518" i="26"/>
  <c r="V518" i="26" s="1"/>
  <c r="AO517" i="26"/>
  <c r="AN517" i="26"/>
  <c r="AM517" i="26"/>
  <c r="AL517" i="26"/>
  <c r="AK517" i="26"/>
  <c r="W517" i="26"/>
  <c r="J517" i="26"/>
  <c r="V517" i="26" s="1"/>
  <c r="AO516" i="26"/>
  <c r="AN516" i="26"/>
  <c r="AM516" i="26"/>
  <c r="AL516" i="26"/>
  <c r="AK516" i="26"/>
  <c r="W516" i="26"/>
  <c r="J516" i="26"/>
  <c r="V516" i="26" s="1"/>
  <c r="AO515" i="26"/>
  <c r="AN515" i="26"/>
  <c r="AM515" i="26"/>
  <c r="AL515" i="26"/>
  <c r="AK515" i="26"/>
  <c r="W515" i="26"/>
  <c r="J515" i="26"/>
  <c r="V515" i="26" s="1"/>
  <c r="AO514" i="26"/>
  <c r="AN514" i="26"/>
  <c r="AM514" i="26"/>
  <c r="AL514" i="26"/>
  <c r="AK514" i="26"/>
  <c r="W514" i="26"/>
  <c r="J514" i="26"/>
  <c r="V514" i="26" s="1"/>
  <c r="AO513" i="26"/>
  <c r="AN513" i="26"/>
  <c r="AM513" i="26"/>
  <c r="AL513" i="26"/>
  <c r="AK513" i="26"/>
  <c r="W513" i="26"/>
  <c r="J513" i="26"/>
  <c r="V513" i="26" s="1"/>
  <c r="AO512" i="26"/>
  <c r="AN512" i="26"/>
  <c r="AM512" i="26"/>
  <c r="AL512" i="26"/>
  <c r="AK512" i="26"/>
  <c r="W512" i="26"/>
  <c r="J512" i="26"/>
  <c r="V512" i="26" s="1"/>
  <c r="AO511" i="26"/>
  <c r="AN511" i="26"/>
  <c r="AM511" i="26"/>
  <c r="AL511" i="26"/>
  <c r="AK511" i="26"/>
  <c r="W511" i="26"/>
  <c r="J511" i="26"/>
  <c r="V511" i="26" s="1"/>
  <c r="AO510" i="26"/>
  <c r="AN510" i="26"/>
  <c r="AM510" i="26"/>
  <c r="AL510" i="26"/>
  <c r="AK510" i="26"/>
  <c r="W510" i="26"/>
  <c r="J510" i="26"/>
  <c r="V510" i="26" s="1"/>
  <c r="AO509" i="26"/>
  <c r="AN509" i="26"/>
  <c r="AM509" i="26"/>
  <c r="AL509" i="26"/>
  <c r="AK509" i="26"/>
  <c r="W509" i="26"/>
  <c r="J509" i="26"/>
  <c r="V509" i="26" s="1"/>
  <c r="AO508" i="26"/>
  <c r="AN508" i="26"/>
  <c r="AM508" i="26"/>
  <c r="AL508" i="26"/>
  <c r="AK508" i="26"/>
  <c r="W508" i="26"/>
  <c r="J508" i="26"/>
  <c r="V508" i="26" s="1"/>
  <c r="AO507" i="26"/>
  <c r="AN507" i="26"/>
  <c r="AM507" i="26"/>
  <c r="AL507" i="26"/>
  <c r="AK507" i="26"/>
  <c r="W507" i="26"/>
  <c r="J507" i="26"/>
  <c r="V507" i="26" s="1"/>
  <c r="AO506" i="26"/>
  <c r="AN506" i="26"/>
  <c r="AM506" i="26"/>
  <c r="AL506" i="26"/>
  <c r="AK506" i="26"/>
  <c r="W506" i="26"/>
  <c r="J506" i="26"/>
  <c r="V506" i="26" s="1"/>
  <c r="AO505" i="26"/>
  <c r="AN505" i="26"/>
  <c r="AM505" i="26"/>
  <c r="AL505" i="26"/>
  <c r="AK505" i="26"/>
  <c r="W505" i="26"/>
  <c r="J505" i="26"/>
  <c r="V505" i="26" s="1"/>
  <c r="AO504" i="26"/>
  <c r="AN504" i="26"/>
  <c r="AM504" i="26"/>
  <c r="AL504" i="26"/>
  <c r="AK504" i="26"/>
  <c r="W504" i="26"/>
  <c r="J504" i="26"/>
  <c r="V504" i="26" s="1"/>
  <c r="AO503" i="26"/>
  <c r="AN503" i="26"/>
  <c r="AM503" i="26"/>
  <c r="AL503" i="26"/>
  <c r="AK503" i="26"/>
  <c r="W503" i="26"/>
  <c r="J503" i="26"/>
  <c r="V503" i="26" s="1"/>
  <c r="AO502" i="26"/>
  <c r="AN502" i="26"/>
  <c r="AM502" i="26"/>
  <c r="AL502" i="26"/>
  <c r="AK502" i="26"/>
  <c r="W502" i="26"/>
  <c r="J502" i="26"/>
  <c r="V502" i="26" s="1"/>
  <c r="AO501" i="26"/>
  <c r="AN501" i="26"/>
  <c r="AM501" i="26"/>
  <c r="AL501" i="26"/>
  <c r="AK501" i="26"/>
  <c r="W501" i="26"/>
  <c r="J501" i="26"/>
  <c r="V501" i="26" s="1"/>
  <c r="AO500" i="26"/>
  <c r="AN500" i="26"/>
  <c r="AM500" i="26"/>
  <c r="AL500" i="26"/>
  <c r="AK500" i="26"/>
  <c r="W500" i="26"/>
  <c r="J500" i="26"/>
  <c r="V500" i="26" s="1"/>
  <c r="AO499" i="26"/>
  <c r="AN499" i="26"/>
  <c r="AM499" i="26"/>
  <c r="AL499" i="26"/>
  <c r="AK499" i="26"/>
  <c r="W499" i="26"/>
  <c r="J499" i="26"/>
  <c r="V499" i="26" s="1"/>
  <c r="AO498" i="26"/>
  <c r="AN498" i="26"/>
  <c r="AM498" i="26"/>
  <c r="AL498" i="26"/>
  <c r="AK498" i="26"/>
  <c r="W498" i="26"/>
  <c r="J498" i="26"/>
  <c r="V498" i="26" s="1"/>
  <c r="AO497" i="26"/>
  <c r="AN497" i="26"/>
  <c r="AM497" i="26"/>
  <c r="AL497" i="26"/>
  <c r="AK497" i="26"/>
  <c r="W497" i="26"/>
  <c r="J497" i="26"/>
  <c r="V497" i="26" s="1"/>
  <c r="AO496" i="26"/>
  <c r="AN496" i="26"/>
  <c r="AM496" i="26"/>
  <c r="AL496" i="26"/>
  <c r="AK496" i="26"/>
  <c r="W496" i="26"/>
  <c r="J496" i="26"/>
  <c r="V496" i="26" s="1"/>
  <c r="AO495" i="26"/>
  <c r="AN495" i="26"/>
  <c r="AM495" i="26"/>
  <c r="AL495" i="26"/>
  <c r="AK495" i="26"/>
  <c r="W495" i="26"/>
  <c r="J495" i="26"/>
  <c r="V495" i="26" s="1"/>
  <c r="AO494" i="26"/>
  <c r="AN494" i="26"/>
  <c r="AM494" i="26"/>
  <c r="AL494" i="26"/>
  <c r="AK494" i="26"/>
  <c r="W494" i="26"/>
  <c r="J494" i="26"/>
  <c r="V494" i="26" s="1"/>
  <c r="AO493" i="26"/>
  <c r="AN493" i="26"/>
  <c r="AM493" i="26"/>
  <c r="AL493" i="26"/>
  <c r="AK493" i="26"/>
  <c r="W493" i="26"/>
  <c r="J493" i="26"/>
  <c r="V493" i="26" s="1"/>
  <c r="AO492" i="26"/>
  <c r="AN492" i="26"/>
  <c r="AM492" i="26"/>
  <c r="AL492" i="26"/>
  <c r="AK492" i="26"/>
  <c r="W492" i="26"/>
  <c r="J492" i="26"/>
  <c r="V492" i="26" s="1"/>
  <c r="AO491" i="26"/>
  <c r="AN491" i="26"/>
  <c r="AM491" i="26"/>
  <c r="AL491" i="26"/>
  <c r="AK491" i="26"/>
  <c r="W491" i="26"/>
  <c r="J491" i="26"/>
  <c r="V491" i="26" s="1"/>
  <c r="AO490" i="26"/>
  <c r="AN490" i="26"/>
  <c r="AM490" i="26"/>
  <c r="AL490" i="26"/>
  <c r="AK490" i="26"/>
  <c r="W490" i="26"/>
  <c r="J490" i="26"/>
  <c r="V490" i="26" s="1"/>
  <c r="AO489" i="26"/>
  <c r="AN489" i="26"/>
  <c r="AM489" i="26"/>
  <c r="AL489" i="26"/>
  <c r="AK489" i="26"/>
  <c r="W489" i="26"/>
  <c r="J489" i="26"/>
  <c r="V489" i="26" s="1"/>
  <c r="AO488" i="26"/>
  <c r="AN488" i="26"/>
  <c r="AM488" i="26"/>
  <c r="AL488" i="26"/>
  <c r="AK488" i="26"/>
  <c r="W488" i="26"/>
  <c r="J488" i="26"/>
  <c r="V488" i="26" s="1"/>
  <c r="AO487" i="26"/>
  <c r="AN487" i="26"/>
  <c r="AM487" i="26"/>
  <c r="AL487" i="26"/>
  <c r="AK487" i="26"/>
  <c r="W487" i="26"/>
  <c r="J487" i="26"/>
  <c r="V487" i="26" s="1"/>
  <c r="AO486" i="26"/>
  <c r="AN486" i="26"/>
  <c r="AM486" i="26"/>
  <c r="AL486" i="26"/>
  <c r="AK486" i="26"/>
  <c r="W486" i="26"/>
  <c r="J486" i="26"/>
  <c r="V486" i="26" s="1"/>
  <c r="AO485" i="26"/>
  <c r="AN485" i="26"/>
  <c r="AM485" i="26"/>
  <c r="AL485" i="26"/>
  <c r="AK485" i="26"/>
  <c r="W485" i="26"/>
  <c r="J485" i="26"/>
  <c r="V485" i="26" s="1"/>
  <c r="AO484" i="26"/>
  <c r="AN484" i="26"/>
  <c r="AM484" i="26"/>
  <c r="AL484" i="26"/>
  <c r="AK484" i="26"/>
  <c r="W484" i="26"/>
  <c r="J484" i="26"/>
  <c r="V484" i="26" s="1"/>
  <c r="AO483" i="26"/>
  <c r="AN483" i="26"/>
  <c r="AM483" i="26"/>
  <c r="AL483" i="26"/>
  <c r="AK483" i="26"/>
  <c r="W483" i="26"/>
  <c r="J483" i="26"/>
  <c r="V483" i="26" s="1"/>
  <c r="AO482" i="26"/>
  <c r="AN482" i="26"/>
  <c r="AM482" i="26"/>
  <c r="AL482" i="26"/>
  <c r="AK482" i="26"/>
  <c r="W482" i="26"/>
  <c r="J482" i="26"/>
  <c r="V482" i="26" s="1"/>
  <c r="AO481" i="26"/>
  <c r="AN481" i="26"/>
  <c r="AM481" i="26"/>
  <c r="AL481" i="26"/>
  <c r="AK481" i="26"/>
  <c r="W481" i="26"/>
  <c r="J481" i="26"/>
  <c r="V481" i="26" s="1"/>
  <c r="AO480" i="26"/>
  <c r="AN480" i="26"/>
  <c r="AM480" i="26"/>
  <c r="AL480" i="26"/>
  <c r="AK480" i="26"/>
  <c r="W480" i="26"/>
  <c r="J480" i="26"/>
  <c r="V480" i="26" s="1"/>
  <c r="AO479" i="26"/>
  <c r="AN479" i="26"/>
  <c r="AM479" i="26"/>
  <c r="AL479" i="26"/>
  <c r="AK479" i="26"/>
  <c r="W479" i="26"/>
  <c r="J479" i="26"/>
  <c r="V479" i="26" s="1"/>
  <c r="AO478" i="26"/>
  <c r="AN478" i="26"/>
  <c r="AM478" i="26"/>
  <c r="AL478" i="26"/>
  <c r="AK478" i="26"/>
  <c r="W478" i="26"/>
  <c r="J478" i="26"/>
  <c r="V478" i="26" s="1"/>
  <c r="AO477" i="26"/>
  <c r="AN477" i="26"/>
  <c r="AM477" i="26"/>
  <c r="AL477" i="26"/>
  <c r="AK477" i="26"/>
  <c r="W477" i="26"/>
  <c r="J477" i="26"/>
  <c r="V477" i="26" s="1"/>
  <c r="AO476" i="26"/>
  <c r="AN476" i="26"/>
  <c r="AM476" i="26"/>
  <c r="AL476" i="26"/>
  <c r="AK476" i="26"/>
  <c r="W476" i="26"/>
  <c r="J476" i="26"/>
  <c r="V476" i="26" s="1"/>
  <c r="AO475" i="26"/>
  <c r="AN475" i="26"/>
  <c r="AM475" i="26"/>
  <c r="AL475" i="26"/>
  <c r="AK475" i="26"/>
  <c r="W475" i="26"/>
  <c r="J475" i="26"/>
  <c r="V475" i="26" s="1"/>
  <c r="AO474" i="26"/>
  <c r="AN474" i="26"/>
  <c r="AM474" i="26"/>
  <c r="AL474" i="26"/>
  <c r="AK474" i="26"/>
  <c r="W474" i="26"/>
  <c r="J474" i="26"/>
  <c r="V474" i="26" s="1"/>
  <c r="AO473" i="26"/>
  <c r="AN473" i="26"/>
  <c r="AM473" i="26"/>
  <c r="AL473" i="26"/>
  <c r="AK473" i="26"/>
  <c r="W473" i="26"/>
  <c r="J473" i="26"/>
  <c r="V473" i="26" s="1"/>
  <c r="AO472" i="26"/>
  <c r="AN472" i="26"/>
  <c r="AM472" i="26"/>
  <c r="AL472" i="26"/>
  <c r="AK472" i="26"/>
  <c r="W472" i="26"/>
  <c r="J472" i="26"/>
  <c r="V472" i="26" s="1"/>
  <c r="AO471" i="26"/>
  <c r="AN471" i="26"/>
  <c r="AM471" i="26"/>
  <c r="AL471" i="26"/>
  <c r="AK471" i="26"/>
  <c r="W471" i="26"/>
  <c r="J471" i="26"/>
  <c r="V471" i="26" s="1"/>
  <c r="AO470" i="26"/>
  <c r="AN470" i="26"/>
  <c r="AM470" i="26"/>
  <c r="AL470" i="26"/>
  <c r="AK470" i="26"/>
  <c r="W470" i="26"/>
  <c r="J470" i="26"/>
  <c r="V470" i="26" s="1"/>
  <c r="AO469" i="26"/>
  <c r="AN469" i="26"/>
  <c r="AM469" i="26"/>
  <c r="AL469" i="26"/>
  <c r="AK469" i="26"/>
  <c r="W469" i="26"/>
  <c r="J469" i="26"/>
  <c r="V469" i="26" s="1"/>
  <c r="AO468" i="26"/>
  <c r="AN468" i="26"/>
  <c r="AM468" i="26"/>
  <c r="AL468" i="26"/>
  <c r="AK468" i="26"/>
  <c r="W468" i="26"/>
  <c r="J468" i="26"/>
  <c r="V468" i="26" s="1"/>
  <c r="AO467" i="26"/>
  <c r="AN467" i="26"/>
  <c r="AM467" i="26"/>
  <c r="AL467" i="26"/>
  <c r="AK467" i="26"/>
  <c r="W467" i="26"/>
  <c r="J467" i="26"/>
  <c r="V467" i="26" s="1"/>
  <c r="AO466" i="26"/>
  <c r="AN466" i="26"/>
  <c r="AM466" i="26"/>
  <c r="AL466" i="26"/>
  <c r="AK466" i="26"/>
  <c r="W466" i="26"/>
  <c r="J466" i="26"/>
  <c r="V466" i="26" s="1"/>
  <c r="J465" i="26"/>
  <c r="AM465" i="26" s="1"/>
  <c r="AO464" i="26"/>
  <c r="AN464" i="26"/>
  <c r="AM464" i="26"/>
  <c r="J464" i="26"/>
  <c r="J463" i="26"/>
  <c r="V463" i="26" s="1"/>
  <c r="J462" i="26"/>
  <c r="J461" i="26"/>
  <c r="V461" i="26" s="1"/>
  <c r="J460" i="26"/>
  <c r="J459" i="26"/>
  <c r="V459" i="26" s="1"/>
  <c r="J458" i="26"/>
  <c r="J457" i="26"/>
  <c r="V457" i="26" s="1"/>
  <c r="J456" i="26"/>
  <c r="J455" i="26"/>
  <c r="V455" i="26" s="1"/>
  <c r="J454" i="26"/>
  <c r="AO453" i="26"/>
  <c r="AN453" i="26"/>
  <c r="AM453" i="26"/>
  <c r="J453" i="26"/>
  <c r="AL453" i="26" s="1"/>
  <c r="J452" i="26"/>
  <c r="AM452" i="26" s="1"/>
  <c r="J451" i="26"/>
  <c r="AM451" i="26" s="1"/>
  <c r="J450" i="26"/>
  <c r="AM450" i="26" s="1"/>
  <c r="AO449" i="26"/>
  <c r="AN449" i="26"/>
  <c r="AM449" i="26"/>
  <c r="AL449" i="26"/>
  <c r="AK449" i="26"/>
  <c r="W449" i="26"/>
  <c r="J449" i="26"/>
  <c r="V449" i="26" s="1"/>
  <c r="AO448" i="26"/>
  <c r="AN448" i="26"/>
  <c r="AM448" i="26"/>
  <c r="AL448" i="26"/>
  <c r="AK448" i="26"/>
  <c r="W448" i="26"/>
  <c r="J448" i="26"/>
  <c r="V448" i="26" s="1"/>
  <c r="AO447" i="26"/>
  <c r="AN447" i="26"/>
  <c r="AM447" i="26"/>
  <c r="AL447" i="26"/>
  <c r="AK447" i="26"/>
  <c r="W447" i="26"/>
  <c r="J447" i="26"/>
  <c r="V447" i="26" s="1"/>
  <c r="AO446" i="26"/>
  <c r="AN446" i="26"/>
  <c r="AM446" i="26"/>
  <c r="AL446" i="26"/>
  <c r="AK446" i="26"/>
  <c r="W446" i="26"/>
  <c r="J446" i="26"/>
  <c r="V446" i="26" s="1"/>
  <c r="AO445" i="26"/>
  <c r="AN445" i="26"/>
  <c r="AM445" i="26"/>
  <c r="AL445" i="26"/>
  <c r="AK445" i="26"/>
  <c r="W445" i="26"/>
  <c r="J445" i="26"/>
  <c r="V445" i="26" s="1"/>
  <c r="AO444" i="26"/>
  <c r="AN444" i="26"/>
  <c r="AM444" i="26"/>
  <c r="AL444" i="26"/>
  <c r="AK444" i="26"/>
  <c r="W444" i="26"/>
  <c r="J444" i="26"/>
  <c r="V444" i="26" s="1"/>
  <c r="AO443" i="26"/>
  <c r="AN443" i="26"/>
  <c r="AM443" i="26"/>
  <c r="AL443" i="26"/>
  <c r="AK443" i="26"/>
  <c r="W443" i="26"/>
  <c r="J443" i="26"/>
  <c r="V443" i="26" s="1"/>
  <c r="AO442" i="26"/>
  <c r="AN442" i="26"/>
  <c r="AM442" i="26"/>
  <c r="AL442" i="26"/>
  <c r="AK442" i="26"/>
  <c r="W442" i="26"/>
  <c r="J442" i="26"/>
  <c r="V442" i="26" s="1"/>
  <c r="AO441" i="26"/>
  <c r="AN441" i="26"/>
  <c r="AM441" i="26"/>
  <c r="AL441" i="26"/>
  <c r="AK441" i="26"/>
  <c r="W441" i="26"/>
  <c r="J441" i="26"/>
  <c r="V441" i="26" s="1"/>
  <c r="AO440" i="26"/>
  <c r="AN440" i="26"/>
  <c r="AM440" i="26"/>
  <c r="AL440" i="26"/>
  <c r="AK440" i="26"/>
  <c r="W440" i="26"/>
  <c r="J440" i="26"/>
  <c r="V440" i="26" s="1"/>
  <c r="AO439" i="26"/>
  <c r="AN439" i="26"/>
  <c r="AM439" i="26"/>
  <c r="AL439" i="26"/>
  <c r="AK439" i="26"/>
  <c r="W439" i="26"/>
  <c r="J439" i="26"/>
  <c r="V439" i="26" s="1"/>
  <c r="AO438" i="26"/>
  <c r="AN438" i="26"/>
  <c r="AM438" i="26"/>
  <c r="AL438" i="26"/>
  <c r="AK438" i="26"/>
  <c r="W438" i="26"/>
  <c r="J438" i="26"/>
  <c r="V438" i="26" s="1"/>
  <c r="AO437" i="26"/>
  <c r="AN437" i="26"/>
  <c r="AM437" i="26"/>
  <c r="AL437" i="26"/>
  <c r="AK437" i="26"/>
  <c r="W437" i="26"/>
  <c r="J437" i="26"/>
  <c r="V437" i="26" s="1"/>
  <c r="AO436" i="26"/>
  <c r="AN436" i="26"/>
  <c r="AM436" i="26"/>
  <c r="AL436" i="26"/>
  <c r="AK436" i="26"/>
  <c r="W436" i="26"/>
  <c r="J436" i="26"/>
  <c r="V436" i="26" s="1"/>
  <c r="AO435" i="26"/>
  <c r="AN435" i="26"/>
  <c r="AM435" i="26"/>
  <c r="AL435" i="26"/>
  <c r="AK435" i="26"/>
  <c r="W435" i="26"/>
  <c r="J435" i="26"/>
  <c r="V435" i="26" s="1"/>
  <c r="AO434" i="26"/>
  <c r="AN434" i="26"/>
  <c r="AM434" i="26"/>
  <c r="AL434" i="26"/>
  <c r="AK434" i="26"/>
  <c r="W434" i="26"/>
  <c r="J434" i="26"/>
  <c r="V434" i="26" s="1"/>
  <c r="AO433" i="26"/>
  <c r="AN433" i="26"/>
  <c r="AM433" i="26"/>
  <c r="AL433" i="26"/>
  <c r="AK433" i="26"/>
  <c r="W433" i="26"/>
  <c r="J433" i="26"/>
  <c r="V433" i="26" s="1"/>
  <c r="AO432" i="26"/>
  <c r="AN432" i="26"/>
  <c r="AM432" i="26"/>
  <c r="AL432" i="26"/>
  <c r="AK432" i="26"/>
  <c r="W432" i="26"/>
  <c r="J432" i="26"/>
  <c r="V432" i="26" s="1"/>
  <c r="AO431" i="26"/>
  <c r="AN431" i="26"/>
  <c r="AM431" i="26"/>
  <c r="AL431" i="26"/>
  <c r="AK431" i="26"/>
  <c r="W431" i="26"/>
  <c r="J431" i="26"/>
  <c r="V431" i="26" s="1"/>
  <c r="AO430" i="26"/>
  <c r="AN430" i="26"/>
  <c r="AM430" i="26"/>
  <c r="AL430" i="26"/>
  <c r="AK430" i="26"/>
  <c r="W430" i="26"/>
  <c r="J430" i="26"/>
  <c r="V430" i="26" s="1"/>
  <c r="AO429" i="26"/>
  <c r="AN429" i="26"/>
  <c r="AM429" i="26"/>
  <c r="AL429" i="26"/>
  <c r="AK429" i="26"/>
  <c r="W429" i="26"/>
  <c r="J429" i="26"/>
  <c r="V429" i="26" s="1"/>
  <c r="AO428" i="26"/>
  <c r="AN428" i="26"/>
  <c r="AM428" i="26"/>
  <c r="AL428" i="26"/>
  <c r="AK428" i="26"/>
  <c r="W428" i="26"/>
  <c r="J428" i="26"/>
  <c r="V428" i="26" s="1"/>
  <c r="AO427" i="26"/>
  <c r="AN427" i="26"/>
  <c r="AM427" i="26"/>
  <c r="AL427" i="26"/>
  <c r="AK427" i="26"/>
  <c r="W427" i="26"/>
  <c r="J427" i="26"/>
  <c r="V427" i="26" s="1"/>
  <c r="AO426" i="26"/>
  <c r="AN426" i="26"/>
  <c r="AM426" i="26"/>
  <c r="AL426" i="26"/>
  <c r="AK426" i="26"/>
  <c r="W426" i="26"/>
  <c r="J426" i="26"/>
  <c r="V426" i="26" s="1"/>
  <c r="AO425" i="26"/>
  <c r="AN425" i="26"/>
  <c r="AM425" i="26"/>
  <c r="AL425" i="26"/>
  <c r="AK425" i="26"/>
  <c r="W425" i="26"/>
  <c r="J425" i="26"/>
  <c r="V425" i="26" s="1"/>
  <c r="AO424" i="26"/>
  <c r="AN424" i="26"/>
  <c r="AM424" i="26"/>
  <c r="AL424" i="26"/>
  <c r="AK424" i="26"/>
  <c r="W424" i="26"/>
  <c r="J424" i="26"/>
  <c r="V424" i="26" s="1"/>
  <c r="AO423" i="26"/>
  <c r="AN423" i="26"/>
  <c r="AM423" i="26"/>
  <c r="AL423" i="26"/>
  <c r="AK423" i="26"/>
  <c r="W423" i="26"/>
  <c r="J423" i="26"/>
  <c r="V423" i="26" s="1"/>
  <c r="AO422" i="26"/>
  <c r="AN422" i="26"/>
  <c r="AM422" i="26"/>
  <c r="AL422" i="26"/>
  <c r="AK422" i="26"/>
  <c r="W422" i="26"/>
  <c r="J422" i="26"/>
  <c r="V422" i="26" s="1"/>
  <c r="AO421" i="26"/>
  <c r="AN421" i="26"/>
  <c r="AM421" i="26"/>
  <c r="AL421" i="26"/>
  <c r="AK421" i="26"/>
  <c r="W421" i="26"/>
  <c r="J421" i="26"/>
  <c r="V421" i="26" s="1"/>
  <c r="AO420" i="26"/>
  <c r="AN420" i="26"/>
  <c r="AM420" i="26"/>
  <c r="AL420" i="26"/>
  <c r="AK420" i="26"/>
  <c r="W420" i="26"/>
  <c r="J420" i="26"/>
  <c r="V420" i="26" s="1"/>
  <c r="AO419" i="26"/>
  <c r="AN419" i="26"/>
  <c r="AM419" i="26"/>
  <c r="AL419" i="26"/>
  <c r="AK419" i="26"/>
  <c r="W419" i="26"/>
  <c r="J419" i="26"/>
  <c r="V419" i="26" s="1"/>
  <c r="AO418" i="26"/>
  <c r="AN418" i="26"/>
  <c r="AM418" i="26"/>
  <c r="AL418" i="26"/>
  <c r="AK418" i="26"/>
  <c r="W418" i="26"/>
  <c r="J418" i="26"/>
  <c r="V418" i="26" s="1"/>
  <c r="AO417" i="26"/>
  <c r="AN417" i="26"/>
  <c r="AM417" i="26"/>
  <c r="AL417" i="26"/>
  <c r="AK417" i="26"/>
  <c r="W417" i="26"/>
  <c r="J417" i="26"/>
  <c r="V417" i="26" s="1"/>
  <c r="AO416" i="26"/>
  <c r="AN416" i="26"/>
  <c r="AM416" i="26"/>
  <c r="AL416" i="26"/>
  <c r="AK416" i="26"/>
  <c r="W416" i="26"/>
  <c r="J416" i="26"/>
  <c r="V416" i="26" s="1"/>
  <c r="AO415" i="26"/>
  <c r="AN415" i="26"/>
  <c r="AM415" i="26"/>
  <c r="AL415" i="26"/>
  <c r="AK415" i="26"/>
  <c r="W415" i="26"/>
  <c r="J415" i="26"/>
  <c r="V415" i="26" s="1"/>
  <c r="AO414" i="26"/>
  <c r="AN414" i="26"/>
  <c r="AM414" i="26"/>
  <c r="AL414" i="26"/>
  <c r="AK414" i="26"/>
  <c r="W414" i="26"/>
  <c r="J414" i="26"/>
  <c r="V414" i="26" s="1"/>
  <c r="AO413" i="26"/>
  <c r="AN413" i="26"/>
  <c r="AM413" i="26"/>
  <c r="AL413" i="26"/>
  <c r="AK413" i="26"/>
  <c r="W413" i="26"/>
  <c r="J413" i="26"/>
  <c r="V413" i="26" s="1"/>
  <c r="AO412" i="26"/>
  <c r="AN412" i="26"/>
  <c r="AM412" i="26"/>
  <c r="AL412" i="26"/>
  <c r="AK412" i="26"/>
  <c r="W412" i="26"/>
  <c r="J412" i="26"/>
  <c r="V412" i="26" s="1"/>
  <c r="AO411" i="26"/>
  <c r="AN411" i="26"/>
  <c r="AM411" i="26"/>
  <c r="AL411" i="26"/>
  <c r="AK411" i="26"/>
  <c r="W411" i="26"/>
  <c r="J411" i="26"/>
  <c r="V411" i="26" s="1"/>
  <c r="AO410" i="26"/>
  <c r="AN410" i="26"/>
  <c r="AM410" i="26"/>
  <c r="AL410" i="26"/>
  <c r="AK410" i="26"/>
  <c r="W410" i="26"/>
  <c r="J410" i="26"/>
  <c r="V410" i="26" s="1"/>
  <c r="AO409" i="26"/>
  <c r="AN409" i="26"/>
  <c r="AM409" i="26"/>
  <c r="AL409" i="26"/>
  <c r="AK409" i="26"/>
  <c r="W409" i="26"/>
  <c r="J409" i="26"/>
  <c r="V409" i="26" s="1"/>
  <c r="AO408" i="26"/>
  <c r="AN408" i="26"/>
  <c r="AM408" i="26"/>
  <c r="AL408" i="26"/>
  <c r="AK408" i="26"/>
  <c r="W408" i="26"/>
  <c r="J408" i="26"/>
  <c r="V408" i="26" s="1"/>
  <c r="AO407" i="26"/>
  <c r="AN407" i="26"/>
  <c r="AM407" i="26"/>
  <c r="AL407" i="26"/>
  <c r="AK407" i="26"/>
  <c r="W407" i="26"/>
  <c r="J407" i="26"/>
  <c r="V407" i="26" s="1"/>
  <c r="AO406" i="26"/>
  <c r="AN406" i="26"/>
  <c r="AM406" i="26"/>
  <c r="AL406" i="26"/>
  <c r="AK406" i="26"/>
  <c r="W406" i="26"/>
  <c r="J406" i="26"/>
  <c r="V406" i="26" s="1"/>
  <c r="AO405" i="26"/>
  <c r="AN405" i="26"/>
  <c r="AM405" i="26"/>
  <c r="AL405" i="26"/>
  <c r="AK405" i="26"/>
  <c r="W405" i="26"/>
  <c r="J405" i="26"/>
  <c r="V405" i="26" s="1"/>
  <c r="AO404" i="26"/>
  <c r="AN404" i="26"/>
  <c r="AM404" i="26"/>
  <c r="AL404" i="26"/>
  <c r="AK404" i="26"/>
  <c r="W404" i="26"/>
  <c r="J404" i="26"/>
  <c r="V404" i="26" s="1"/>
  <c r="AO403" i="26"/>
  <c r="AN403" i="26"/>
  <c r="AM403" i="26"/>
  <c r="AL403" i="26"/>
  <c r="AK403" i="26"/>
  <c r="W403" i="26"/>
  <c r="J403" i="26"/>
  <c r="V403" i="26" s="1"/>
  <c r="AO402" i="26"/>
  <c r="AN402" i="26"/>
  <c r="AM402" i="26"/>
  <c r="AL402" i="26"/>
  <c r="AK402" i="26"/>
  <c r="W402" i="26"/>
  <c r="J402" i="26"/>
  <c r="V402" i="26" s="1"/>
  <c r="AO401" i="26"/>
  <c r="AN401" i="26"/>
  <c r="AM401" i="26"/>
  <c r="AL401" i="26"/>
  <c r="AK401" i="26"/>
  <c r="W401" i="26"/>
  <c r="J401" i="26"/>
  <c r="V401" i="26" s="1"/>
  <c r="AO400" i="26"/>
  <c r="AN400" i="26"/>
  <c r="AM400" i="26"/>
  <c r="AL400" i="26"/>
  <c r="AK400" i="26"/>
  <c r="W400" i="26"/>
  <c r="J400" i="26"/>
  <c r="V400" i="26" s="1"/>
  <c r="AO399" i="26"/>
  <c r="AN399" i="26"/>
  <c r="AM399" i="26"/>
  <c r="AL399" i="26"/>
  <c r="AK399" i="26"/>
  <c r="W399" i="26"/>
  <c r="J399" i="26"/>
  <c r="V399" i="26" s="1"/>
  <c r="AO398" i="26"/>
  <c r="AN398" i="26"/>
  <c r="AM398" i="26"/>
  <c r="AL398" i="26"/>
  <c r="AK398" i="26"/>
  <c r="W398" i="26"/>
  <c r="J398" i="26"/>
  <c r="V398" i="26" s="1"/>
  <c r="AO397" i="26"/>
  <c r="AN397" i="26"/>
  <c r="AM397" i="26"/>
  <c r="AL397" i="26"/>
  <c r="AK397" i="26"/>
  <c r="W397" i="26"/>
  <c r="J397" i="26"/>
  <c r="V397" i="26" s="1"/>
  <c r="AO396" i="26"/>
  <c r="AN396" i="26"/>
  <c r="AM396" i="26"/>
  <c r="AL396" i="26"/>
  <c r="AK396" i="26"/>
  <c r="W396" i="26"/>
  <c r="J396" i="26"/>
  <c r="V396" i="26" s="1"/>
  <c r="AO395" i="26"/>
  <c r="AN395" i="26"/>
  <c r="AM395" i="26"/>
  <c r="AL395" i="26"/>
  <c r="AK395" i="26"/>
  <c r="W395" i="26"/>
  <c r="J395" i="26"/>
  <c r="V395" i="26" s="1"/>
  <c r="AO394" i="26"/>
  <c r="AN394" i="26"/>
  <c r="AM394" i="26"/>
  <c r="AL394" i="26"/>
  <c r="AK394" i="26"/>
  <c r="W394" i="26"/>
  <c r="J394" i="26"/>
  <c r="V394" i="26" s="1"/>
  <c r="AO393" i="26"/>
  <c r="AN393" i="26"/>
  <c r="AM393" i="26"/>
  <c r="AL393" i="26"/>
  <c r="AK393" i="26"/>
  <c r="W393" i="26"/>
  <c r="J393" i="26"/>
  <c r="V393" i="26" s="1"/>
  <c r="AO392" i="26"/>
  <c r="AN392" i="26"/>
  <c r="AM392" i="26"/>
  <c r="AL392" i="26"/>
  <c r="AK392" i="26"/>
  <c r="W392" i="26"/>
  <c r="J392" i="26"/>
  <c r="V392" i="26" s="1"/>
  <c r="AO391" i="26"/>
  <c r="AN391" i="26"/>
  <c r="AM391" i="26"/>
  <c r="AL391" i="26"/>
  <c r="AK391" i="26"/>
  <c r="W391" i="26"/>
  <c r="J391" i="26"/>
  <c r="V391" i="26" s="1"/>
  <c r="AO390" i="26"/>
  <c r="AN390" i="26"/>
  <c r="AM390" i="26"/>
  <c r="AL390" i="26"/>
  <c r="AK390" i="26"/>
  <c r="W390" i="26"/>
  <c r="J390" i="26"/>
  <c r="V390" i="26" s="1"/>
  <c r="AO389" i="26"/>
  <c r="AN389" i="26"/>
  <c r="AM389" i="26"/>
  <c r="AL389" i="26"/>
  <c r="AK389" i="26"/>
  <c r="W389" i="26"/>
  <c r="J389" i="26"/>
  <c r="V389" i="26" s="1"/>
  <c r="AO388" i="26"/>
  <c r="AN388" i="26"/>
  <c r="AM388" i="26"/>
  <c r="AL388" i="26"/>
  <c r="AK388" i="26"/>
  <c r="W388" i="26"/>
  <c r="J388" i="26"/>
  <c r="V388" i="26" s="1"/>
  <c r="AO387" i="26"/>
  <c r="AN387" i="26"/>
  <c r="AM387" i="26"/>
  <c r="AL387" i="26"/>
  <c r="AK387" i="26"/>
  <c r="W387" i="26"/>
  <c r="J387" i="26"/>
  <c r="V387" i="26" s="1"/>
  <c r="AO386" i="26"/>
  <c r="AN386" i="26"/>
  <c r="AM386" i="26"/>
  <c r="AL386" i="26"/>
  <c r="AK386" i="26"/>
  <c r="W386" i="26"/>
  <c r="J386" i="26"/>
  <c r="V386" i="26" s="1"/>
  <c r="AO385" i="26"/>
  <c r="AN385" i="26"/>
  <c r="AM385" i="26"/>
  <c r="AL385" i="26"/>
  <c r="AK385" i="26"/>
  <c r="W385" i="26"/>
  <c r="J385" i="26"/>
  <c r="V385" i="26" s="1"/>
  <c r="AO384" i="26"/>
  <c r="AN384" i="26"/>
  <c r="AM384" i="26"/>
  <c r="AL384" i="26"/>
  <c r="AK384" i="26"/>
  <c r="W384" i="26"/>
  <c r="J384" i="26"/>
  <c r="V384" i="26" s="1"/>
  <c r="AO383" i="26"/>
  <c r="AN383" i="26"/>
  <c r="AM383" i="26"/>
  <c r="AL383" i="26"/>
  <c r="AK383" i="26"/>
  <c r="W383" i="26"/>
  <c r="J383" i="26"/>
  <c r="V383" i="26" s="1"/>
  <c r="AO382" i="26"/>
  <c r="AN382" i="26"/>
  <c r="AM382" i="26"/>
  <c r="AL382" i="26"/>
  <c r="AK382" i="26"/>
  <c r="W382" i="26"/>
  <c r="J382" i="26"/>
  <c r="V382" i="26" s="1"/>
  <c r="AO381" i="26"/>
  <c r="AN381" i="26"/>
  <c r="AM381" i="26"/>
  <c r="AL381" i="26"/>
  <c r="AK381" i="26"/>
  <c r="W381" i="26"/>
  <c r="J381" i="26"/>
  <c r="V381" i="26" s="1"/>
  <c r="AO380" i="26"/>
  <c r="AN380" i="26"/>
  <c r="AM380" i="26"/>
  <c r="AL380" i="26"/>
  <c r="AK380" i="26"/>
  <c r="W380" i="26"/>
  <c r="J380" i="26"/>
  <c r="V380" i="26" s="1"/>
  <c r="AO379" i="26"/>
  <c r="AN379" i="26"/>
  <c r="AM379" i="26"/>
  <c r="AL379" i="26"/>
  <c r="AK379" i="26"/>
  <c r="W379" i="26"/>
  <c r="J379" i="26"/>
  <c r="V379" i="26" s="1"/>
  <c r="AO378" i="26"/>
  <c r="AN378" i="26"/>
  <c r="AM378" i="26"/>
  <c r="AL378" i="26"/>
  <c r="AK378" i="26"/>
  <c r="W378" i="26"/>
  <c r="J378" i="26"/>
  <c r="V378" i="26" s="1"/>
  <c r="AO377" i="26"/>
  <c r="AN377" i="26"/>
  <c r="AM377" i="26"/>
  <c r="AL377" i="26"/>
  <c r="AK377" i="26"/>
  <c r="W377" i="26"/>
  <c r="J377" i="26"/>
  <c r="V377" i="26" s="1"/>
  <c r="AO376" i="26"/>
  <c r="AN376" i="26"/>
  <c r="AM376" i="26"/>
  <c r="AL376" i="26"/>
  <c r="AK376" i="26"/>
  <c r="W376" i="26"/>
  <c r="J376" i="26"/>
  <c r="V376" i="26" s="1"/>
  <c r="AO375" i="26"/>
  <c r="AN375" i="26"/>
  <c r="AM375" i="26"/>
  <c r="AL375" i="26"/>
  <c r="AK375" i="26"/>
  <c r="W375" i="26"/>
  <c r="J375" i="26"/>
  <c r="V375" i="26" s="1"/>
  <c r="AO374" i="26"/>
  <c r="AN374" i="26"/>
  <c r="AM374" i="26"/>
  <c r="AL374" i="26"/>
  <c r="AK374" i="26"/>
  <c r="W374" i="26"/>
  <c r="J374" i="26"/>
  <c r="V374" i="26" s="1"/>
  <c r="AO373" i="26"/>
  <c r="AN373" i="26"/>
  <c r="AM373" i="26"/>
  <c r="AL373" i="26"/>
  <c r="AK373" i="26"/>
  <c r="W373" i="26"/>
  <c r="J373" i="26"/>
  <c r="V373" i="26" s="1"/>
  <c r="AO372" i="26"/>
  <c r="AN372" i="26"/>
  <c r="AM372" i="26"/>
  <c r="AL372" i="26"/>
  <c r="AK372" i="26"/>
  <c r="W372" i="26"/>
  <c r="J372" i="26"/>
  <c r="V372" i="26" s="1"/>
  <c r="AO371" i="26"/>
  <c r="AN371" i="26"/>
  <c r="AM371" i="26"/>
  <c r="AL371" i="26"/>
  <c r="AK371" i="26"/>
  <c r="W371" i="26"/>
  <c r="J371" i="26"/>
  <c r="V371" i="26" s="1"/>
  <c r="J370" i="26"/>
  <c r="AM370" i="26" s="1"/>
  <c r="J369" i="26"/>
  <c r="AM369" i="26" s="1"/>
  <c r="J368" i="26"/>
  <c r="AM368" i="26" s="1"/>
  <c r="J367" i="26"/>
  <c r="AM367" i="26" s="1"/>
  <c r="J366" i="26"/>
  <c r="AM366" i="26" s="1"/>
  <c r="J365" i="26"/>
  <c r="AM365" i="26" s="1"/>
  <c r="J364" i="26"/>
  <c r="AM364" i="26" s="1"/>
  <c r="J363" i="26"/>
  <c r="AM363" i="26" s="1"/>
  <c r="J362" i="26"/>
  <c r="AM362" i="26" s="1"/>
  <c r="J361" i="26"/>
  <c r="AM361" i="26" s="1"/>
  <c r="J360" i="26"/>
  <c r="AM360" i="26" s="1"/>
  <c r="J359" i="26"/>
  <c r="AM359" i="26" s="1"/>
  <c r="J358" i="26"/>
  <c r="AM358" i="26" s="1"/>
  <c r="J357" i="26"/>
  <c r="AM357" i="26" s="1"/>
  <c r="J356" i="26"/>
  <c r="AM356" i="26" s="1"/>
  <c r="J355" i="26"/>
  <c r="AM355" i="26" s="1"/>
  <c r="AO354" i="26"/>
  <c r="AN354" i="26"/>
  <c r="AM354" i="26"/>
  <c r="AL354" i="26"/>
  <c r="AK354" i="26"/>
  <c r="W354" i="26"/>
  <c r="J354" i="26"/>
  <c r="V354" i="26" s="1"/>
  <c r="AO353" i="26"/>
  <c r="AN353" i="26"/>
  <c r="AM353" i="26"/>
  <c r="AL353" i="26"/>
  <c r="AK353" i="26"/>
  <c r="W353" i="26"/>
  <c r="J353" i="26"/>
  <c r="V353" i="26" s="1"/>
  <c r="AO352" i="26"/>
  <c r="AN352" i="26"/>
  <c r="AM352" i="26"/>
  <c r="AL352" i="26"/>
  <c r="AK352" i="26"/>
  <c r="W352" i="26"/>
  <c r="J352" i="26"/>
  <c r="V352" i="26" s="1"/>
  <c r="AO351" i="26"/>
  <c r="AN351" i="26"/>
  <c r="AM351" i="26"/>
  <c r="AL351" i="26"/>
  <c r="AK351" i="26"/>
  <c r="W351" i="26"/>
  <c r="J351" i="26"/>
  <c r="V351" i="26" s="1"/>
  <c r="AO350" i="26"/>
  <c r="AN350" i="26"/>
  <c r="AM350" i="26"/>
  <c r="AL350" i="26"/>
  <c r="AK350" i="26"/>
  <c r="W350" i="26"/>
  <c r="J350" i="26"/>
  <c r="V350" i="26" s="1"/>
  <c r="AO349" i="26"/>
  <c r="AN349" i="26"/>
  <c r="AM349" i="26"/>
  <c r="AL349" i="26"/>
  <c r="AK349" i="26"/>
  <c r="W349" i="26"/>
  <c r="J349" i="26"/>
  <c r="V349" i="26" s="1"/>
  <c r="AO348" i="26"/>
  <c r="AN348" i="26"/>
  <c r="AM348" i="26"/>
  <c r="AL348" i="26"/>
  <c r="AK348" i="26"/>
  <c r="W348" i="26"/>
  <c r="J348" i="26"/>
  <c r="V348" i="26" s="1"/>
  <c r="AO347" i="26"/>
  <c r="AN347" i="26"/>
  <c r="AM347" i="26"/>
  <c r="AL347" i="26"/>
  <c r="AK347" i="26"/>
  <c r="W347" i="26"/>
  <c r="J347" i="26"/>
  <c r="V347" i="26" s="1"/>
  <c r="AO346" i="26"/>
  <c r="AN346" i="26"/>
  <c r="AM346" i="26"/>
  <c r="AL346" i="26"/>
  <c r="AK346" i="26"/>
  <c r="W346" i="26"/>
  <c r="J346" i="26"/>
  <c r="V346" i="26" s="1"/>
  <c r="AO345" i="26"/>
  <c r="AN345" i="26"/>
  <c r="AM345" i="26"/>
  <c r="AL345" i="26"/>
  <c r="AK345" i="26"/>
  <c r="W345" i="26"/>
  <c r="J345" i="26"/>
  <c r="V345" i="26" s="1"/>
  <c r="AO344" i="26"/>
  <c r="AN344" i="26"/>
  <c r="AM344" i="26"/>
  <c r="AL344" i="26"/>
  <c r="AK344" i="26"/>
  <c r="W344" i="26"/>
  <c r="J344" i="26"/>
  <c r="V344" i="26" s="1"/>
  <c r="AO343" i="26"/>
  <c r="AN343" i="26"/>
  <c r="AM343" i="26"/>
  <c r="AL343" i="26"/>
  <c r="AK343" i="26"/>
  <c r="W343" i="26"/>
  <c r="J343" i="26"/>
  <c r="V343" i="26" s="1"/>
  <c r="AO342" i="26"/>
  <c r="AN342" i="26"/>
  <c r="AM342" i="26"/>
  <c r="AL342" i="26"/>
  <c r="AK342" i="26"/>
  <c r="W342" i="26"/>
  <c r="J342" i="26"/>
  <c r="V342" i="26" s="1"/>
  <c r="AO341" i="26"/>
  <c r="AN341" i="26"/>
  <c r="AM341" i="26"/>
  <c r="AL341" i="26"/>
  <c r="AK341" i="26"/>
  <c r="W341" i="26"/>
  <c r="J341" i="26"/>
  <c r="V341" i="26" s="1"/>
  <c r="AO340" i="26"/>
  <c r="AN340" i="26"/>
  <c r="AM340" i="26"/>
  <c r="AL340" i="26"/>
  <c r="AK340" i="26"/>
  <c r="W340" i="26"/>
  <c r="J340" i="26"/>
  <c r="V340" i="26" s="1"/>
  <c r="AO339" i="26"/>
  <c r="AN339" i="26"/>
  <c r="AM339" i="26"/>
  <c r="AL339" i="26"/>
  <c r="AK339" i="26"/>
  <c r="W339" i="26"/>
  <c r="J339" i="26"/>
  <c r="V339" i="26" s="1"/>
  <c r="AO338" i="26"/>
  <c r="AN338" i="26"/>
  <c r="AM338" i="26"/>
  <c r="AL338" i="26"/>
  <c r="AK338" i="26"/>
  <c r="W338" i="26"/>
  <c r="J338" i="26"/>
  <c r="V338" i="26" s="1"/>
  <c r="AO337" i="26"/>
  <c r="AN337" i="26"/>
  <c r="AM337" i="26"/>
  <c r="AL337" i="26"/>
  <c r="AK337" i="26"/>
  <c r="W337" i="26"/>
  <c r="J337" i="26"/>
  <c r="V337" i="26" s="1"/>
  <c r="AO336" i="26"/>
  <c r="AN336" i="26"/>
  <c r="AM336" i="26"/>
  <c r="AL336" i="26"/>
  <c r="AK336" i="26"/>
  <c r="W336" i="26"/>
  <c r="M336" i="26"/>
  <c r="J336" i="26"/>
  <c r="V336" i="26" s="1"/>
  <c r="AO335" i="26"/>
  <c r="AN335" i="26"/>
  <c r="AM335" i="26"/>
  <c r="AL335" i="26"/>
  <c r="AK335" i="26"/>
  <c r="W335" i="26"/>
  <c r="J335" i="26"/>
  <c r="V335" i="26" s="1"/>
  <c r="AO334" i="26"/>
  <c r="AN334" i="26"/>
  <c r="AM334" i="26"/>
  <c r="AL334" i="26"/>
  <c r="AK334" i="26"/>
  <c r="W334" i="26"/>
  <c r="J334" i="26"/>
  <c r="V334" i="26" s="1"/>
  <c r="AO333" i="26"/>
  <c r="AN333" i="26"/>
  <c r="AM333" i="26"/>
  <c r="AL333" i="26"/>
  <c r="AK333" i="26"/>
  <c r="W333" i="26"/>
  <c r="J333" i="26"/>
  <c r="V333" i="26" s="1"/>
  <c r="AO332" i="26"/>
  <c r="AN332" i="26"/>
  <c r="AM332" i="26"/>
  <c r="AL332" i="26"/>
  <c r="AK332" i="26"/>
  <c r="W332" i="26"/>
  <c r="J332" i="26"/>
  <c r="V332" i="26" s="1"/>
  <c r="AO331" i="26"/>
  <c r="AN331" i="26"/>
  <c r="AM331" i="26"/>
  <c r="AL331" i="26"/>
  <c r="AK331" i="26"/>
  <c r="W331" i="26"/>
  <c r="J331" i="26"/>
  <c r="V331" i="26" s="1"/>
  <c r="AO330" i="26"/>
  <c r="AN330" i="26"/>
  <c r="AM330" i="26"/>
  <c r="AL330" i="26"/>
  <c r="AK330" i="26"/>
  <c r="W330" i="26"/>
  <c r="J330" i="26"/>
  <c r="V330" i="26" s="1"/>
  <c r="AO329" i="26"/>
  <c r="AN329" i="26"/>
  <c r="AM329" i="26"/>
  <c r="AL329" i="26"/>
  <c r="AK329" i="26"/>
  <c r="W329" i="26"/>
  <c r="J329" i="26"/>
  <c r="V329" i="26" s="1"/>
  <c r="AO328" i="26"/>
  <c r="AN328" i="26"/>
  <c r="AM328" i="26"/>
  <c r="AL328" i="26"/>
  <c r="AK328" i="26"/>
  <c r="W328" i="26"/>
  <c r="J328" i="26"/>
  <c r="V328" i="26" s="1"/>
  <c r="AO327" i="26"/>
  <c r="AN327" i="26"/>
  <c r="AM327" i="26"/>
  <c r="AL327" i="26"/>
  <c r="AK327" i="26"/>
  <c r="W327" i="26"/>
  <c r="J327" i="26"/>
  <c r="V327" i="26" s="1"/>
  <c r="AO326" i="26"/>
  <c r="AN326" i="26"/>
  <c r="AM326" i="26"/>
  <c r="AL326" i="26"/>
  <c r="AK326" i="26"/>
  <c r="W326" i="26"/>
  <c r="J326" i="26"/>
  <c r="V326" i="26" s="1"/>
  <c r="AO325" i="26"/>
  <c r="AN325" i="26"/>
  <c r="AM325" i="26"/>
  <c r="AL325" i="26"/>
  <c r="AK325" i="26"/>
  <c r="W325" i="26"/>
  <c r="J325" i="26"/>
  <c r="V325" i="26" s="1"/>
  <c r="AO324" i="26"/>
  <c r="AN324" i="26"/>
  <c r="AM324" i="26"/>
  <c r="AL324" i="26"/>
  <c r="AK324" i="26"/>
  <c r="W324" i="26"/>
  <c r="J324" i="26"/>
  <c r="V324" i="26" s="1"/>
  <c r="AO323" i="26"/>
  <c r="AN323" i="26"/>
  <c r="AM323" i="26"/>
  <c r="AL323" i="26"/>
  <c r="AK323" i="26"/>
  <c r="W323" i="26"/>
  <c r="J323" i="26"/>
  <c r="V323" i="26" s="1"/>
  <c r="AO322" i="26"/>
  <c r="AN322" i="26"/>
  <c r="AM322" i="26"/>
  <c r="AL322" i="26"/>
  <c r="AK322" i="26"/>
  <c r="W322" i="26"/>
  <c r="J322" i="26"/>
  <c r="V322" i="26" s="1"/>
  <c r="AO321" i="26"/>
  <c r="AN321" i="26"/>
  <c r="AM321" i="26"/>
  <c r="AL321" i="26"/>
  <c r="AK321" i="26"/>
  <c r="W321" i="26"/>
  <c r="J321" i="26"/>
  <c r="V321" i="26" s="1"/>
  <c r="AO320" i="26"/>
  <c r="AN320" i="26"/>
  <c r="AM320" i="26"/>
  <c r="AL320" i="26"/>
  <c r="AK320" i="26"/>
  <c r="W320" i="26"/>
  <c r="J320" i="26"/>
  <c r="V320" i="26" s="1"/>
  <c r="AO319" i="26"/>
  <c r="AN319" i="26"/>
  <c r="AM319" i="26"/>
  <c r="AL319" i="26"/>
  <c r="AK319" i="26"/>
  <c r="W319" i="26"/>
  <c r="J319" i="26"/>
  <c r="V319" i="26" s="1"/>
  <c r="AO318" i="26"/>
  <c r="AN318" i="26"/>
  <c r="AM318" i="26"/>
  <c r="AL318" i="26"/>
  <c r="AK318" i="26"/>
  <c r="W318" i="26"/>
  <c r="J318" i="26"/>
  <c r="V318" i="26" s="1"/>
  <c r="AO317" i="26"/>
  <c r="AN317" i="26"/>
  <c r="AM317" i="26"/>
  <c r="AL317" i="26"/>
  <c r="AK317" i="26"/>
  <c r="W317" i="26"/>
  <c r="J317" i="26"/>
  <c r="V317" i="26" s="1"/>
  <c r="AO316" i="26"/>
  <c r="AN316" i="26"/>
  <c r="AM316" i="26"/>
  <c r="AL316" i="26"/>
  <c r="AK316" i="26"/>
  <c r="W316" i="26"/>
  <c r="J316" i="26"/>
  <c r="V316" i="26" s="1"/>
  <c r="AO315" i="26"/>
  <c r="AN315" i="26"/>
  <c r="AM315" i="26"/>
  <c r="AL315" i="26"/>
  <c r="AK315" i="26"/>
  <c r="W315" i="26"/>
  <c r="J315" i="26"/>
  <c r="V315" i="26" s="1"/>
  <c r="AO314" i="26"/>
  <c r="AN314" i="26"/>
  <c r="AM314" i="26"/>
  <c r="AL314" i="26"/>
  <c r="AK314" i="26"/>
  <c r="W314" i="26"/>
  <c r="J314" i="26"/>
  <c r="V314" i="26" s="1"/>
  <c r="AO313" i="26"/>
  <c r="AN313" i="26"/>
  <c r="AM313" i="26"/>
  <c r="AL313" i="26"/>
  <c r="AK313" i="26"/>
  <c r="W313" i="26"/>
  <c r="J313" i="26"/>
  <c r="V313" i="26" s="1"/>
  <c r="AO312" i="26"/>
  <c r="AN312" i="26"/>
  <c r="AM312" i="26"/>
  <c r="AL312" i="26"/>
  <c r="AK312" i="26"/>
  <c r="W312" i="26"/>
  <c r="J312" i="26"/>
  <c r="V312" i="26" s="1"/>
  <c r="AO311" i="26"/>
  <c r="AN311" i="26"/>
  <c r="AM311" i="26"/>
  <c r="AL311" i="26"/>
  <c r="AK311" i="26"/>
  <c r="W311" i="26"/>
  <c r="J311" i="26"/>
  <c r="V311" i="26" s="1"/>
  <c r="AO310" i="26"/>
  <c r="AN310" i="26"/>
  <c r="AM310" i="26"/>
  <c r="AL310" i="26"/>
  <c r="AK310" i="26"/>
  <c r="W310" i="26"/>
  <c r="J310" i="26"/>
  <c r="V310" i="26" s="1"/>
  <c r="AO309" i="26"/>
  <c r="AN309" i="26"/>
  <c r="AM309" i="26"/>
  <c r="AL309" i="26"/>
  <c r="AK309" i="26"/>
  <c r="W309" i="26"/>
  <c r="J309" i="26"/>
  <c r="V309" i="26" s="1"/>
  <c r="AO308" i="26"/>
  <c r="AN308" i="26"/>
  <c r="AM308" i="26"/>
  <c r="AL308" i="26"/>
  <c r="AK308" i="26"/>
  <c r="W308" i="26"/>
  <c r="J308" i="26"/>
  <c r="V308" i="26" s="1"/>
  <c r="AO307" i="26"/>
  <c r="AN307" i="26"/>
  <c r="AM307" i="26"/>
  <c r="AL307" i="26"/>
  <c r="AK307" i="26"/>
  <c r="W307" i="26"/>
  <c r="J307" i="26"/>
  <c r="V307" i="26" s="1"/>
  <c r="AO306" i="26"/>
  <c r="AN306" i="26"/>
  <c r="AM306" i="26"/>
  <c r="AL306" i="26"/>
  <c r="AK306" i="26"/>
  <c r="W306" i="26"/>
  <c r="J306" i="26"/>
  <c r="V306" i="26" s="1"/>
  <c r="AO305" i="26"/>
  <c r="AN305" i="26"/>
  <c r="AM305" i="26"/>
  <c r="AL305" i="26"/>
  <c r="AK305" i="26"/>
  <c r="W305" i="26"/>
  <c r="J305" i="26"/>
  <c r="V305" i="26" s="1"/>
  <c r="AO304" i="26"/>
  <c r="AN304" i="26"/>
  <c r="AM304" i="26"/>
  <c r="AL304" i="26"/>
  <c r="AK304" i="26"/>
  <c r="W304" i="26"/>
  <c r="J304" i="26"/>
  <c r="V304" i="26" s="1"/>
  <c r="AO303" i="26"/>
  <c r="AN303" i="26"/>
  <c r="AM303" i="26"/>
  <c r="AL303" i="26"/>
  <c r="AK303" i="26"/>
  <c r="W303" i="26"/>
  <c r="J303" i="26"/>
  <c r="V303" i="26" s="1"/>
  <c r="AO302" i="26"/>
  <c r="AN302" i="26"/>
  <c r="AM302" i="26"/>
  <c r="AL302" i="26"/>
  <c r="AK302" i="26"/>
  <c r="W302" i="26"/>
  <c r="J302" i="26"/>
  <c r="V302" i="26" s="1"/>
  <c r="AO301" i="26"/>
  <c r="AN301" i="26"/>
  <c r="AM301" i="26"/>
  <c r="AL301" i="26"/>
  <c r="AK301" i="26"/>
  <c r="W301" i="26"/>
  <c r="J301" i="26"/>
  <c r="V301" i="26" s="1"/>
  <c r="AO300" i="26"/>
  <c r="AN300" i="26"/>
  <c r="AM300" i="26"/>
  <c r="AL300" i="26"/>
  <c r="AK300" i="26"/>
  <c r="W300" i="26"/>
  <c r="J300" i="26"/>
  <c r="V300" i="26" s="1"/>
  <c r="AO299" i="26"/>
  <c r="AN299" i="26"/>
  <c r="AM299" i="26"/>
  <c r="AL299" i="26"/>
  <c r="AK299" i="26"/>
  <c r="W299" i="26"/>
  <c r="J299" i="26"/>
  <c r="V299" i="26" s="1"/>
  <c r="AO298" i="26"/>
  <c r="AN298" i="26"/>
  <c r="AM298" i="26"/>
  <c r="AL298" i="26"/>
  <c r="AK298" i="26"/>
  <c r="W298" i="26"/>
  <c r="J298" i="26"/>
  <c r="V298" i="26" s="1"/>
  <c r="AO297" i="26"/>
  <c r="AN297" i="26"/>
  <c r="AM297" i="26"/>
  <c r="AL297" i="26"/>
  <c r="AK297" i="26"/>
  <c r="W297" i="26"/>
  <c r="J297" i="26"/>
  <c r="V297" i="26" s="1"/>
  <c r="AO296" i="26"/>
  <c r="AN296" i="26"/>
  <c r="AM296" i="26"/>
  <c r="AL296" i="26"/>
  <c r="AK296" i="26"/>
  <c r="W296" i="26"/>
  <c r="J296" i="26"/>
  <c r="V296" i="26" s="1"/>
  <c r="AO295" i="26"/>
  <c r="AN295" i="26"/>
  <c r="AM295" i="26"/>
  <c r="AL295" i="26"/>
  <c r="AK295" i="26"/>
  <c r="W295" i="26"/>
  <c r="J295" i="26"/>
  <c r="V295" i="26" s="1"/>
  <c r="AO294" i="26"/>
  <c r="AN294" i="26"/>
  <c r="AM294" i="26"/>
  <c r="AL294" i="26"/>
  <c r="AK294" i="26"/>
  <c r="W294" i="26"/>
  <c r="J294" i="26"/>
  <c r="V294" i="26" s="1"/>
  <c r="AO293" i="26"/>
  <c r="AN293" i="26"/>
  <c r="AM293" i="26"/>
  <c r="AL293" i="26"/>
  <c r="AK293" i="26"/>
  <c r="W293" i="26"/>
  <c r="J293" i="26"/>
  <c r="V293" i="26" s="1"/>
  <c r="AO292" i="26"/>
  <c r="AN292" i="26"/>
  <c r="AM292" i="26"/>
  <c r="AL292" i="26"/>
  <c r="AK292" i="26"/>
  <c r="W292" i="26"/>
  <c r="J292" i="26"/>
  <c r="V292" i="26" s="1"/>
  <c r="AO291" i="26"/>
  <c r="AN291" i="26"/>
  <c r="AM291" i="26"/>
  <c r="AL291" i="26"/>
  <c r="AK291" i="26"/>
  <c r="W291" i="26"/>
  <c r="J291" i="26"/>
  <c r="V291" i="26" s="1"/>
  <c r="AO290" i="26"/>
  <c r="AN290" i="26"/>
  <c r="AM290" i="26"/>
  <c r="AL290" i="26"/>
  <c r="AK290" i="26"/>
  <c r="W290" i="26"/>
  <c r="J290" i="26"/>
  <c r="V290" i="26" s="1"/>
  <c r="AO289" i="26"/>
  <c r="AN289" i="26"/>
  <c r="AM289" i="26"/>
  <c r="AL289" i="26"/>
  <c r="AK289" i="26"/>
  <c r="W289" i="26"/>
  <c r="J289" i="26"/>
  <c r="V289" i="26" s="1"/>
  <c r="AO288" i="26"/>
  <c r="AN288" i="26"/>
  <c r="AM288" i="26"/>
  <c r="AL288" i="26"/>
  <c r="AK288" i="26"/>
  <c r="W288" i="26"/>
  <c r="J288" i="26"/>
  <c r="V288" i="26" s="1"/>
  <c r="AO287" i="26"/>
  <c r="AN287" i="26"/>
  <c r="AM287" i="26"/>
  <c r="AL287" i="26"/>
  <c r="AK287" i="26"/>
  <c r="W287" i="26"/>
  <c r="J287" i="26"/>
  <c r="V287" i="26" s="1"/>
  <c r="AO286" i="26"/>
  <c r="AN286" i="26"/>
  <c r="AM286" i="26"/>
  <c r="AL286" i="26"/>
  <c r="AK286" i="26"/>
  <c r="W286" i="26"/>
  <c r="J286" i="26"/>
  <c r="V286" i="26" s="1"/>
  <c r="AO285" i="26"/>
  <c r="AN285" i="26"/>
  <c r="AM285" i="26"/>
  <c r="AL285" i="26"/>
  <c r="AK285" i="26"/>
  <c r="W285" i="26"/>
  <c r="J285" i="26"/>
  <c r="V285" i="26" s="1"/>
  <c r="AO284" i="26"/>
  <c r="AN284" i="26"/>
  <c r="AM284" i="26"/>
  <c r="AL284" i="26"/>
  <c r="AK284" i="26"/>
  <c r="W284" i="26"/>
  <c r="J284" i="26"/>
  <c r="V284" i="26" s="1"/>
  <c r="AO283" i="26"/>
  <c r="AN283" i="26"/>
  <c r="AM283" i="26"/>
  <c r="AL283" i="26"/>
  <c r="AK283" i="26"/>
  <c r="W283" i="26"/>
  <c r="J283" i="26"/>
  <c r="V283" i="26" s="1"/>
  <c r="AO282" i="26"/>
  <c r="AN282" i="26"/>
  <c r="AM282" i="26"/>
  <c r="AL282" i="26"/>
  <c r="AK282" i="26"/>
  <c r="W282" i="26"/>
  <c r="J282" i="26"/>
  <c r="V282" i="26" s="1"/>
  <c r="AO281" i="26"/>
  <c r="AN281" i="26"/>
  <c r="AM281" i="26"/>
  <c r="AL281" i="26"/>
  <c r="AK281" i="26"/>
  <c r="W281" i="26"/>
  <c r="J281" i="26"/>
  <c r="V281" i="26" s="1"/>
  <c r="AO280" i="26"/>
  <c r="AN280" i="26"/>
  <c r="AM280" i="26"/>
  <c r="AL280" i="26"/>
  <c r="AK280" i="26"/>
  <c r="W280" i="26"/>
  <c r="J280" i="26"/>
  <c r="V280" i="26" s="1"/>
  <c r="AO279" i="26"/>
  <c r="AN279" i="26"/>
  <c r="AM279" i="26"/>
  <c r="AL279" i="26"/>
  <c r="AK279" i="26"/>
  <c r="W279" i="26"/>
  <c r="J279" i="26"/>
  <c r="V279" i="26" s="1"/>
  <c r="AO278" i="26"/>
  <c r="AN278" i="26"/>
  <c r="AM278" i="26"/>
  <c r="AL278" i="26"/>
  <c r="AK278" i="26"/>
  <c r="W278" i="26"/>
  <c r="J278" i="26"/>
  <c r="V278" i="26" s="1"/>
  <c r="AO277" i="26"/>
  <c r="AN277" i="26"/>
  <c r="AM277" i="26"/>
  <c r="AL277" i="26"/>
  <c r="AK277" i="26"/>
  <c r="W277" i="26"/>
  <c r="J277" i="26"/>
  <c r="V277" i="26" s="1"/>
  <c r="AO276" i="26"/>
  <c r="AN276" i="26"/>
  <c r="AM276" i="26"/>
  <c r="AL276" i="26"/>
  <c r="AK276" i="26"/>
  <c r="W276" i="26"/>
  <c r="J276" i="26"/>
  <c r="V276" i="26" s="1"/>
  <c r="AO275" i="26"/>
  <c r="AN275" i="26"/>
  <c r="AM275" i="26"/>
  <c r="AL275" i="26"/>
  <c r="AK275" i="26"/>
  <c r="W275" i="26"/>
  <c r="J275" i="26"/>
  <c r="V275" i="26" s="1"/>
  <c r="AO274" i="26"/>
  <c r="AN274" i="26"/>
  <c r="AM274" i="26"/>
  <c r="AL274" i="26"/>
  <c r="AK274" i="26"/>
  <c r="W274" i="26"/>
  <c r="J274" i="26"/>
  <c r="V274" i="26" s="1"/>
  <c r="AO273" i="26"/>
  <c r="AN273" i="26"/>
  <c r="AM273" i="26"/>
  <c r="AL273" i="26"/>
  <c r="AK273" i="26"/>
  <c r="W273" i="26"/>
  <c r="J273" i="26"/>
  <c r="V273" i="26" s="1"/>
  <c r="J272" i="26"/>
  <c r="AN272" i="26" s="1"/>
  <c r="J271" i="26"/>
  <c r="AN271" i="26" s="1"/>
  <c r="J270" i="26"/>
  <c r="AN270" i="26" s="1"/>
  <c r="J269" i="26"/>
  <c r="AO269" i="26" s="1"/>
  <c r="J268" i="26"/>
  <c r="J267" i="26"/>
  <c r="V267" i="26" s="1"/>
  <c r="J266" i="26"/>
  <c r="AO266" i="26" s="1"/>
  <c r="J265" i="26"/>
  <c r="AO265" i="26" s="1"/>
  <c r="J264" i="26"/>
  <c r="J263" i="26"/>
  <c r="V263" i="26" s="1"/>
  <c r="J262" i="26"/>
  <c r="AO262" i="26" s="1"/>
  <c r="J261" i="26"/>
  <c r="AO261" i="26" s="1"/>
  <c r="J260" i="26"/>
  <c r="J259" i="26"/>
  <c r="V259" i="26" s="1"/>
  <c r="J258" i="26"/>
  <c r="AO258" i="26" s="1"/>
  <c r="J257" i="26"/>
  <c r="AO257" i="26" s="1"/>
  <c r="J256" i="26"/>
  <c r="AO255" i="26"/>
  <c r="AN255" i="26"/>
  <c r="AM255" i="26"/>
  <c r="AL255" i="26"/>
  <c r="AK255" i="26"/>
  <c r="W255" i="26"/>
  <c r="J255" i="26"/>
  <c r="V255" i="26" s="1"/>
  <c r="AO254" i="26"/>
  <c r="AN254" i="26"/>
  <c r="AM254" i="26"/>
  <c r="AL254" i="26"/>
  <c r="AK254" i="26"/>
  <c r="W254" i="26"/>
  <c r="J254" i="26"/>
  <c r="V254" i="26" s="1"/>
  <c r="AO253" i="26"/>
  <c r="AN253" i="26"/>
  <c r="AM253" i="26"/>
  <c r="AL253" i="26"/>
  <c r="AK253" i="26"/>
  <c r="W253" i="26"/>
  <c r="J253" i="26"/>
  <c r="V253" i="26" s="1"/>
  <c r="J252" i="26"/>
  <c r="V252" i="26" s="1"/>
  <c r="J251" i="26"/>
  <c r="AO251" i="26" s="1"/>
  <c r="J250" i="26"/>
  <c r="AO250" i="26" s="1"/>
  <c r="J249" i="26"/>
  <c r="AN249" i="26" s="1"/>
  <c r="AO248" i="26"/>
  <c r="AN248" i="26"/>
  <c r="AM248" i="26"/>
  <c r="AL248" i="26"/>
  <c r="AK248" i="26"/>
  <c r="W248" i="26"/>
  <c r="J248" i="26"/>
  <c r="V248" i="26" s="1"/>
  <c r="AO247" i="26"/>
  <c r="AN247" i="26"/>
  <c r="AM247" i="26"/>
  <c r="AL247" i="26"/>
  <c r="AK247" i="26"/>
  <c r="W247" i="26"/>
  <c r="J247" i="26"/>
  <c r="V247" i="26" s="1"/>
  <c r="E247" i="26"/>
  <c r="AO246" i="26"/>
  <c r="AN246" i="26"/>
  <c r="AM246" i="26"/>
  <c r="AL246" i="26"/>
  <c r="AK246" i="26"/>
  <c r="W246" i="26"/>
  <c r="J246" i="26"/>
  <c r="V246" i="26" s="1"/>
  <c r="AO245" i="26"/>
  <c r="AN245" i="26"/>
  <c r="AM245" i="26"/>
  <c r="AL245" i="26"/>
  <c r="AK245" i="26"/>
  <c r="W245" i="26"/>
  <c r="J245" i="26"/>
  <c r="V245" i="26" s="1"/>
  <c r="AO244" i="26"/>
  <c r="AN244" i="26"/>
  <c r="AM244" i="26"/>
  <c r="AL244" i="26"/>
  <c r="AK244" i="26"/>
  <c r="W244" i="26"/>
  <c r="J244" i="26"/>
  <c r="V244" i="26" s="1"/>
  <c r="E244" i="26"/>
  <c r="AO243" i="26"/>
  <c r="AN243" i="26"/>
  <c r="AM243" i="26"/>
  <c r="AL243" i="26"/>
  <c r="AK243" i="26"/>
  <c r="W243" i="26"/>
  <c r="J243" i="26"/>
  <c r="V243" i="26" s="1"/>
  <c r="E243" i="26"/>
  <c r="AO242" i="26"/>
  <c r="AN242" i="26"/>
  <c r="AM242" i="26"/>
  <c r="AL242" i="26"/>
  <c r="AK242" i="26"/>
  <c r="W242" i="26"/>
  <c r="J242" i="26"/>
  <c r="V242" i="26" s="1"/>
  <c r="J241" i="26"/>
  <c r="AO241" i="26" s="1"/>
  <c r="J240" i="26"/>
  <c r="AO240" i="26" s="1"/>
  <c r="AO239" i="26"/>
  <c r="AN239" i="26"/>
  <c r="AM239" i="26"/>
  <c r="AL239" i="26"/>
  <c r="AK239" i="26"/>
  <c r="W239" i="26"/>
  <c r="J239" i="26"/>
  <c r="V239" i="26" s="1"/>
  <c r="E239" i="26"/>
  <c r="AO238" i="26"/>
  <c r="AN238" i="26"/>
  <c r="AM238" i="26"/>
  <c r="AL238" i="26"/>
  <c r="AK238" i="26"/>
  <c r="W238" i="26"/>
  <c r="J238" i="26"/>
  <c r="V238" i="26" s="1"/>
  <c r="E238" i="26"/>
  <c r="J237" i="26"/>
  <c r="AO237" i="26" s="1"/>
  <c r="AO236" i="26"/>
  <c r="AN236" i="26"/>
  <c r="AM236" i="26"/>
  <c r="AL236" i="26"/>
  <c r="AK236" i="26"/>
  <c r="W236" i="26"/>
  <c r="J236" i="26"/>
  <c r="V236" i="26" s="1"/>
  <c r="E236" i="26"/>
  <c r="AO235" i="26"/>
  <c r="AN235" i="26"/>
  <c r="AM235" i="26"/>
  <c r="AL235" i="26"/>
  <c r="AK235" i="26"/>
  <c r="W235" i="26"/>
  <c r="J235" i="26"/>
  <c r="V235" i="26" s="1"/>
  <c r="E235" i="26"/>
  <c r="AO234" i="26"/>
  <c r="AN234" i="26"/>
  <c r="AM234" i="26"/>
  <c r="AL234" i="26"/>
  <c r="AK234" i="26"/>
  <c r="W234" i="26"/>
  <c r="J234" i="26"/>
  <c r="V234" i="26" s="1"/>
  <c r="E234" i="26"/>
  <c r="AO233" i="26"/>
  <c r="AN233" i="26"/>
  <c r="AM233" i="26"/>
  <c r="AL233" i="26"/>
  <c r="AK233" i="26"/>
  <c r="W233" i="26"/>
  <c r="J233" i="26"/>
  <c r="V233" i="26" s="1"/>
  <c r="E233" i="26"/>
  <c r="AO232" i="26"/>
  <c r="AN232" i="26"/>
  <c r="AM232" i="26"/>
  <c r="AL232" i="26"/>
  <c r="AK232" i="26"/>
  <c r="W232" i="26"/>
  <c r="J232" i="26"/>
  <c r="V232" i="26" s="1"/>
  <c r="E232" i="26"/>
  <c r="AO231" i="26"/>
  <c r="AN231" i="26"/>
  <c r="AM231" i="26"/>
  <c r="AL231" i="26"/>
  <c r="AK231" i="26"/>
  <c r="W231" i="26"/>
  <c r="J231" i="26"/>
  <c r="V231" i="26" s="1"/>
  <c r="E231" i="26"/>
  <c r="AO230" i="26"/>
  <c r="AN230" i="26"/>
  <c r="AM230" i="26"/>
  <c r="AL230" i="26"/>
  <c r="AK230" i="26"/>
  <c r="W230" i="26"/>
  <c r="J230" i="26"/>
  <c r="V230" i="26" s="1"/>
  <c r="E230" i="26"/>
  <c r="AO229" i="26"/>
  <c r="AN229" i="26"/>
  <c r="AM229" i="26"/>
  <c r="AL229" i="26"/>
  <c r="AK229" i="26"/>
  <c r="W229" i="26"/>
  <c r="J229" i="26"/>
  <c r="V229" i="26" s="1"/>
  <c r="E229" i="26"/>
  <c r="AO228" i="26"/>
  <c r="AN228" i="26"/>
  <c r="AM228" i="26"/>
  <c r="AL228" i="26"/>
  <c r="AK228" i="26"/>
  <c r="W228" i="26"/>
  <c r="J228" i="26"/>
  <c r="V228" i="26" s="1"/>
  <c r="E228" i="26"/>
  <c r="J227" i="26"/>
  <c r="AO226" i="26"/>
  <c r="AN226" i="26"/>
  <c r="AM226" i="26"/>
  <c r="AL226" i="26"/>
  <c r="AK226" i="26"/>
  <c r="W226" i="26"/>
  <c r="J226" i="26"/>
  <c r="V226" i="26" s="1"/>
  <c r="E226" i="26"/>
  <c r="J225" i="26"/>
  <c r="AO225" i="26" s="1"/>
  <c r="AO224" i="26"/>
  <c r="AN224" i="26"/>
  <c r="AM224" i="26"/>
  <c r="AL224" i="26"/>
  <c r="AK224" i="26"/>
  <c r="W224" i="26"/>
  <c r="J224" i="26"/>
  <c r="V224" i="26" s="1"/>
  <c r="E224" i="26"/>
  <c r="AO223" i="26"/>
  <c r="AN223" i="26"/>
  <c r="AM223" i="26"/>
  <c r="AL223" i="26"/>
  <c r="AK223" i="26"/>
  <c r="W223" i="26"/>
  <c r="J223" i="26"/>
  <c r="V223" i="26" s="1"/>
  <c r="E223" i="26"/>
  <c r="J222" i="26"/>
  <c r="AO222" i="26" s="1"/>
  <c r="AO221" i="26"/>
  <c r="AN221" i="26"/>
  <c r="AM221" i="26"/>
  <c r="AL221" i="26"/>
  <c r="AK221" i="26"/>
  <c r="W221" i="26"/>
  <c r="J221" i="26"/>
  <c r="V221" i="26" s="1"/>
  <c r="AO220" i="26"/>
  <c r="AN220" i="26"/>
  <c r="AM220" i="26"/>
  <c r="AL220" i="26"/>
  <c r="AK220" i="26"/>
  <c r="W220" i="26"/>
  <c r="J220" i="26"/>
  <c r="V220" i="26" s="1"/>
  <c r="E220" i="26"/>
  <c r="AO219" i="26"/>
  <c r="AN219" i="26"/>
  <c r="AM219" i="26"/>
  <c r="AL219" i="26"/>
  <c r="AK219" i="26"/>
  <c r="W219" i="26"/>
  <c r="J219" i="26"/>
  <c r="V219" i="26" s="1"/>
  <c r="E219" i="26"/>
  <c r="AO218" i="26"/>
  <c r="AN218" i="26"/>
  <c r="AM218" i="26"/>
  <c r="AL218" i="26"/>
  <c r="AK218" i="26"/>
  <c r="W218" i="26"/>
  <c r="J218" i="26"/>
  <c r="V218" i="26" s="1"/>
  <c r="E218" i="26"/>
  <c r="AO217" i="26"/>
  <c r="AN217" i="26"/>
  <c r="AM217" i="26"/>
  <c r="AL217" i="26"/>
  <c r="AK217" i="26"/>
  <c r="W217" i="26"/>
  <c r="J217" i="26"/>
  <c r="V217" i="26" s="1"/>
  <c r="E217" i="26"/>
  <c r="AO216" i="26"/>
  <c r="AN216" i="26"/>
  <c r="AM216" i="26"/>
  <c r="AL216" i="26"/>
  <c r="AK216" i="26"/>
  <c r="W216" i="26"/>
  <c r="J216" i="26"/>
  <c r="V216" i="26" s="1"/>
  <c r="E216" i="26"/>
  <c r="AO215" i="26"/>
  <c r="AN215" i="26"/>
  <c r="AM215" i="26"/>
  <c r="AL215" i="26"/>
  <c r="AK215" i="26"/>
  <c r="W215" i="26"/>
  <c r="J215" i="26"/>
  <c r="V215" i="26" s="1"/>
  <c r="E215" i="26"/>
  <c r="AO214" i="26"/>
  <c r="AN214" i="26"/>
  <c r="AM214" i="26"/>
  <c r="AL214" i="26"/>
  <c r="AK214" i="26"/>
  <c r="W214" i="26"/>
  <c r="J214" i="26"/>
  <c r="V214" i="26" s="1"/>
  <c r="E214" i="26"/>
  <c r="AO213" i="26"/>
  <c r="AN213" i="26"/>
  <c r="AM213" i="26"/>
  <c r="AL213" i="26"/>
  <c r="AK213" i="26"/>
  <c r="W213" i="26"/>
  <c r="J213" i="26"/>
  <c r="V213" i="26" s="1"/>
  <c r="E213" i="26"/>
  <c r="AO212" i="26"/>
  <c r="AN212" i="26"/>
  <c r="AM212" i="26"/>
  <c r="AL212" i="26"/>
  <c r="AK212" i="26"/>
  <c r="W212" i="26"/>
  <c r="J212" i="26"/>
  <c r="V212" i="26" s="1"/>
  <c r="E212" i="26"/>
  <c r="J211" i="26"/>
  <c r="AO210" i="26"/>
  <c r="AN210" i="26"/>
  <c r="AM210" i="26"/>
  <c r="AL210" i="26"/>
  <c r="AK210" i="26"/>
  <c r="W210" i="26"/>
  <c r="J210" i="26"/>
  <c r="V210" i="26" s="1"/>
  <c r="J209" i="26"/>
  <c r="J208" i="26"/>
  <c r="J207" i="26"/>
  <c r="AO206" i="26"/>
  <c r="AN206" i="26"/>
  <c r="AM206" i="26"/>
  <c r="AL206" i="26"/>
  <c r="AK206" i="26"/>
  <c r="W206" i="26"/>
  <c r="J206" i="26"/>
  <c r="V206" i="26" s="1"/>
  <c r="E206" i="26"/>
  <c r="AO205" i="26"/>
  <c r="AN205" i="26"/>
  <c r="AM205" i="26"/>
  <c r="AL205" i="26"/>
  <c r="AK205" i="26"/>
  <c r="W205" i="26"/>
  <c r="J205" i="26"/>
  <c r="V205" i="26" s="1"/>
  <c r="E205" i="26"/>
  <c r="AO204" i="26"/>
  <c r="AN204" i="26"/>
  <c r="AM204" i="26"/>
  <c r="AL204" i="26"/>
  <c r="AK204" i="26"/>
  <c r="W204" i="26"/>
  <c r="J204" i="26"/>
  <c r="V204" i="26" s="1"/>
  <c r="AO203" i="26"/>
  <c r="AN203" i="26"/>
  <c r="AM203" i="26"/>
  <c r="AL203" i="26"/>
  <c r="AK203" i="26"/>
  <c r="W203" i="26"/>
  <c r="J203" i="26"/>
  <c r="V203" i="26" s="1"/>
  <c r="AO202" i="26"/>
  <c r="AN202" i="26"/>
  <c r="AM202" i="26"/>
  <c r="AL202" i="26"/>
  <c r="AK202" i="26"/>
  <c r="W202" i="26"/>
  <c r="J202" i="26"/>
  <c r="V202" i="26" s="1"/>
  <c r="E202" i="26"/>
  <c r="AO201" i="26"/>
  <c r="AN201" i="26"/>
  <c r="AM201" i="26"/>
  <c r="AL201" i="26"/>
  <c r="AK201" i="26"/>
  <c r="W201" i="26"/>
  <c r="J201" i="26"/>
  <c r="V201" i="26" s="1"/>
  <c r="E201" i="26"/>
  <c r="AO200" i="26"/>
  <c r="AN200" i="26"/>
  <c r="AM200" i="26"/>
  <c r="AL200" i="26"/>
  <c r="AK200" i="26"/>
  <c r="W200" i="26"/>
  <c r="J200" i="26"/>
  <c r="V200" i="26" s="1"/>
  <c r="E200" i="26"/>
  <c r="AO199" i="26"/>
  <c r="AN199" i="26"/>
  <c r="AM199" i="26"/>
  <c r="AL199" i="26"/>
  <c r="AK199" i="26"/>
  <c r="W199" i="26"/>
  <c r="J199" i="26"/>
  <c r="V199" i="26" s="1"/>
  <c r="E199" i="26"/>
  <c r="AO198" i="26"/>
  <c r="AN198" i="26"/>
  <c r="AM198" i="26"/>
  <c r="AL198" i="26"/>
  <c r="AK198" i="26"/>
  <c r="W198" i="26"/>
  <c r="J198" i="26"/>
  <c r="V198" i="26" s="1"/>
  <c r="E198" i="26"/>
  <c r="AO197" i="26"/>
  <c r="AN197" i="26"/>
  <c r="AM197" i="26"/>
  <c r="AL197" i="26"/>
  <c r="AK197" i="26"/>
  <c r="W197" i="26"/>
  <c r="J197" i="26"/>
  <c r="V197" i="26" s="1"/>
  <c r="E197" i="26"/>
  <c r="AO196" i="26"/>
  <c r="AN196" i="26"/>
  <c r="AM196" i="26"/>
  <c r="AL196" i="26"/>
  <c r="AK196" i="26"/>
  <c r="W196" i="26"/>
  <c r="J196" i="26"/>
  <c r="V196" i="26" s="1"/>
  <c r="E196" i="26"/>
  <c r="AO195" i="26"/>
  <c r="AN195" i="26"/>
  <c r="AM195" i="26"/>
  <c r="AL195" i="26"/>
  <c r="AK195" i="26"/>
  <c r="W195" i="26"/>
  <c r="J195" i="26"/>
  <c r="V195" i="26" s="1"/>
  <c r="E195" i="26"/>
  <c r="AO194" i="26"/>
  <c r="AN194" i="26"/>
  <c r="AM194" i="26"/>
  <c r="AL194" i="26"/>
  <c r="AK194" i="26"/>
  <c r="W194" i="26"/>
  <c r="J194" i="26"/>
  <c r="V194" i="26" s="1"/>
  <c r="E194" i="26"/>
  <c r="AO193" i="26"/>
  <c r="AN193" i="26"/>
  <c r="AM193" i="26"/>
  <c r="AL193" i="26"/>
  <c r="AK193" i="26"/>
  <c r="W193" i="26"/>
  <c r="J193" i="26"/>
  <c r="V193" i="26" s="1"/>
  <c r="E193" i="26"/>
  <c r="J192" i="26"/>
  <c r="AO191" i="26"/>
  <c r="AN191" i="26"/>
  <c r="AM191" i="26"/>
  <c r="AL191" i="26"/>
  <c r="AK191" i="26"/>
  <c r="W191" i="26"/>
  <c r="J191" i="26"/>
  <c r="V191" i="26" s="1"/>
  <c r="J190" i="26"/>
  <c r="J189" i="26"/>
  <c r="J188" i="26"/>
  <c r="J187" i="26"/>
  <c r="AL187" i="26" s="1"/>
  <c r="J186" i="26"/>
  <c r="AL186" i="26" s="1"/>
  <c r="J185" i="26"/>
  <c r="W185" i="26" s="1"/>
  <c r="J184" i="26"/>
  <c r="W184" i="26" s="1"/>
  <c r="J183" i="26"/>
  <c r="AM183" i="26" s="1"/>
  <c r="J182" i="26"/>
  <c r="AL182" i="26" s="1"/>
  <c r="J181" i="26"/>
  <c r="AO181" i="26" s="1"/>
  <c r="J180" i="26"/>
  <c r="AM180" i="26" s="1"/>
  <c r="J179" i="26"/>
  <c r="J178" i="26"/>
  <c r="J177" i="26"/>
  <c r="AL177" i="26" s="1"/>
  <c r="J176" i="26"/>
  <c r="AL176" i="26" s="1"/>
  <c r="J175" i="26"/>
  <c r="J174" i="26"/>
  <c r="AN174" i="26" s="1"/>
  <c r="J173" i="26"/>
  <c r="AM173" i="26" s="1"/>
  <c r="J172" i="26"/>
  <c r="AM172" i="26" s="1"/>
  <c r="J171" i="26"/>
  <c r="AM171" i="26" s="1"/>
  <c r="J170" i="26"/>
  <c r="AL170" i="26" s="1"/>
  <c r="J169" i="26"/>
  <c r="AM169" i="26" s="1"/>
  <c r="J168" i="26"/>
  <c r="AN168" i="26" s="1"/>
  <c r="J167" i="26"/>
  <c r="AM167" i="26" s="1"/>
  <c r="J166" i="26"/>
  <c r="AL166" i="26" s="1"/>
  <c r="J165" i="26"/>
  <c r="AO165" i="26" s="1"/>
  <c r="J164" i="26"/>
  <c r="AO164" i="26" s="1"/>
  <c r="J163" i="26"/>
  <c r="AO163" i="26" s="1"/>
  <c r="J162" i="26"/>
  <c r="AO162" i="26" s="1"/>
  <c r="J161" i="26"/>
  <c r="AO161" i="26" s="1"/>
  <c r="J160" i="26"/>
  <c r="AO160" i="26" s="1"/>
  <c r="J159" i="26"/>
  <c r="AO159" i="26" s="1"/>
  <c r="J158" i="26"/>
  <c r="AO158" i="26" s="1"/>
  <c r="J157" i="26"/>
  <c r="AO157" i="26" s="1"/>
  <c r="J156" i="26"/>
  <c r="AO156" i="26" s="1"/>
  <c r="J155" i="26"/>
  <c r="AO155" i="26" s="1"/>
  <c r="J154" i="26"/>
  <c r="AO154" i="26" s="1"/>
  <c r="J153" i="26"/>
  <c r="AO153" i="26" s="1"/>
  <c r="J152" i="26"/>
  <c r="AO152" i="26" s="1"/>
  <c r="J151" i="26"/>
  <c r="AO151" i="26" s="1"/>
  <c r="J150" i="26"/>
  <c r="AO150" i="26" s="1"/>
  <c r="J149" i="26"/>
  <c r="AO149" i="26" s="1"/>
  <c r="J148" i="26"/>
  <c r="AO148" i="26" s="1"/>
  <c r="J147" i="26"/>
  <c r="AO147" i="26" s="1"/>
  <c r="J146" i="26"/>
  <c r="AO146" i="26" s="1"/>
  <c r="J145" i="26"/>
  <c r="AO145" i="26" s="1"/>
  <c r="J144" i="26"/>
  <c r="AO144" i="26" s="1"/>
  <c r="J143" i="26"/>
  <c r="AO143" i="26" s="1"/>
  <c r="J142" i="26"/>
  <c r="AO142" i="26" s="1"/>
  <c r="J141" i="26"/>
  <c r="AO141" i="26" s="1"/>
  <c r="J140" i="26"/>
  <c r="AO140" i="26" s="1"/>
  <c r="J139" i="26"/>
  <c r="AO139" i="26" s="1"/>
  <c r="J138" i="26"/>
  <c r="AO138" i="26" s="1"/>
  <c r="J137" i="26"/>
  <c r="AO137" i="26" s="1"/>
  <c r="J136" i="26"/>
  <c r="AO136" i="26" s="1"/>
  <c r="J135" i="26"/>
  <c r="AO135" i="26" s="1"/>
  <c r="J134" i="26"/>
  <c r="AO134" i="26" s="1"/>
  <c r="J133" i="26"/>
  <c r="AO133" i="26" s="1"/>
  <c r="J132" i="26"/>
  <c r="AO132" i="26" s="1"/>
  <c r="J131" i="26"/>
  <c r="AO131" i="26" s="1"/>
  <c r="J130" i="26"/>
  <c r="AO130" i="26" s="1"/>
  <c r="J129" i="26"/>
  <c r="AO129" i="26" s="1"/>
  <c r="J128" i="26"/>
  <c r="AO128" i="26" s="1"/>
  <c r="J127" i="26"/>
  <c r="AO127" i="26" s="1"/>
  <c r="J126" i="26"/>
  <c r="AO126" i="26" s="1"/>
  <c r="J125" i="26"/>
  <c r="AO125" i="26" s="1"/>
  <c r="J124" i="26"/>
  <c r="AO124" i="26" s="1"/>
  <c r="J123" i="26"/>
  <c r="AO123" i="26" s="1"/>
  <c r="J122" i="26"/>
  <c r="AO122" i="26" s="1"/>
  <c r="J121" i="26"/>
  <c r="AO121" i="26" s="1"/>
  <c r="J120" i="26"/>
  <c r="AO120" i="26" s="1"/>
  <c r="J119" i="26"/>
  <c r="AO119" i="26" s="1"/>
  <c r="J118" i="26"/>
  <c r="AO118" i="26" s="1"/>
  <c r="J117" i="26"/>
  <c r="AO117" i="26" s="1"/>
  <c r="AO116" i="26"/>
  <c r="AN116" i="26"/>
  <c r="AM116" i="26"/>
  <c r="AL116" i="26"/>
  <c r="AK116" i="26"/>
  <c r="W116" i="26"/>
  <c r="J116" i="26"/>
  <c r="V116" i="26" s="1"/>
  <c r="J115" i="26"/>
  <c r="AO115" i="26" s="1"/>
  <c r="AO114" i="26"/>
  <c r="AN114" i="26"/>
  <c r="AM114" i="26"/>
  <c r="AL114" i="26"/>
  <c r="AK114" i="26"/>
  <c r="W114" i="26"/>
  <c r="J114" i="26"/>
  <c r="V114" i="26" s="1"/>
  <c r="AO113" i="26"/>
  <c r="AN113" i="26"/>
  <c r="AM113" i="26"/>
  <c r="AL113" i="26"/>
  <c r="AK113" i="26"/>
  <c r="W113" i="26"/>
  <c r="J113" i="26"/>
  <c r="V113" i="26" s="1"/>
  <c r="AO112" i="26"/>
  <c r="AN112" i="26"/>
  <c r="AM112" i="26"/>
  <c r="AL112" i="26"/>
  <c r="AK112" i="26"/>
  <c r="W112" i="26"/>
  <c r="J112" i="26"/>
  <c r="V112" i="26" s="1"/>
  <c r="AO111" i="26"/>
  <c r="AN111" i="26"/>
  <c r="AM111" i="26"/>
  <c r="AL111" i="26"/>
  <c r="AK111" i="26"/>
  <c r="W111" i="26"/>
  <c r="J111" i="26"/>
  <c r="V111" i="26" s="1"/>
  <c r="AO110" i="26"/>
  <c r="AN110" i="26"/>
  <c r="AM110" i="26"/>
  <c r="AL110" i="26"/>
  <c r="AK110" i="26"/>
  <c r="W110" i="26"/>
  <c r="J110" i="26"/>
  <c r="V110" i="26" s="1"/>
  <c r="J109" i="26"/>
  <c r="AO109" i="26" s="1"/>
  <c r="J108" i="26"/>
  <c r="AO108" i="26" s="1"/>
  <c r="AO107" i="26"/>
  <c r="AN107" i="26"/>
  <c r="AM107" i="26"/>
  <c r="AL107" i="26"/>
  <c r="AK107" i="26"/>
  <c r="W107" i="26"/>
  <c r="J107" i="26"/>
  <c r="V107" i="26" s="1"/>
  <c r="AO106" i="26"/>
  <c r="AN106" i="26"/>
  <c r="AM106" i="26"/>
  <c r="AL106" i="26"/>
  <c r="AK106" i="26"/>
  <c r="W106" i="26"/>
  <c r="J106" i="26"/>
  <c r="V106" i="26" s="1"/>
  <c r="AO105" i="26"/>
  <c r="AN105" i="26"/>
  <c r="AM105" i="26"/>
  <c r="AL105" i="26"/>
  <c r="AK105" i="26"/>
  <c r="W105" i="26"/>
  <c r="J105" i="26"/>
  <c r="V105" i="26" s="1"/>
  <c r="AO104" i="26"/>
  <c r="AN104" i="26"/>
  <c r="AM104" i="26"/>
  <c r="AL104" i="26"/>
  <c r="AK104" i="26"/>
  <c r="W104" i="26"/>
  <c r="J104" i="26"/>
  <c r="V104" i="26" s="1"/>
  <c r="AO103" i="26"/>
  <c r="AN103" i="26"/>
  <c r="AM103" i="26"/>
  <c r="AL103" i="26"/>
  <c r="AK103" i="26"/>
  <c r="W103" i="26"/>
  <c r="J103" i="26"/>
  <c r="V103" i="26" s="1"/>
  <c r="AO102" i="26"/>
  <c r="AN102" i="26"/>
  <c r="AM102" i="26"/>
  <c r="AL102" i="26"/>
  <c r="AK102" i="26"/>
  <c r="W102" i="26"/>
  <c r="J102" i="26"/>
  <c r="V102" i="26" s="1"/>
  <c r="AO101" i="26"/>
  <c r="AN101" i="26"/>
  <c r="AM101" i="26"/>
  <c r="AL101" i="26"/>
  <c r="AK101" i="26"/>
  <c r="W101" i="26"/>
  <c r="J101" i="26"/>
  <c r="V101" i="26" s="1"/>
  <c r="J100" i="26"/>
  <c r="AO100" i="26" s="1"/>
  <c r="J99" i="26"/>
  <c r="AO99" i="26" s="1"/>
  <c r="AO98" i="26"/>
  <c r="AN98" i="26"/>
  <c r="AM98" i="26"/>
  <c r="AL98" i="26"/>
  <c r="AK98" i="26"/>
  <c r="W98" i="26"/>
  <c r="J98" i="26"/>
  <c r="V98" i="26" s="1"/>
  <c r="AO97" i="26"/>
  <c r="AN97" i="26"/>
  <c r="AM97" i="26"/>
  <c r="AL97" i="26"/>
  <c r="AK97" i="26"/>
  <c r="W97" i="26"/>
  <c r="J97" i="26"/>
  <c r="V97" i="26" s="1"/>
  <c r="AO96" i="26"/>
  <c r="AN96" i="26"/>
  <c r="AM96" i="26"/>
  <c r="AL96" i="26"/>
  <c r="AK96" i="26"/>
  <c r="W96" i="26"/>
  <c r="J96" i="26"/>
  <c r="V96" i="26" s="1"/>
  <c r="AO95" i="26"/>
  <c r="AN95" i="26"/>
  <c r="AM95" i="26"/>
  <c r="AL95" i="26"/>
  <c r="AK95" i="26"/>
  <c r="W95" i="26"/>
  <c r="J95" i="26"/>
  <c r="V95" i="26" s="1"/>
  <c r="AO94" i="26"/>
  <c r="AN94" i="26"/>
  <c r="AM94" i="26"/>
  <c r="AL94" i="26"/>
  <c r="AK94" i="26"/>
  <c r="W94" i="26"/>
  <c r="J94" i="26"/>
  <c r="V94" i="26" s="1"/>
  <c r="AO93" i="26"/>
  <c r="AN93" i="26"/>
  <c r="AM93" i="26"/>
  <c r="AL93" i="26"/>
  <c r="AK93" i="26"/>
  <c r="W93" i="26"/>
  <c r="J93" i="26"/>
  <c r="V93" i="26" s="1"/>
  <c r="J92" i="26"/>
  <c r="AO92" i="26" s="1"/>
  <c r="J91" i="26"/>
  <c r="AO91" i="26" s="1"/>
  <c r="AO90" i="26"/>
  <c r="AN90" i="26"/>
  <c r="AM90" i="26"/>
  <c r="AL90" i="26"/>
  <c r="AK90" i="26"/>
  <c r="W90" i="26"/>
  <c r="J90" i="26"/>
  <c r="V90" i="26" s="1"/>
  <c r="AO89" i="26"/>
  <c r="AN89" i="26"/>
  <c r="AM89" i="26"/>
  <c r="AL89" i="26"/>
  <c r="AK89" i="26"/>
  <c r="W89" i="26"/>
  <c r="J89" i="26"/>
  <c r="V89" i="26" s="1"/>
  <c r="AO88" i="26"/>
  <c r="AN88" i="26"/>
  <c r="AM88" i="26"/>
  <c r="AL88" i="26"/>
  <c r="AK88" i="26"/>
  <c r="W88" i="26"/>
  <c r="J88" i="26"/>
  <c r="V88" i="26" s="1"/>
  <c r="AO87" i="26"/>
  <c r="AN87" i="26"/>
  <c r="AM87" i="26"/>
  <c r="AL87" i="26"/>
  <c r="AK87" i="26"/>
  <c r="W87" i="26"/>
  <c r="J87" i="26"/>
  <c r="V87" i="26" s="1"/>
  <c r="AO86" i="26"/>
  <c r="AN86" i="26"/>
  <c r="AM86" i="26"/>
  <c r="AL86" i="26"/>
  <c r="AK86" i="26"/>
  <c r="W86" i="26"/>
  <c r="J86" i="26"/>
  <c r="V86" i="26" s="1"/>
  <c r="AO85" i="26"/>
  <c r="AN85" i="26"/>
  <c r="AM85" i="26"/>
  <c r="AL85" i="26"/>
  <c r="AK85" i="26"/>
  <c r="W85" i="26"/>
  <c r="J85" i="26"/>
  <c r="V85" i="26" s="1"/>
  <c r="J84" i="26"/>
  <c r="AO84" i="26" s="1"/>
  <c r="J83" i="26"/>
  <c r="AO83" i="26" s="1"/>
  <c r="AO82" i="26"/>
  <c r="AN82" i="26"/>
  <c r="AM82" i="26"/>
  <c r="AL82" i="26"/>
  <c r="AK82" i="26"/>
  <c r="W82" i="26"/>
  <c r="J82" i="26"/>
  <c r="V82" i="26" s="1"/>
  <c r="AO81" i="26"/>
  <c r="AN81" i="26"/>
  <c r="AM81" i="26"/>
  <c r="AL81" i="26"/>
  <c r="AK81" i="26"/>
  <c r="W81" i="26"/>
  <c r="J81" i="26"/>
  <c r="V81" i="26" s="1"/>
  <c r="AO80" i="26"/>
  <c r="AN80" i="26"/>
  <c r="AM80" i="26"/>
  <c r="AL80" i="26"/>
  <c r="AK80" i="26"/>
  <c r="W80" i="26"/>
  <c r="J80" i="26"/>
  <c r="V80" i="26" s="1"/>
  <c r="AO79" i="26"/>
  <c r="AN79" i="26"/>
  <c r="AM79" i="26"/>
  <c r="AL79" i="26"/>
  <c r="AK79" i="26"/>
  <c r="W79" i="26"/>
  <c r="J79" i="26"/>
  <c r="V79" i="26" s="1"/>
  <c r="J78" i="26"/>
  <c r="AO78" i="26" s="1"/>
  <c r="J77" i="26"/>
  <c r="AO77" i="26" s="1"/>
  <c r="AO76" i="26"/>
  <c r="AN76" i="26"/>
  <c r="AM76" i="26"/>
  <c r="AL76" i="26"/>
  <c r="AK76" i="26"/>
  <c r="W76" i="26"/>
  <c r="J76" i="26"/>
  <c r="V76" i="26" s="1"/>
  <c r="AO75" i="26"/>
  <c r="AN75" i="26"/>
  <c r="AM75" i="26"/>
  <c r="AL75" i="26"/>
  <c r="AK75" i="26"/>
  <c r="W75" i="26"/>
  <c r="J75" i="26"/>
  <c r="V75" i="26" s="1"/>
  <c r="J74" i="26"/>
  <c r="AO74" i="26" s="1"/>
  <c r="J73" i="26"/>
  <c r="AO73" i="26" s="1"/>
  <c r="J72" i="26"/>
  <c r="AO72" i="26" s="1"/>
  <c r="J71" i="26"/>
  <c r="AO71" i="26" s="1"/>
  <c r="J70" i="26"/>
  <c r="AM70" i="26" s="1"/>
  <c r="J69" i="26"/>
  <c r="AM69" i="26" s="1"/>
  <c r="J68" i="26"/>
  <c r="AM68" i="26" s="1"/>
  <c r="J67" i="26"/>
  <c r="AM67" i="26" s="1"/>
  <c r="J66" i="26"/>
  <c r="AM66" i="26" s="1"/>
  <c r="J65" i="26"/>
  <c r="AM65" i="26" s="1"/>
  <c r="J64" i="26"/>
  <c r="AM64" i="26" s="1"/>
  <c r="J63" i="26"/>
  <c r="AM63" i="26" s="1"/>
  <c r="J62" i="26"/>
  <c r="AM62" i="26" s="1"/>
  <c r="J61" i="26"/>
  <c r="AM61" i="26" s="1"/>
  <c r="J60" i="26"/>
  <c r="AM60" i="26" s="1"/>
  <c r="J59" i="26"/>
  <c r="AM59" i="26" s="1"/>
  <c r="J58" i="26"/>
  <c r="AM58" i="26" s="1"/>
  <c r="J57" i="26"/>
  <c r="AM57" i="26" s="1"/>
  <c r="J56" i="26"/>
  <c r="AM56" i="26" s="1"/>
  <c r="J55" i="26"/>
  <c r="AM55" i="26" s="1"/>
  <c r="J54" i="26"/>
  <c r="AM54" i="26" s="1"/>
  <c r="J53" i="26"/>
  <c r="AM53" i="26" s="1"/>
  <c r="J52" i="26"/>
  <c r="AM52" i="26" s="1"/>
  <c r="J51" i="26"/>
  <c r="AM51" i="26" s="1"/>
  <c r="J50" i="26"/>
  <c r="AM50" i="26" s="1"/>
  <c r="J49" i="26"/>
  <c r="AM49" i="26" s="1"/>
  <c r="J48" i="26"/>
  <c r="AM48" i="26" s="1"/>
  <c r="J47" i="26"/>
  <c r="AM47" i="26" s="1"/>
  <c r="J46" i="26"/>
  <c r="AM46" i="26" s="1"/>
  <c r="J45" i="26"/>
  <c r="AM45" i="26" s="1"/>
  <c r="J44" i="26"/>
  <c r="AM44" i="26" s="1"/>
  <c r="J43" i="26"/>
  <c r="AM43" i="26" s="1"/>
  <c r="J42" i="26"/>
  <c r="AM42" i="26" s="1"/>
  <c r="J41" i="26"/>
  <c r="AM41" i="26" s="1"/>
  <c r="AO40" i="26"/>
  <c r="AN40" i="26"/>
  <c r="AM40" i="26"/>
  <c r="J40" i="26"/>
  <c r="J39" i="26"/>
  <c r="V39" i="26" s="1"/>
  <c r="J38" i="26"/>
  <c r="V38" i="26" s="1"/>
  <c r="J37" i="26"/>
  <c r="J36" i="26"/>
  <c r="V36" i="26" s="1"/>
  <c r="J35" i="26"/>
  <c r="J34" i="26"/>
  <c r="V34" i="26" s="1"/>
  <c r="J33" i="26"/>
  <c r="J32" i="26"/>
  <c r="V32" i="26" s="1"/>
  <c r="J31" i="26"/>
  <c r="J30" i="26"/>
  <c r="V30" i="26" s="1"/>
  <c r="J29" i="26"/>
  <c r="J28" i="26"/>
  <c r="V28" i="26" s="1"/>
  <c r="J27" i="26"/>
  <c r="J26" i="26"/>
  <c r="V26" i="26" s="1"/>
  <c r="J25" i="26"/>
  <c r="J24" i="26"/>
  <c r="V24" i="26" s="1"/>
  <c r="AO23" i="26"/>
  <c r="AN23" i="26"/>
  <c r="AM23" i="26"/>
  <c r="J23" i="26"/>
  <c r="AL23" i="26" s="1"/>
  <c r="J22" i="26"/>
  <c r="AM22" i="26" s="1"/>
  <c r="J21" i="26"/>
  <c r="AM21" i="26" s="1"/>
  <c r="J20" i="26"/>
  <c r="AM20" i="26" s="1"/>
  <c r="J19" i="26"/>
  <c r="AM19" i="26" s="1"/>
  <c r="J18" i="26"/>
  <c r="AM18" i="26" s="1"/>
  <c r="J17" i="26"/>
  <c r="AM17" i="26" s="1"/>
  <c r="J16" i="26"/>
  <c r="AM16" i="26" s="1"/>
  <c r="J15" i="26"/>
  <c r="AN15" i="26" s="1"/>
  <c r="J14" i="26"/>
  <c r="W14" i="26" s="1"/>
  <c r="J13" i="26"/>
  <c r="V13" i="26" s="1"/>
  <c r="J12" i="26"/>
  <c r="J11" i="26"/>
  <c r="V11" i="26" s="1"/>
  <c r="J10" i="26"/>
  <c r="V10" i="26" s="1"/>
  <c r="J9" i="26"/>
  <c r="V9" i="26" s="1"/>
  <c r="J8" i="26"/>
  <c r="V8" i="26" s="1"/>
  <c r="AO7" i="26"/>
  <c r="AN7" i="26"/>
  <c r="AM7" i="26"/>
  <c r="J7" i="26"/>
  <c r="AL7" i="26" s="1"/>
  <c r="J6" i="26"/>
  <c r="J5" i="26"/>
  <c r="AO5" i="26" s="1"/>
  <c r="J4" i="26"/>
  <c r="J3" i="26"/>
  <c r="V3" i="26" s="1"/>
  <c r="I5" i="15" l="1"/>
  <c r="I4" i="15"/>
  <c r="D6" i="15"/>
  <c r="D4" i="15"/>
  <c r="I6" i="15"/>
  <c r="D5" i="15"/>
  <c r="W1113" i="26"/>
  <c r="V115" i="26"/>
  <c r="AK926" i="26"/>
  <c r="AK1103" i="26"/>
  <c r="AM146" i="26"/>
  <c r="AO263" i="26"/>
  <c r="W1148" i="26"/>
  <c r="AM1163" i="26"/>
  <c r="V50" i="26"/>
  <c r="V108" i="26"/>
  <c r="AM893" i="26"/>
  <c r="W906" i="26"/>
  <c r="AO1120" i="26"/>
  <c r="AL1123" i="26"/>
  <c r="W1170" i="26"/>
  <c r="AO14" i="26"/>
  <c r="V66" i="26"/>
  <c r="V73" i="26"/>
  <c r="AM84" i="26"/>
  <c r="AM91" i="26"/>
  <c r="AM126" i="26"/>
  <c r="V152" i="26"/>
  <c r="V171" i="26"/>
  <c r="W174" i="26"/>
  <c r="V265" i="26"/>
  <c r="V64" i="26"/>
  <c r="AM142" i="26"/>
  <c r="V145" i="26"/>
  <c r="V162" i="26"/>
  <c r="AL906" i="26"/>
  <c r="W1073" i="26"/>
  <c r="V942" i="26"/>
  <c r="AM1081" i="26"/>
  <c r="W1084" i="26"/>
  <c r="W1095" i="26"/>
  <c r="AK1222" i="26"/>
  <c r="V14" i="26"/>
  <c r="V42" i="26"/>
  <c r="V128" i="26"/>
  <c r="V144" i="26"/>
  <c r="V146" i="26"/>
  <c r="V148" i="26"/>
  <c r="V164" i="26"/>
  <c r="W237" i="26"/>
  <c r="V894" i="26"/>
  <c r="AM932" i="26"/>
  <c r="AM941" i="26"/>
  <c r="AN1067" i="26"/>
  <c r="AK1067" i="26" s="1"/>
  <c r="AL1067" i="26" s="1"/>
  <c r="AM1072" i="26"/>
  <c r="V1094" i="26"/>
  <c r="AK1233" i="26"/>
  <c r="V44" i="26"/>
  <c r="V58" i="26"/>
  <c r="AM74" i="26"/>
  <c r="V99" i="26"/>
  <c r="V118" i="26"/>
  <c r="V121" i="26"/>
  <c r="V134" i="26"/>
  <c r="AM137" i="26"/>
  <c r="V157" i="26"/>
  <c r="V166" i="26"/>
  <c r="V182" i="26"/>
  <c r="W222" i="26"/>
  <c r="V258" i="26"/>
  <c r="AO267" i="26"/>
  <c r="V270" i="26"/>
  <c r="AN871" i="26"/>
  <c r="V924" i="26"/>
  <c r="V1069" i="26"/>
  <c r="W1072" i="26"/>
  <c r="AM1073" i="26"/>
  <c r="W1076" i="26"/>
  <c r="AN1111" i="26"/>
  <c r="AK1111" i="26" s="1"/>
  <c r="AL1111" i="26" s="1"/>
  <c r="V1156" i="26"/>
  <c r="V1165" i="26"/>
  <c r="V1168" i="26"/>
  <c r="V1171" i="26"/>
  <c r="AO888" i="26"/>
  <c r="AM153" i="26"/>
  <c r="AK1225" i="26"/>
  <c r="AM130" i="26"/>
  <c r="AM158" i="26"/>
  <c r="W875" i="26"/>
  <c r="V888" i="26"/>
  <c r="W915" i="26"/>
  <c r="AO1114" i="26"/>
  <c r="V22" i="26"/>
  <c r="V52" i="26"/>
  <c r="AM121" i="26"/>
  <c r="V130" i="26"/>
  <c r="V132" i="26"/>
  <c r="V141" i="26"/>
  <c r="V153" i="26"/>
  <c r="V158" i="26"/>
  <c r="V160" i="26"/>
  <c r="AM162" i="26"/>
  <c r="AM225" i="26"/>
  <c r="AM241" i="26"/>
  <c r="V873" i="26"/>
  <c r="V879" i="26"/>
  <c r="W894" i="26"/>
  <c r="V915" i="26"/>
  <c r="AL920" i="26"/>
  <c r="AN1074" i="26"/>
  <c r="AN1076" i="26"/>
  <c r="AK1076" i="26" s="1"/>
  <c r="AL1076" i="26" s="1"/>
  <c r="W1082" i="26"/>
  <c r="AL1084" i="26"/>
  <c r="W1109" i="26"/>
  <c r="W1117" i="26"/>
  <c r="W1161" i="26"/>
  <c r="W1164" i="26"/>
  <c r="W1167" i="26"/>
  <c r="W1171" i="26"/>
  <c r="AN8" i="26"/>
  <c r="V5" i="26"/>
  <c r="V18" i="26"/>
  <c r="V21" i="26"/>
  <c r="V48" i="26"/>
  <c r="V68" i="26"/>
  <c r="V71" i="26"/>
  <c r="AM108" i="26"/>
  <c r="V120" i="26"/>
  <c r="V125" i="26"/>
  <c r="V129" i="26"/>
  <c r="V136" i="26"/>
  <c r="AM141" i="26"/>
  <c r="V150" i="26"/>
  <c r="AM157" i="26"/>
  <c r="V161" i="26"/>
  <c r="W168" i="26"/>
  <c r="V170" i="26"/>
  <c r="W172" i="26"/>
  <c r="AL174" i="26"/>
  <c r="V251" i="26"/>
  <c r="V266" i="26"/>
  <c r="W879" i="26"/>
  <c r="V899" i="26"/>
  <c r="V917" i="26"/>
  <c r="AL1083" i="26"/>
  <c r="V1091" i="26"/>
  <c r="AL1095" i="26"/>
  <c r="AN1110" i="26"/>
  <c r="AO1111" i="26"/>
  <c r="AK1113" i="26"/>
  <c r="AO1123" i="26"/>
  <c r="AM1129" i="26"/>
  <c r="W1156" i="26"/>
  <c r="W1168" i="26"/>
  <c r="V1172" i="26"/>
  <c r="W5" i="26"/>
  <c r="AL21" i="26"/>
  <c r="V23" i="26"/>
  <c r="V46" i="26"/>
  <c r="V54" i="26"/>
  <c r="V60" i="26"/>
  <c r="V74" i="26"/>
  <c r="V84" i="26"/>
  <c r="V100" i="26"/>
  <c r="AM125" i="26"/>
  <c r="AO174" i="26"/>
  <c r="V240" i="26"/>
  <c r="W249" i="26"/>
  <c r="AO259" i="26"/>
  <c r="V262" i="26"/>
  <c r="V269" i="26"/>
  <c r="V271" i="26"/>
  <c r="AL879" i="26"/>
  <c r="AL892" i="26"/>
  <c r="W899" i="26"/>
  <c r="V906" i="26"/>
  <c r="W919" i="26"/>
  <c r="V1073" i="26"/>
  <c r="W1080" i="26"/>
  <c r="V1082" i="26"/>
  <c r="V1089" i="26"/>
  <c r="AL1091" i="26"/>
  <c r="W1118" i="26"/>
  <c r="AN1122" i="26"/>
  <c r="AK1122" i="26" s="1"/>
  <c r="AL1122" i="26" s="1"/>
  <c r="AO925" i="26"/>
  <c r="AM15" i="26"/>
  <c r="AK15" i="26" s="1"/>
  <c r="AL15" i="26" s="1"/>
  <c r="AO16" i="26"/>
  <c r="AO873" i="26"/>
  <c r="AM889" i="26"/>
  <c r="AO917" i="26"/>
  <c r="AO924" i="26"/>
  <c r="AN938" i="26"/>
  <c r="AO939" i="26"/>
  <c r="AK1218" i="26"/>
  <c r="V15" i="26"/>
  <c r="V16" i="26"/>
  <c r="V20" i="26"/>
  <c r="V41" i="26"/>
  <c r="V43" i="26"/>
  <c r="V45" i="26"/>
  <c r="V47" i="26"/>
  <c r="V49" i="26"/>
  <c r="V51" i="26"/>
  <c r="V53" i="26"/>
  <c r="V55" i="26"/>
  <c r="V57" i="26"/>
  <c r="V62" i="26"/>
  <c r="V70" i="26"/>
  <c r="AM71" i="26"/>
  <c r="V77" i="26"/>
  <c r="V83" i="26"/>
  <c r="AM100" i="26"/>
  <c r="V117" i="26"/>
  <c r="AM118" i="26"/>
  <c r="V122" i="26"/>
  <c r="V124" i="26"/>
  <c r="AM129" i="26"/>
  <c r="V133" i="26"/>
  <c r="AM134" i="26"/>
  <c r="V138" i="26"/>
  <c r="V140" i="26"/>
  <c r="AM145" i="26"/>
  <c r="V149" i="26"/>
  <c r="AM150" i="26"/>
  <c r="V154" i="26"/>
  <c r="V156" i="26"/>
  <c r="AM161" i="26"/>
  <c r="V165" i="26"/>
  <c r="AN166" i="26"/>
  <c r="AL168" i="26"/>
  <c r="W171" i="26"/>
  <c r="V181" i="26"/>
  <c r="AN182" i="26"/>
  <c r="AN222" i="26"/>
  <c r="AK222" i="26" s="1"/>
  <c r="AL222" i="26" s="1"/>
  <c r="AM240" i="26"/>
  <c r="V250" i="26"/>
  <c r="W270" i="26"/>
  <c r="W873" i="26"/>
  <c r="AO879" i="26"/>
  <c r="V885" i="26"/>
  <c r="W888" i="26"/>
  <c r="V890" i="26"/>
  <c r="V891" i="26"/>
  <c r="AN894" i="26"/>
  <c r="AO899" i="26"/>
  <c r="AK899" i="26" s="1"/>
  <c r="AL899" i="26" s="1"/>
  <c r="AO906" i="26"/>
  <c r="AN916" i="26"/>
  <c r="W917" i="26"/>
  <c r="AM923" i="26"/>
  <c r="W924" i="26"/>
  <c r="V925" i="26"/>
  <c r="V938" i="26"/>
  <c r="V939" i="26"/>
  <c r="W942" i="26"/>
  <c r="W1068" i="26"/>
  <c r="W1069" i="26"/>
  <c r="V1079" i="26"/>
  <c r="AK1080" i="26"/>
  <c r="AM1082" i="26"/>
  <c r="AO1084" i="26"/>
  <c r="AL1092" i="26"/>
  <c r="AM1094" i="26"/>
  <c r="W1108" i="26"/>
  <c r="AN1112" i="26"/>
  <c r="AN1113" i="26"/>
  <c r="AN1117" i="26"/>
  <c r="AK1117" i="26" s="1"/>
  <c r="AL1117" i="26" s="1"/>
  <c r="AK1118" i="26"/>
  <c r="AN1121" i="26"/>
  <c r="AK1121" i="26" s="1"/>
  <c r="AL1121" i="26" s="1"/>
  <c r="AO1122" i="26"/>
  <c r="AL1126" i="26"/>
  <c r="AM1148" i="26"/>
  <c r="AM1156" i="26"/>
  <c r="AM1160" i="26"/>
  <c r="V1162" i="26"/>
  <c r="AM1168" i="26"/>
  <c r="AM1171" i="26"/>
  <c r="AO891" i="26"/>
  <c r="AO890" i="26"/>
  <c r="AK890" i="26" s="1"/>
  <c r="AL890" i="26" s="1"/>
  <c r="AL891" i="26"/>
  <c r="AL925" i="26"/>
  <c r="AK1226" i="26"/>
  <c r="AK1229" i="26"/>
  <c r="W15" i="26"/>
  <c r="W16" i="26"/>
  <c r="AL55" i="26"/>
  <c r="AM77" i="26"/>
  <c r="V91" i="26"/>
  <c r="AM117" i="26"/>
  <c r="AM122" i="26"/>
  <c r="V126" i="26"/>
  <c r="AM133" i="26"/>
  <c r="V137" i="26"/>
  <c r="AM138" i="26"/>
  <c r="V142" i="26"/>
  <c r="AM149" i="26"/>
  <c r="AM154" i="26"/>
  <c r="AM165" i="26"/>
  <c r="AO168" i="26"/>
  <c r="AM181" i="26"/>
  <c r="V222" i="26"/>
  <c r="V225" i="26"/>
  <c r="V249" i="26"/>
  <c r="AO252" i="26"/>
  <c r="V257" i="26"/>
  <c r="V261" i="26"/>
  <c r="AM270" i="26"/>
  <c r="AK270" i="26" s="1"/>
  <c r="AL270" i="26" s="1"/>
  <c r="AL873" i="26"/>
  <c r="AN888" i="26"/>
  <c r="W891" i="26"/>
  <c r="AL917" i="26"/>
  <c r="AN924" i="26"/>
  <c r="W925" i="26"/>
  <c r="W938" i="26"/>
  <c r="W939" i="26"/>
  <c r="AM1068" i="26"/>
  <c r="AM1069" i="26"/>
  <c r="AO1080" i="26"/>
  <c r="AL1108" i="26"/>
  <c r="AO1117" i="26"/>
  <c r="AN1118" i="26"/>
  <c r="AO1121" i="26"/>
  <c r="AO1126" i="26"/>
  <c r="AK1221" i="26"/>
  <c r="AK1227" i="26"/>
  <c r="AK1230" i="26"/>
  <c r="AM887" i="26"/>
  <c r="W887" i="26"/>
  <c r="V887" i="26"/>
  <c r="AM905" i="26"/>
  <c r="W905" i="26"/>
  <c r="V905" i="26"/>
  <c r="AM1090" i="26"/>
  <c r="V1090" i="26"/>
  <c r="AO1102" i="26"/>
  <c r="AL1102" i="26"/>
  <c r="W1166" i="26"/>
  <c r="V1166" i="26"/>
  <c r="AL1228" i="26"/>
  <c r="AK1228" i="26"/>
  <c r="AN185" i="26"/>
  <c r="AO185" i="26"/>
  <c r="AL185" i="26"/>
  <c r="AM872" i="26"/>
  <c r="W872" i="26"/>
  <c r="V872" i="26"/>
  <c r="AL878" i="26"/>
  <c r="W878" i="26"/>
  <c r="AL910" i="26"/>
  <c r="W910" i="26"/>
  <c r="V910" i="26"/>
  <c r="AM922" i="26"/>
  <c r="AN922" i="26"/>
  <c r="W922" i="26"/>
  <c r="AN933" i="26"/>
  <c r="AM933" i="26"/>
  <c r="W1071" i="26"/>
  <c r="V1071" i="26"/>
  <c r="AM1087" i="26"/>
  <c r="AL1087" i="26"/>
  <c r="V1087" i="26"/>
  <c r="AN1097" i="26"/>
  <c r="AO1097" i="26"/>
  <c r="AL1097" i="26"/>
  <c r="AM1107" i="26"/>
  <c r="W1107" i="26"/>
  <c r="V1116" i="26"/>
  <c r="AK1116" i="26"/>
  <c r="W1116" i="26"/>
  <c r="AL1159" i="26"/>
  <c r="AM1159" i="26"/>
  <c r="W1159" i="26"/>
  <c r="AL1232" i="26"/>
  <c r="AK1232" i="26"/>
  <c r="AO256" i="26"/>
  <c r="V256" i="26"/>
  <c r="AO260" i="26"/>
  <c r="V260" i="26"/>
  <c r="AO264" i="26"/>
  <c r="V264" i="26"/>
  <c r="AM886" i="26"/>
  <c r="V886" i="26"/>
  <c r="AM904" i="26"/>
  <c r="V904" i="26"/>
  <c r="AN921" i="26"/>
  <c r="AM921" i="26"/>
  <c r="W923" i="26"/>
  <c r="AO923" i="26"/>
  <c r="AK923" i="26" s="1"/>
  <c r="AL923" i="26" s="1"/>
  <c r="V923" i="26"/>
  <c r="W1067" i="26"/>
  <c r="V1067" i="26"/>
  <c r="AL1079" i="26"/>
  <c r="AM1079" i="26"/>
  <c r="W1079" i="26"/>
  <c r="AL1081" i="26"/>
  <c r="W1081" i="26"/>
  <c r="AO1081" i="26"/>
  <c r="V1081" i="26"/>
  <c r="AM1083" i="26"/>
  <c r="W1083" i="26"/>
  <c r="AO1083" i="26"/>
  <c r="V1083" i="26"/>
  <c r="AM1093" i="26"/>
  <c r="V1093" i="26"/>
  <c r="AN1106" i="26"/>
  <c r="AM1106" i="26"/>
  <c r="V1106" i="26"/>
  <c r="AM1109" i="26"/>
  <c r="AN1109" i="26"/>
  <c r="AK1109" i="26"/>
  <c r="AM1114" i="26"/>
  <c r="AN1114" i="26"/>
  <c r="AK1114" i="26"/>
  <c r="AM1120" i="26"/>
  <c r="AK1120" i="26" s="1"/>
  <c r="AL1120" i="26" s="1"/>
  <c r="W1120" i="26"/>
  <c r="W1160" i="26"/>
  <c r="V1160" i="26"/>
  <c r="AL1162" i="26"/>
  <c r="AM1162" i="26"/>
  <c r="W1162" i="26"/>
  <c r="AL1169" i="26"/>
  <c r="W1169" i="26"/>
  <c r="W1172" i="26"/>
  <c r="AL1220" i="26"/>
  <c r="AK1220" i="26"/>
  <c r="AO167" i="26"/>
  <c r="AK7" i="26"/>
  <c r="AM8" i="26"/>
  <c r="AO172" i="26"/>
  <c r="AN183" i="26"/>
  <c r="W7" i="26"/>
  <c r="AM14" i="26"/>
  <c r="AN16" i="26"/>
  <c r="AM78" i="26"/>
  <c r="AM92" i="26"/>
  <c r="AM109" i="26"/>
  <c r="AM123" i="26"/>
  <c r="AM131" i="26"/>
  <c r="AM143" i="26"/>
  <c r="AM151" i="26"/>
  <c r="AM159" i="26"/>
  <c r="W167" i="26"/>
  <c r="AN172" i="26"/>
  <c r="AK173" i="26"/>
  <c r="AO887" i="26"/>
  <c r="AM902" i="26"/>
  <c r="AO905" i="26"/>
  <c r="AO1107" i="26"/>
  <c r="AK1219" i="26"/>
  <c r="W272" i="26"/>
  <c r="V272" i="26"/>
  <c r="AM909" i="26"/>
  <c r="W909" i="26"/>
  <c r="AM934" i="26"/>
  <c r="AN934" i="26"/>
  <c r="W934" i="26"/>
  <c r="AM1070" i="26"/>
  <c r="W1070" i="26"/>
  <c r="AM1088" i="26"/>
  <c r="AL1088" i="26"/>
  <c r="AM900" i="26"/>
  <c r="W900" i="26"/>
  <c r="AO900" i="26"/>
  <c r="V900" i="26"/>
  <c r="AM935" i="26"/>
  <c r="W935" i="26"/>
  <c r="AO935" i="26"/>
  <c r="V935" i="26"/>
  <c r="AO1078" i="26"/>
  <c r="W1078" i="26"/>
  <c r="AN1078" i="26"/>
  <c r="AK1078" i="26" s="1"/>
  <c r="AL1078" i="26" s="1"/>
  <c r="V1078" i="26"/>
  <c r="AO1099" i="26"/>
  <c r="AL1099" i="26"/>
  <c r="AM1119" i="26"/>
  <c r="AN1119" i="26"/>
  <c r="AK1119" i="26"/>
  <c r="AO268" i="26"/>
  <c r="V268" i="26"/>
  <c r="AM184" i="26"/>
  <c r="AO184" i="26"/>
  <c r="AN184" i="26"/>
  <c r="AM271" i="26"/>
  <c r="AK271" i="26" s="1"/>
  <c r="AL271" i="26" s="1"/>
  <c r="W271" i="26"/>
  <c r="AL889" i="26"/>
  <c r="AO889" i="26"/>
  <c r="V889" i="26"/>
  <c r="AN889" i="26"/>
  <c r="AM890" i="26"/>
  <c r="W890" i="26"/>
  <c r="AM916" i="26"/>
  <c r="W916" i="26"/>
  <c r="V916" i="26"/>
  <c r="AM940" i="26"/>
  <c r="AL940" i="26"/>
  <c r="AL1074" i="26"/>
  <c r="W1074" i="26"/>
  <c r="AM1096" i="26"/>
  <c r="AO1096" i="26"/>
  <c r="AN1096" i="26"/>
  <c r="AO1098" i="26"/>
  <c r="AL1098" i="26"/>
  <c r="AM1110" i="26"/>
  <c r="AK1110" i="26"/>
  <c r="W1110" i="26"/>
  <c r="AM1115" i="26"/>
  <c r="AN1115" i="26"/>
  <c r="W1115" i="26"/>
  <c r="W1163" i="26"/>
  <c r="V1163" i="26"/>
  <c r="AL1165" i="26"/>
  <c r="AM1165" i="26"/>
  <c r="W1165" i="26"/>
  <c r="W1173" i="26"/>
  <c r="V1173" i="26"/>
  <c r="AL1224" i="26"/>
  <c r="AK1224" i="26"/>
  <c r="AO173" i="26"/>
  <c r="AO183" i="26"/>
  <c r="AN14" i="26"/>
  <c r="AN167" i="26"/>
  <c r="AN173" i="26"/>
  <c r="AK1231" i="26"/>
  <c r="AN5" i="26"/>
  <c r="AL19" i="26"/>
  <c r="AL56" i="26"/>
  <c r="AM72" i="26"/>
  <c r="AM119" i="26"/>
  <c r="AM127" i="26"/>
  <c r="AM135" i="26"/>
  <c r="AM139" i="26"/>
  <c r="AM147" i="26"/>
  <c r="AM155" i="26"/>
  <c r="AM163" i="26"/>
  <c r="AO171" i="26"/>
  <c r="W183" i="26"/>
  <c r="AM5" i="26"/>
  <c r="V7" i="26"/>
  <c r="W8" i="26"/>
  <c r="AO8" i="26"/>
  <c r="V17" i="26"/>
  <c r="V19" i="26"/>
  <c r="AL20" i="26"/>
  <c r="V56" i="26"/>
  <c r="AL57" i="26"/>
  <c r="V59" i="26"/>
  <c r="V61" i="26"/>
  <c r="V63" i="26"/>
  <c r="V65" i="26"/>
  <c r="V67" i="26"/>
  <c r="V69" i="26"/>
  <c r="V72" i="26"/>
  <c r="AM73" i="26"/>
  <c r="V78" i="26"/>
  <c r="AM83" i="26"/>
  <c r="V92" i="26"/>
  <c r="AM99" i="26"/>
  <c r="V109" i="26"/>
  <c r="AM115" i="26"/>
  <c r="V119" i="26"/>
  <c r="AM120" i="26"/>
  <c r="V123" i="26"/>
  <c r="AM124" i="26"/>
  <c r="V127" i="26"/>
  <c r="AM128" i="26"/>
  <c r="V131" i="26"/>
  <c r="AM132" i="26"/>
  <c r="V135" i="26"/>
  <c r="AM136" i="26"/>
  <c r="V139" i="26"/>
  <c r="AM140" i="26"/>
  <c r="V143" i="26"/>
  <c r="AM144" i="26"/>
  <c r="V147" i="26"/>
  <c r="AM148" i="26"/>
  <c r="V151" i="26"/>
  <c r="AM152" i="26"/>
  <c r="V155" i="26"/>
  <c r="AM156" i="26"/>
  <c r="V159" i="26"/>
  <c r="AM160" i="26"/>
  <c r="V163" i="26"/>
  <c r="AM164" i="26"/>
  <c r="V167" i="26"/>
  <c r="AN170" i="26"/>
  <c r="AN171" i="26"/>
  <c r="AK172" i="26"/>
  <c r="W173" i="26"/>
  <c r="V183" i="26"/>
  <c r="AM272" i="26"/>
  <c r="AK272" i="26" s="1"/>
  <c r="AL272" i="26" s="1"/>
  <c r="AO872" i="26"/>
  <c r="AN887" i="26"/>
  <c r="AN900" i="26"/>
  <c r="AM903" i="26"/>
  <c r="AN905" i="26"/>
  <c r="V909" i="26"/>
  <c r="AO922" i="26"/>
  <c r="V934" i="26"/>
  <c r="AN935" i="26"/>
  <c r="V1070" i="26"/>
  <c r="AN1071" i="26"/>
  <c r="AK1071" i="26" s="1"/>
  <c r="AL1071" i="26" s="1"/>
  <c r="AM1078" i="26"/>
  <c r="AO1079" i="26"/>
  <c r="V1088" i="26"/>
  <c r="AK1102" i="26"/>
  <c r="AN1107" i="26"/>
  <c r="AO1119" i="26"/>
  <c r="AN1159" i="26"/>
  <c r="AK1223" i="26"/>
  <c r="AM222" i="26"/>
  <c r="AM237" i="26"/>
  <c r="AM249" i="26"/>
  <c r="AN873" i="26"/>
  <c r="AN879" i="26"/>
  <c r="AM888" i="26"/>
  <c r="AN891" i="26"/>
  <c r="AO894" i="26"/>
  <c r="AM899" i="26"/>
  <c r="AN906" i="26"/>
  <c r="AN917" i="26"/>
  <c r="AN925" i="26"/>
  <c r="AO938" i="26"/>
  <c r="AL939" i="26"/>
  <c r="AN1068" i="26"/>
  <c r="AK1068" i="26" s="1"/>
  <c r="AL1068" i="26" s="1"/>
  <c r="AN1072" i="26"/>
  <c r="AM1080" i="26"/>
  <c r="AN1095" i="26"/>
  <c r="AN1108" i="26"/>
  <c r="AO1112" i="26"/>
  <c r="AN1148" i="26"/>
  <c r="V237" i="26"/>
  <c r="AN237" i="26"/>
  <c r="AK237" i="26" s="1"/>
  <c r="AL237" i="26" s="1"/>
  <c r="V241" i="26"/>
  <c r="AO249" i="26"/>
  <c r="AK249" i="26" s="1"/>
  <c r="AL249" i="26" s="1"/>
  <c r="AN939" i="26"/>
  <c r="AN1069" i="26"/>
  <c r="AN1073" i="26"/>
  <c r="V1080" i="26"/>
  <c r="AN1080" i="26"/>
  <c r="AN1082" i="26"/>
  <c r="AK1082" i="26" s="1"/>
  <c r="AL1082" i="26" s="1"/>
  <c r="V1092" i="26"/>
  <c r="V1095" i="26"/>
  <c r="AO1095" i="26"/>
  <c r="V1108" i="26"/>
  <c r="AO1108" i="26"/>
  <c r="W1111" i="26"/>
  <c r="W1112" i="26"/>
  <c r="AO1113" i="26"/>
  <c r="AO1118" i="26"/>
  <c r="W1121" i="26"/>
  <c r="W1122" i="26"/>
  <c r="W1123" i="26"/>
  <c r="V1161" i="26"/>
  <c r="V1164" i="26"/>
  <c r="AN1168" i="26"/>
  <c r="AN1171" i="26"/>
  <c r="AO4" i="26"/>
  <c r="AN4" i="26"/>
  <c r="W4" i="26"/>
  <c r="AK4" i="26"/>
  <c r="AN25" i="26"/>
  <c r="W25" i="26"/>
  <c r="AO25" i="26"/>
  <c r="AN27" i="26"/>
  <c r="W27" i="26"/>
  <c r="AO27" i="26"/>
  <c r="AO29" i="26"/>
  <c r="AN29" i="26"/>
  <c r="W29" i="26"/>
  <c r="AN31" i="26"/>
  <c r="W31" i="26"/>
  <c r="AO31" i="26"/>
  <c r="AN33" i="26"/>
  <c r="W33" i="26"/>
  <c r="AO33" i="26"/>
  <c r="AO35" i="26"/>
  <c r="AN35" i="26"/>
  <c r="W35" i="26"/>
  <c r="AK37" i="26"/>
  <c r="AN37" i="26"/>
  <c r="W37" i="26"/>
  <c r="AO37" i="26"/>
  <c r="AK40" i="26"/>
  <c r="W40" i="26"/>
  <c r="AN211" i="26"/>
  <c r="W211" i="26"/>
  <c r="AO211" i="26"/>
  <c r="AM211" i="26"/>
  <c r="V211" i="26"/>
  <c r="AO10" i="26"/>
  <c r="AN10" i="26"/>
  <c r="W10" i="26"/>
  <c r="AN178" i="26"/>
  <c r="W178" i="26"/>
  <c r="AO178" i="26"/>
  <c r="AM178" i="26"/>
  <c r="V178" i="26"/>
  <c r="AO180" i="26"/>
  <c r="W180" i="26"/>
  <c r="AN180" i="26"/>
  <c r="V180" i="26"/>
  <c r="AL180" i="26"/>
  <c r="AN189" i="26"/>
  <c r="W189" i="26"/>
  <c r="AO189" i="26"/>
  <c r="AM189" i="26"/>
  <c r="V189" i="26"/>
  <c r="AN209" i="26"/>
  <c r="W209" i="26"/>
  <c r="AO209" i="26"/>
  <c r="AM209" i="26"/>
  <c r="V209" i="26"/>
  <c r="AN227" i="26"/>
  <c r="W227" i="26"/>
  <c r="AO227" i="26"/>
  <c r="AM227" i="26"/>
  <c r="V227" i="26"/>
  <c r="AO169" i="26"/>
  <c r="W169" i="26"/>
  <c r="AN169" i="26"/>
  <c r="V169" i="26"/>
  <c r="AL169" i="26"/>
  <c r="AN175" i="26"/>
  <c r="W175" i="26"/>
  <c r="AO175" i="26"/>
  <c r="AM175" i="26"/>
  <c r="V175" i="26"/>
  <c r="AN177" i="26"/>
  <c r="W177" i="26"/>
  <c r="AK177" i="26"/>
  <c r="AM177" i="26"/>
  <c r="V177" i="26"/>
  <c r="AO177" i="26"/>
  <c r="AN179" i="26"/>
  <c r="W179" i="26"/>
  <c r="AO179" i="26"/>
  <c r="AM179" i="26"/>
  <c r="V179" i="26"/>
  <c r="AN186" i="26"/>
  <c r="W186" i="26"/>
  <c r="AO186" i="26"/>
  <c r="AM186" i="26"/>
  <c r="V186" i="26"/>
  <c r="AK186" i="26"/>
  <c r="AN188" i="26"/>
  <c r="W188" i="26"/>
  <c r="AO188" i="26"/>
  <c r="AM188" i="26"/>
  <c r="V188" i="26"/>
  <c r="AN190" i="26"/>
  <c r="W190" i="26"/>
  <c r="AO190" i="26"/>
  <c r="AM190" i="26"/>
  <c r="V190" i="26"/>
  <c r="AN208" i="26"/>
  <c r="W208" i="26"/>
  <c r="AO208" i="26"/>
  <c r="AM208" i="26"/>
  <c r="V208" i="26"/>
  <c r="AL877" i="26"/>
  <c r="AO877" i="26"/>
  <c r="W877" i="26"/>
  <c r="AN877" i="26"/>
  <c r="AM877" i="26"/>
  <c r="V877" i="26"/>
  <c r="AM3" i="26"/>
  <c r="AM4" i="26"/>
  <c r="AO6" i="26"/>
  <c r="AO12" i="26"/>
  <c r="AM24" i="26"/>
  <c r="AM26" i="26"/>
  <c r="AM28" i="26"/>
  <c r="AM30" i="26"/>
  <c r="AM32" i="26"/>
  <c r="AM34" i="26"/>
  <c r="AM36" i="26"/>
  <c r="AM38" i="26"/>
  <c r="AL3" i="26"/>
  <c r="AL4" i="26"/>
  <c r="AM9" i="26"/>
  <c r="AM10" i="26"/>
  <c r="AM11" i="26"/>
  <c r="V4" i="26"/>
  <c r="V25" i="26"/>
  <c r="V27" i="26"/>
  <c r="V29" i="26"/>
  <c r="V31" i="26"/>
  <c r="V33" i="26"/>
  <c r="V35" i="26"/>
  <c r="V37" i="26"/>
  <c r="V40" i="26"/>
  <c r="AO3" i="26"/>
  <c r="AN3" i="26"/>
  <c r="W3" i="26"/>
  <c r="AK3" i="26"/>
  <c r="AN6" i="26"/>
  <c r="W6" i="26"/>
  <c r="AM6" i="26"/>
  <c r="V6" i="26"/>
  <c r="AN12" i="26"/>
  <c r="W12" i="26"/>
  <c r="AM12" i="26"/>
  <c r="V12" i="26"/>
  <c r="AN24" i="26"/>
  <c r="W24" i="26"/>
  <c r="AO24" i="26"/>
  <c r="AN26" i="26"/>
  <c r="W26" i="26"/>
  <c r="AO26" i="26"/>
  <c r="AN28" i="26"/>
  <c r="W28" i="26"/>
  <c r="AO28" i="26"/>
  <c r="AN30" i="26"/>
  <c r="W30" i="26"/>
  <c r="AO30" i="26"/>
  <c r="AN32" i="26"/>
  <c r="W32" i="26"/>
  <c r="AO32" i="26"/>
  <c r="AN34" i="26"/>
  <c r="W34" i="26"/>
  <c r="AO34" i="26"/>
  <c r="AK36" i="26"/>
  <c r="AN36" i="26"/>
  <c r="W36" i="26"/>
  <c r="AO36" i="26"/>
  <c r="AK38" i="26"/>
  <c r="AN38" i="26"/>
  <c r="W38" i="26"/>
  <c r="AO38" i="26"/>
  <c r="AO39" i="26"/>
  <c r="AN39" i="26"/>
  <c r="W39" i="26"/>
  <c r="W931" i="26"/>
  <c r="V931" i="26"/>
  <c r="AL931" i="26"/>
  <c r="AK931" i="26"/>
  <c r="AO9" i="26"/>
  <c r="AN9" i="26"/>
  <c r="W9" i="26"/>
  <c r="AO11" i="26"/>
  <c r="AN11" i="26"/>
  <c r="W11" i="26"/>
  <c r="AN13" i="26"/>
  <c r="W13" i="26"/>
  <c r="AO13" i="26"/>
  <c r="AN176" i="26"/>
  <c r="W176" i="26"/>
  <c r="AK176" i="26"/>
  <c r="AM176" i="26"/>
  <c r="V176" i="26"/>
  <c r="AO176" i="26"/>
  <c r="AN187" i="26"/>
  <c r="W187" i="26"/>
  <c r="AO187" i="26"/>
  <c r="AM187" i="26"/>
  <c r="V187" i="26"/>
  <c r="AK187" i="26"/>
  <c r="AN207" i="26"/>
  <c r="W207" i="26"/>
  <c r="AM207" i="26"/>
  <c r="V207" i="26"/>
  <c r="AO207" i="26"/>
  <c r="AN17" i="26"/>
  <c r="W17" i="26"/>
  <c r="AO17" i="26"/>
  <c r="AN18" i="26"/>
  <c r="W18" i="26"/>
  <c r="AO18" i="26"/>
  <c r="AK19" i="26"/>
  <c r="AN19" i="26"/>
  <c r="W19" i="26"/>
  <c r="AO19" i="26"/>
  <c r="AK20" i="26"/>
  <c r="AN20" i="26"/>
  <c r="W20" i="26"/>
  <c r="AO20" i="26"/>
  <c r="AK21" i="26"/>
  <c r="AN21" i="26"/>
  <c r="W21" i="26"/>
  <c r="AO21" i="26"/>
  <c r="AN22" i="26"/>
  <c r="AK22" i="26" s="1"/>
  <c r="AL22" i="26" s="1"/>
  <c r="W22" i="26"/>
  <c r="AO22" i="26"/>
  <c r="W23" i="26"/>
  <c r="AK23" i="26"/>
  <c r="AN41" i="26"/>
  <c r="AK41" i="26" s="1"/>
  <c r="AL41" i="26" s="1"/>
  <c r="W41" i="26"/>
  <c r="AO41" i="26"/>
  <c r="AN42" i="26"/>
  <c r="AK42" i="26" s="1"/>
  <c r="AL42" i="26" s="1"/>
  <c r="W42" i="26"/>
  <c r="AO42" i="26"/>
  <c r="AN43" i="26"/>
  <c r="AK43" i="26" s="1"/>
  <c r="AL43" i="26" s="1"/>
  <c r="W43" i="26"/>
  <c r="AO43" i="26"/>
  <c r="AN44" i="26"/>
  <c r="AK44" i="26" s="1"/>
  <c r="AL44" i="26" s="1"/>
  <c r="W44" i="26"/>
  <c r="AO44" i="26"/>
  <c r="AO45" i="26"/>
  <c r="AN45" i="26"/>
  <c r="AK45" i="26" s="1"/>
  <c r="AL45" i="26" s="1"/>
  <c r="W45" i="26"/>
  <c r="AN46" i="26"/>
  <c r="AK46" i="26" s="1"/>
  <c r="AL46" i="26" s="1"/>
  <c r="W46" i="26"/>
  <c r="AO46" i="26"/>
  <c r="AN47" i="26"/>
  <c r="W47" i="26"/>
  <c r="AO47" i="26"/>
  <c r="AN48" i="26"/>
  <c r="AK48" i="26" s="1"/>
  <c r="AL48" i="26" s="1"/>
  <c r="W48" i="26"/>
  <c r="AO48" i="26"/>
  <c r="AN49" i="26"/>
  <c r="AK49" i="26" s="1"/>
  <c r="AL49" i="26" s="1"/>
  <c r="W49" i="26"/>
  <c r="AO49" i="26"/>
  <c r="AN50" i="26"/>
  <c r="W50" i="26"/>
  <c r="AO50" i="26"/>
  <c r="AN51" i="26"/>
  <c r="AK51" i="26" s="1"/>
  <c r="AL51" i="26" s="1"/>
  <c r="W51" i="26"/>
  <c r="AO51" i="26"/>
  <c r="AN52" i="26"/>
  <c r="W52" i="26"/>
  <c r="AO52" i="26"/>
  <c r="AN53" i="26"/>
  <c r="AK53" i="26" s="1"/>
  <c r="AL53" i="26" s="1"/>
  <c r="W53" i="26"/>
  <c r="AO53" i="26"/>
  <c r="AN54" i="26"/>
  <c r="W54" i="26"/>
  <c r="AO54" i="26"/>
  <c r="AK55" i="26"/>
  <c r="AN55" i="26"/>
  <c r="W55" i="26"/>
  <c r="AO55" i="26"/>
  <c r="AO56" i="26"/>
  <c r="AN56" i="26"/>
  <c r="W56" i="26"/>
  <c r="AK56" i="26"/>
  <c r="AK57" i="26"/>
  <c r="AN57" i="26"/>
  <c r="W57" i="26"/>
  <c r="AO57" i="26"/>
  <c r="AN58" i="26"/>
  <c r="AK58" i="26" s="1"/>
  <c r="AL58" i="26" s="1"/>
  <c r="W58" i="26"/>
  <c r="AO58" i="26"/>
  <c r="AN59" i="26"/>
  <c r="AK59" i="26" s="1"/>
  <c r="AL59" i="26" s="1"/>
  <c r="W59" i="26"/>
  <c r="AO59" i="26"/>
  <c r="AN60" i="26"/>
  <c r="AK60" i="26" s="1"/>
  <c r="AL60" i="26" s="1"/>
  <c r="W60" i="26"/>
  <c r="AO60" i="26"/>
  <c r="AN61" i="26"/>
  <c r="AK61" i="26" s="1"/>
  <c r="AL61" i="26" s="1"/>
  <c r="W61" i="26"/>
  <c r="AO61" i="26"/>
  <c r="AO62" i="26"/>
  <c r="AN62" i="26"/>
  <c r="AK62" i="26" s="1"/>
  <c r="AL62" i="26" s="1"/>
  <c r="W62" i="26"/>
  <c r="AN63" i="26"/>
  <c r="AK63" i="26" s="1"/>
  <c r="AL63" i="26" s="1"/>
  <c r="W63" i="26"/>
  <c r="AO63" i="26"/>
  <c r="AN64" i="26"/>
  <c r="AK64" i="26" s="1"/>
  <c r="AL64" i="26" s="1"/>
  <c r="W64" i="26"/>
  <c r="AO64" i="26"/>
  <c r="AN65" i="26"/>
  <c r="AK65" i="26" s="1"/>
  <c r="AL65" i="26" s="1"/>
  <c r="W65" i="26"/>
  <c r="AO65" i="26"/>
  <c r="AN66" i="26"/>
  <c r="AK66" i="26" s="1"/>
  <c r="AL66" i="26" s="1"/>
  <c r="W66" i="26"/>
  <c r="AO66" i="26"/>
  <c r="AN67" i="26"/>
  <c r="AK67" i="26" s="1"/>
  <c r="AL67" i="26" s="1"/>
  <c r="W67" i="26"/>
  <c r="AO67" i="26"/>
  <c r="AN68" i="26"/>
  <c r="W68" i="26"/>
  <c r="AO68" i="26"/>
  <c r="AO69" i="26"/>
  <c r="AN69" i="26"/>
  <c r="W69" i="26"/>
  <c r="AO70" i="26"/>
  <c r="AN70" i="26"/>
  <c r="W70" i="26"/>
  <c r="AN192" i="26"/>
  <c r="W192" i="26"/>
  <c r="AO192" i="26"/>
  <c r="AM192" i="26"/>
  <c r="V192" i="26"/>
  <c r="AN918" i="26"/>
  <c r="V918" i="26"/>
  <c r="AM918" i="26"/>
  <c r="W918" i="26"/>
  <c r="AL918" i="26"/>
  <c r="AO918" i="26"/>
  <c r="AM25" i="26"/>
  <c r="AM27" i="26"/>
  <c r="AM29" i="26"/>
  <c r="AK29" i="26" s="1"/>
  <c r="AL29" i="26" s="1"/>
  <c r="AM31" i="26"/>
  <c r="AM33" i="26"/>
  <c r="AM35" i="26"/>
  <c r="AM37" i="26"/>
  <c r="AM39" i="26"/>
  <c r="AM13" i="26"/>
  <c r="AL36" i="26"/>
  <c r="AL37" i="26"/>
  <c r="AL38" i="26"/>
  <c r="AL40" i="26"/>
  <c r="AN256" i="26"/>
  <c r="W256" i="26"/>
  <c r="AN260" i="26"/>
  <c r="W260" i="26"/>
  <c r="AN264" i="26"/>
  <c r="W264" i="26"/>
  <c r="AN268" i="26"/>
  <c r="W268" i="26"/>
  <c r="AO459" i="26"/>
  <c r="AN459" i="26"/>
  <c r="W459" i="26"/>
  <c r="AM459" i="26"/>
  <c r="AO549" i="26"/>
  <c r="AN549" i="26"/>
  <c r="W549" i="26"/>
  <c r="AM549" i="26"/>
  <c r="AO553" i="26"/>
  <c r="AN553" i="26"/>
  <c r="W553" i="26"/>
  <c r="AM553" i="26"/>
  <c r="AO637" i="26"/>
  <c r="AN637" i="26"/>
  <c r="W637" i="26"/>
  <c r="AM637" i="26"/>
  <c r="AO641" i="26"/>
  <c r="AN641" i="26"/>
  <c r="W641" i="26"/>
  <c r="AM641" i="26"/>
  <c r="AO645" i="26"/>
  <c r="AN645" i="26"/>
  <c r="W645" i="26"/>
  <c r="AM645" i="26"/>
  <c r="AO649" i="26"/>
  <c r="AN649" i="26"/>
  <c r="W649" i="26"/>
  <c r="AM649" i="26"/>
  <c r="AO901" i="26"/>
  <c r="W901" i="26"/>
  <c r="AN901" i="26"/>
  <c r="V901" i="26"/>
  <c r="AM901" i="26"/>
  <c r="AO1086" i="26"/>
  <c r="W1086" i="26"/>
  <c r="AN1086" i="26"/>
  <c r="V1086" i="26"/>
  <c r="AM1086" i="26"/>
  <c r="AL1086" i="26"/>
  <c r="AO1130" i="26"/>
  <c r="AN1130" i="26"/>
  <c r="W1130" i="26"/>
  <c r="V1130" i="26"/>
  <c r="AM1130" i="26"/>
  <c r="AN250" i="26"/>
  <c r="AK250" i="26" s="1"/>
  <c r="AL250" i="26" s="1"/>
  <c r="W250" i="26"/>
  <c r="AN252" i="26"/>
  <c r="W252" i="26"/>
  <c r="AN257" i="26"/>
  <c r="W257" i="26"/>
  <c r="AN259" i="26"/>
  <c r="W259" i="26"/>
  <c r="AN261" i="26"/>
  <c r="W261" i="26"/>
  <c r="AN263" i="26"/>
  <c r="W263" i="26"/>
  <c r="AN265" i="26"/>
  <c r="W265" i="26"/>
  <c r="AN267" i="26"/>
  <c r="W267" i="26"/>
  <c r="AN269" i="26"/>
  <c r="W269" i="26"/>
  <c r="AO454" i="26"/>
  <c r="AN454" i="26"/>
  <c r="W454" i="26"/>
  <c r="AM454" i="26"/>
  <c r="AO456" i="26"/>
  <c r="AN456" i="26"/>
  <c r="W456" i="26"/>
  <c r="AM456" i="26"/>
  <c r="AO458" i="26"/>
  <c r="AN458" i="26"/>
  <c r="W458" i="26"/>
  <c r="AM458" i="26"/>
  <c r="AO460" i="26"/>
  <c r="AN460" i="26"/>
  <c r="W460" i="26"/>
  <c r="AM460" i="26"/>
  <c r="AO462" i="26"/>
  <c r="AN462" i="26"/>
  <c r="W462" i="26"/>
  <c r="AM462" i="26"/>
  <c r="AK464" i="26"/>
  <c r="W464" i="26"/>
  <c r="AL464" i="26"/>
  <c r="AO548" i="26"/>
  <c r="AN548" i="26"/>
  <c r="W548" i="26"/>
  <c r="AM548" i="26"/>
  <c r="AO550" i="26"/>
  <c r="AN550" i="26"/>
  <c r="W550" i="26"/>
  <c r="AM550" i="26"/>
  <c r="AO552" i="26"/>
  <c r="AN552" i="26"/>
  <c r="W552" i="26"/>
  <c r="AM552" i="26"/>
  <c r="AO554" i="26"/>
  <c r="AN554" i="26"/>
  <c r="W554" i="26"/>
  <c r="AM554" i="26"/>
  <c r="AK556" i="26"/>
  <c r="W556" i="26"/>
  <c r="AL556" i="26"/>
  <c r="AO559" i="26"/>
  <c r="AN559" i="26"/>
  <c r="W559" i="26"/>
  <c r="AM559" i="26"/>
  <c r="AO638" i="26"/>
  <c r="AN638" i="26"/>
  <c r="W638" i="26"/>
  <c r="AM638" i="26"/>
  <c r="AO640" i="26"/>
  <c r="AN640" i="26"/>
  <c r="W640" i="26"/>
  <c r="AM640" i="26"/>
  <c r="AO642" i="26"/>
  <c r="AN642" i="26"/>
  <c r="W642" i="26"/>
  <c r="AM642" i="26"/>
  <c r="AO644" i="26"/>
  <c r="AN644" i="26"/>
  <c r="W644" i="26"/>
  <c r="AM644" i="26"/>
  <c r="AO646" i="26"/>
  <c r="AN646" i="26"/>
  <c r="W646" i="26"/>
  <c r="AM646" i="26"/>
  <c r="AO648" i="26"/>
  <c r="AN648" i="26"/>
  <c r="W648" i="26"/>
  <c r="AM648" i="26"/>
  <c r="AO650" i="26"/>
  <c r="AN650" i="26"/>
  <c r="W650" i="26"/>
  <c r="AM650" i="26"/>
  <c r="AO936" i="26"/>
  <c r="W936" i="26"/>
  <c r="AN936" i="26"/>
  <c r="V936" i="26"/>
  <c r="AM936" i="26"/>
  <c r="AL936" i="26"/>
  <c r="AL1077" i="26"/>
  <c r="AM1077" i="26"/>
  <c r="W1077" i="26"/>
  <c r="AN1077" i="26"/>
  <c r="V1077" i="26"/>
  <c r="AO1134" i="26"/>
  <c r="AN1134" i="26"/>
  <c r="W1134" i="26"/>
  <c r="V1134" i="26"/>
  <c r="AM1134" i="26"/>
  <c r="AL117" i="26"/>
  <c r="AL120" i="26"/>
  <c r="AL122" i="26"/>
  <c r="AL127" i="26"/>
  <c r="AL129" i="26"/>
  <c r="AL131" i="26"/>
  <c r="AL137" i="26"/>
  <c r="AL139" i="26"/>
  <c r="AL141" i="26"/>
  <c r="AL146" i="26"/>
  <c r="AL148" i="26"/>
  <c r="AL149" i="26"/>
  <c r="AL151" i="26"/>
  <c r="AL156" i="26"/>
  <c r="AL159" i="26"/>
  <c r="AL161" i="26"/>
  <c r="AM170" i="26"/>
  <c r="AM251" i="26"/>
  <c r="AM258" i="26"/>
  <c r="AM262" i="26"/>
  <c r="AM266" i="26"/>
  <c r="AM268" i="26"/>
  <c r="AL5" i="26"/>
  <c r="AK5" i="26"/>
  <c r="AO15" i="26"/>
  <c r="W71" i="26"/>
  <c r="AN71" i="26"/>
  <c r="W72" i="26"/>
  <c r="AN72" i="26"/>
  <c r="W73" i="26"/>
  <c r="AN73" i="26"/>
  <c r="AK73" i="26" s="1"/>
  <c r="AL73" i="26" s="1"/>
  <c r="W74" i="26"/>
  <c r="AN74" i="26"/>
  <c r="W77" i="26"/>
  <c r="AN77" i="26"/>
  <c r="AK77" i="26" s="1"/>
  <c r="AL77" i="26" s="1"/>
  <c r="W78" i="26"/>
  <c r="AN78" i="26"/>
  <c r="AK78" i="26" s="1"/>
  <c r="AL78" i="26" s="1"/>
  <c r="W83" i="26"/>
  <c r="AN83" i="26"/>
  <c r="AK83" i="26" s="1"/>
  <c r="AL83" i="26" s="1"/>
  <c r="W84" i="26"/>
  <c r="AN84" i="26"/>
  <c r="AK84" i="26" s="1"/>
  <c r="AL84" i="26" s="1"/>
  <c r="W91" i="26"/>
  <c r="AN91" i="26"/>
  <c r="AK91" i="26" s="1"/>
  <c r="AL91" i="26" s="1"/>
  <c r="W92" i="26"/>
  <c r="AN92" i="26"/>
  <c r="AK92" i="26" s="1"/>
  <c r="AL92" i="26" s="1"/>
  <c r="W99" i="26"/>
  <c r="AN99" i="26"/>
  <c r="AK99" i="26" s="1"/>
  <c r="AL99" i="26" s="1"/>
  <c r="W100" i="26"/>
  <c r="AN100" i="26"/>
  <c r="AK100" i="26" s="1"/>
  <c r="AL100" i="26" s="1"/>
  <c r="W108" i="26"/>
  <c r="AN108" i="26"/>
  <c r="AK108" i="26" s="1"/>
  <c r="AL108" i="26" s="1"/>
  <c r="W109" i="26"/>
  <c r="AN109" i="26"/>
  <c r="AK109" i="26" s="1"/>
  <c r="AL109" i="26" s="1"/>
  <c r="W115" i="26"/>
  <c r="AN115" i="26"/>
  <c r="AK115" i="26" s="1"/>
  <c r="AL115" i="26" s="1"/>
  <c r="W117" i="26"/>
  <c r="AN117" i="26"/>
  <c r="W118" i="26"/>
  <c r="AN118" i="26"/>
  <c r="W119" i="26"/>
  <c r="AN119" i="26"/>
  <c r="W120" i="26"/>
  <c r="AN120" i="26"/>
  <c r="W121" i="26"/>
  <c r="AN121" i="26"/>
  <c r="W122" i="26"/>
  <c r="AN122" i="26"/>
  <c r="W123" i="26"/>
  <c r="AN123" i="26"/>
  <c r="W124" i="26"/>
  <c r="AN124" i="26"/>
  <c r="W125" i="26"/>
  <c r="AN125" i="26"/>
  <c r="W126" i="26"/>
  <c r="AN126" i="26"/>
  <c r="W127" i="26"/>
  <c r="AN127" i="26"/>
  <c r="W128" i="26"/>
  <c r="AN128" i="26"/>
  <c r="W129" i="26"/>
  <c r="AN129" i="26"/>
  <c r="W130" i="26"/>
  <c r="AN130" i="26"/>
  <c r="W131" i="26"/>
  <c r="AN131" i="26"/>
  <c r="W132" i="26"/>
  <c r="AN132" i="26"/>
  <c r="W133" i="26"/>
  <c r="AN133" i="26"/>
  <c r="W134" i="26"/>
  <c r="AN134" i="26"/>
  <c r="W135" i="26"/>
  <c r="AN135" i="26"/>
  <c r="W136" i="26"/>
  <c r="AN136" i="26"/>
  <c r="W137" i="26"/>
  <c r="AN137" i="26"/>
  <c r="W138" i="26"/>
  <c r="AN138" i="26"/>
  <c r="W139" i="26"/>
  <c r="AN139" i="26"/>
  <c r="W140" i="26"/>
  <c r="AN140" i="26"/>
  <c r="W141" i="26"/>
  <c r="AN141" i="26"/>
  <c r="W142" i="26"/>
  <c r="AN142" i="26"/>
  <c r="W143" i="26"/>
  <c r="AN143" i="26"/>
  <c r="W144" i="26"/>
  <c r="AN144" i="26"/>
  <c r="W145" i="26"/>
  <c r="AN145" i="26"/>
  <c r="W146" i="26"/>
  <c r="AN146" i="26"/>
  <c r="W147" i="26"/>
  <c r="AN147" i="26"/>
  <c r="W148" i="26"/>
  <c r="AN148" i="26"/>
  <c r="W149" i="26"/>
  <c r="AN149" i="26"/>
  <c r="W150" i="26"/>
  <c r="AN150" i="26"/>
  <c r="W151" i="26"/>
  <c r="AN151" i="26"/>
  <c r="W152" i="26"/>
  <c r="AN152" i="26"/>
  <c r="W153" i="26"/>
  <c r="AN153" i="26"/>
  <c r="W154" i="26"/>
  <c r="AN154" i="26"/>
  <c r="W155" i="26"/>
  <c r="AN155" i="26"/>
  <c r="W156" i="26"/>
  <c r="AN156" i="26"/>
  <c r="W157" i="26"/>
  <c r="AN157" i="26"/>
  <c r="W158" i="26"/>
  <c r="AN158" i="26"/>
  <c r="W159" i="26"/>
  <c r="AN159" i="26"/>
  <c r="W160" i="26"/>
  <c r="AN160" i="26"/>
  <c r="W161" i="26"/>
  <c r="AN161" i="26"/>
  <c r="W162" i="26"/>
  <c r="AN162" i="26"/>
  <c r="W163" i="26"/>
  <c r="AN163" i="26"/>
  <c r="W164" i="26"/>
  <c r="AN164" i="26"/>
  <c r="W165" i="26"/>
  <c r="AN165" i="26"/>
  <c r="W166" i="26"/>
  <c r="AO166" i="26"/>
  <c r="AL167" i="26"/>
  <c r="AM168" i="26"/>
  <c r="W170" i="26"/>
  <c r="AO170" i="26"/>
  <c r="AL171" i="26"/>
  <c r="AL172" i="26"/>
  <c r="AL173" i="26"/>
  <c r="AM174" i="26"/>
  <c r="W181" i="26"/>
  <c r="AN181" i="26"/>
  <c r="W182" i="26"/>
  <c r="AO182" i="26"/>
  <c r="AL183" i="26"/>
  <c r="AM185" i="26"/>
  <c r="W225" i="26"/>
  <c r="AN225" i="26"/>
  <c r="AK225" i="26" s="1"/>
  <c r="AL225" i="26" s="1"/>
  <c r="W240" i="26"/>
  <c r="AN240" i="26"/>
  <c r="AK240" i="26" s="1"/>
  <c r="AL240" i="26" s="1"/>
  <c r="W241" i="26"/>
  <c r="AN241" i="26"/>
  <c r="AK241" i="26" s="1"/>
  <c r="AL241" i="26" s="1"/>
  <c r="AM250" i="26"/>
  <c r="AM252" i="26"/>
  <c r="AM257" i="26"/>
  <c r="AM259" i="26"/>
  <c r="AM261" i="26"/>
  <c r="AM263" i="26"/>
  <c r="AM265" i="26"/>
  <c r="AM267" i="26"/>
  <c r="AM269" i="26"/>
  <c r="AN251" i="26"/>
  <c r="AK251" i="26" s="1"/>
  <c r="AL251" i="26" s="1"/>
  <c r="W251" i="26"/>
  <c r="AN258" i="26"/>
  <c r="W258" i="26"/>
  <c r="AN262" i="26"/>
  <c r="W262" i="26"/>
  <c r="AN266" i="26"/>
  <c r="W266" i="26"/>
  <c r="AO455" i="26"/>
  <c r="AN455" i="26"/>
  <c r="W455" i="26"/>
  <c r="AM455" i="26"/>
  <c r="AO457" i="26"/>
  <c r="AN457" i="26"/>
  <c r="W457" i="26"/>
  <c r="AM457" i="26"/>
  <c r="AO461" i="26"/>
  <c r="AN461" i="26"/>
  <c r="W461" i="26"/>
  <c r="AM461" i="26"/>
  <c r="AO463" i="26"/>
  <c r="AN463" i="26"/>
  <c r="W463" i="26"/>
  <c r="AM463" i="26"/>
  <c r="AO551" i="26"/>
  <c r="AN551" i="26"/>
  <c r="W551" i="26"/>
  <c r="AM551" i="26"/>
  <c r="AO555" i="26"/>
  <c r="AN555" i="26"/>
  <c r="W555" i="26"/>
  <c r="AM555" i="26"/>
  <c r="AO558" i="26"/>
  <c r="AN558" i="26"/>
  <c r="W558" i="26"/>
  <c r="AM558" i="26"/>
  <c r="AO639" i="26"/>
  <c r="AN639" i="26"/>
  <c r="W639" i="26"/>
  <c r="AM639" i="26"/>
  <c r="AO643" i="26"/>
  <c r="AN643" i="26"/>
  <c r="W643" i="26"/>
  <c r="AM643" i="26"/>
  <c r="AO647" i="26"/>
  <c r="AN647" i="26"/>
  <c r="W647" i="26"/>
  <c r="AM647" i="26"/>
  <c r="AK651" i="26"/>
  <c r="W651" i="26"/>
  <c r="AL651" i="26"/>
  <c r="AN874" i="26"/>
  <c r="V874" i="26"/>
  <c r="AM874" i="26"/>
  <c r="W874" i="26"/>
  <c r="AO1075" i="26"/>
  <c r="W1075" i="26"/>
  <c r="AN1075" i="26"/>
  <c r="AK1075" i="26" s="1"/>
  <c r="AL1075" i="26" s="1"/>
  <c r="AM1075" i="26"/>
  <c r="AO880" i="26"/>
  <c r="W880" i="26"/>
  <c r="AN880" i="26"/>
  <c r="V880" i="26"/>
  <c r="AM880" i="26"/>
  <c r="AL908" i="26"/>
  <c r="AO908" i="26"/>
  <c r="W908" i="26"/>
  <c r="AM908" i="26"/>
  <c r="V908" i="26"/>
  <c r="AL937" i="26"/>
  <c r="AO937" i="26"/>
  <c r="W937" i="26"/>
  <c r="AN937" i="26"/>
  <c r="AM937" i="26"/>
  <c r="AN1104" i="26"/>
  <c r="W1104" i="26"/>
  <c r="AM1104" i="26"/>
  <c r="V1104" i="26"/>
  <c r="AO1104" i="26"/>
  <c r="AO1132" i="26"/>
  <c r="AK1132" i="26"/>
  <c r="AN1132" i="26"/>
  <c r="W1132" i="26"/>
  <c r="AL1132" i="26"/>
  <c r="V1132" i="26"/>
  <c r="AM1132" i="26"/>
  <c r="AL118" i="26"/>
  <c r="AL119" i="26"/>
  <c r="AL121" i="26"/>
  <c r="AL126" i="26"/>
  <c r="AL128" i="26"/>
  <c r="AL130" i="26"/>
  <c r="AL136" i="26"/>
  <c r="AL138" i="26"/>
  <c r="AL140" i="26"/>
  <c r="AL147" i="26"/>
  <c r="AL150" i="26"/>
  <c r="AL157" i="26"/>
  <c r="AL158" i="26"/>
  <c r="AL160" i="26"/>
  <c r="AM166" i="26"/>
  <c r="AM182" i="26"/>
  <c r="AM256" i="26"/>
  <c r="AM260" i="26"/>
  <c r="AM264" i="26"/>
  <c r="AK264" i="26" s="1"/>
  <c r="AL264" i="26" s="1"/>
  <c r="AK117" i="26"/>
  <c r="AK118" i="26"/>
  <c r="AK119" i="26"/>
  <c r="AK120" i="26"/>
  <c r="AK121" i="26"/>
  <c r="AK122" i="26"/>
  <c r="AK126" i="26"/>
  <c r="AK127" i="26"/>
  <c r="AK128" i="26"/>
  <c r="AK129" i="26"/>
  <c r="AK130" i="26"/>
  <c r="AK131" i="26"/>
  <c r="AK136" i="26"/>
  <c r="AK137" i="26"/>
  <c r="AK138" i="26"/>
  <c r="AK139" i="26"/>
  <c r="AK140" i="26"/>
  <c r="AK141" i="26"/>
  <c r="AK146" i="26"/>
  <c r="AK147" i="26"/>
  <c r="AK148" i="26"/>
  <c r="AK149" i="26"/>
  <c r="AK150" i="26"/>
  <c r="AK151" i="26"/>
  <c r="AK156" i="26"/>
  <c r="AK157" i="26"/>
  <c r="AK158" i="26"/>
  <c r="AK159" i="26"/>
  <c r="AK160" i="26"/>
  <c r="AK161" i="26"/>
  <c r="V168" i="26"/>
  <c r="V172" i="26"/>
  <c r="V173" i="26"/>
  <c r="V174" i="26"/>
  <c r="V184" i="26"/>
  <c r="V185" i="26"/>
  <c r="V454" i="26"/>
  <c r="V456" i="26"/>
  <c r="V458" i="26"/>
  <c r="V460" i="26"/>
  <c r="V462" i="26"/>
  <c r="V464" i="26"/>
  <c r="V548" i="26"/>
  <c r="V550" i="26"/>
  <c r="V552" i="26"/>
  <c r="V554" i="26"/>
  <c r="V556" i="26"/>
  <c r="V559" i="26"/>
  <c r="V638" i="26"/>
  <c r="V640" i="26"/>
  <c r="V642" i="26"/>
  <c r="V644" i="26"/>
  <c r="V646" i="26"/>
  <c r="V648" i="26"/>
  <c r="V650" i="26"/>
  <c r="AO874" i="26"/>
  <c r="AO355" i="26"/>
  <c r="AN355" i="26"/>
  <c r="AK355" i="26" s="1"/>
  <c r="AL355" i="26" s="1"/>
  <c r="W355" i="26"/>
  <c r="AO356" i="26"/>
  <c r="AN356" i="26"/>
  <c r="AK356" i="26" s="1"/>
  <c r="AL356" i="26" s="1"/>
  <c r="W356" i="26"/>
  <c r="AO357" i="26"/>
  <c r="AN357" i="26"/>
  <c r="AK357" i="26" s="1"/>
  <c r="AL357" i="26" s="1"/>
  <c r="W357" i="26"/>
  <c r="AO358" i="26"/>
  <c r="AN358" i="26"/>
  <c r="AK358" i="26" s="1"/>
  <c r="AL358" i="26" s="1"/>
  <c r="W358" i="26"/>
  <c r="AO359" i="26"/>
  <c r="AN359" i="26"/>
  <c r="AK359" i="26" s="1"/>
  <c r="AL359" i="26" s="1"/>
  <c r="W359" i="26"/>
  <c r="AO360" i="26"/>
  <c r="AN360" i="26"/>
  <c r="AK360" i="26" s="1"/>
  <c r="AL360" i="26" s="1"/>
  <c r="W360" i="26"/>
  <c r="AO361" i="26"/>
  <c r="AN361" i="26"/>
  <c r="AK361" i="26" s="1"/>
  <c r="AL361" i="26" s="1"/>
  <c r="W361" i="26"/>
  <c r="AO362" i="26"/>
  <c r="AN362" i="26"/>
  <c r="AK362" i="26" s="1"/>
  <c r="AL362" i="26" s="1"/>
  <c r="W362" i="26"/>
  <c r="AO363" i="26"/>
  <c r="AN363" i="26"/>
  <c r="AK363" i="26" s="1"/>
  <c r="AL363" i="26" s="1"/>
  <c r="W363" i="26"/>
  <c r="AO364" i="26"/>
  <c r="AN364" i="26"/>
  <c r="AK364" i="26" s="1"/>
  <c r="AL364" i="26" s="1"/>
  <c r="W364" i="26"/>
  <c r="AO365" i="26"/>
  <c r="AN365" i="26"/>
  <c r="AK365" i="26" s="1"/>
  <c r="AL365" i="26" s="1"/>
  <c r="W365" i="26"/>
  <c r="AO366" i="26"/>
  <c r="AN366" i="26"/>
  <c r="AK366" i="26" s="1"/>
  <c r="AL366" i="26" s="1"/>
  <c r="W366" i="26"/>
  <c r="AO367" i="26"/>
  <c r="AN367" i="26"/>
  <c r="AK367" i="26" s="1"/>
  <c r="AL367" i="26" s="1"/>
  <c r="W367" i="26"/>
  <c r="AO368" i="26"/>
  <c r="AN368" i="26"/>
  <c r="AK368" i="26" s="1"/>
  <c r="AL368" i="26" s="1"/>
  <c r="W368" i="26"/>
  <c r="AO369" i="26"/>
  <c r="AN369" i="26"/>
  <c r="AK369" i="26" s="1"/>
  <c r="AL369" i="26" s="1"/>
  <c r="W369" i="26"/>
  <c r="AO370" i="26"/>
  <c r="AN370" i="26"/>
  <c r="AK370" i="26" s="1"/>
  <c r="AL370" i="26" s="1"/>
  <c r="W370" i="26"/>
  <c r="AO450" i="26"/>
  <c r="AN450" i="26"/>
  <c r="AK450" i="26" s="1"/>
  <c r="AL450" i="26" s="1"/>
  <c r="W450" i="26"/>
  <c r="AO451" i="26"/>
  <c r="AN451" i="26"/>
  <c r="AK451" i="26" s="1"/>
  <c r="AL451" i="26" s="1"/>
  <c r="W451" i="26"/>
  <c r="AO452" i="26"/>
  <c r="AN452" i="26"/>
  <c r="AK452" i="26" s="1"/>
  <c r="AL452" i="26" s="1"/>
  <c r="W452" i="26"/>
  <c r="AK453" i="26"/>
  <c r="W453" i="26"/>
  <c r="AO465" i="26"/>
  <c r="AN465" i="26"/>
  <c r="AK465" i="26" s="1"/>
  <c r="AL465" i="26" s="1"/>
  <c r="W465" i="26"/>
  <c r="AO543" i="26"/>
  <c r="AN543" i="26"/>
  <c r="AK543" i="26" s="1"/>
  <c r="AL543" i="26" s="1"/>
  <c r="W543" i="26"/>
  <c r="AO544" i="26"/>
  <c r="AN544" i="26"/>
  <c r="AK544" i="26" s="1"/>
  <c r="AL544" i="26" s="1"/>
  <c r="W544" i="26"/>
  <c r="AO545" i="26"/>
  <c r="AN545" i="26"/>
  <c r="AK545" i="26" s="1"/>
  <c r="AL545" i="26" s="1"/>
  <c r="W545" i="26"/>
  <c r="AO546" i="26"/>
  <c r="AN546" i="26"/>
  <c r="AK546" i="26" s="1"/>
  <c r="AL546" i="26" s="1"/>
  <c r="W546" i="26"/>
  <c r="AK547" i="26"/>
  <c r="W547" i="26"/>
  <c r="AK557" i="26"/>
  <c r="W557" i="26"/>
  <c r="AO652" i="26"/>
  <c r="AN652" i="26"/>
  <c r="AK652" i="26" s="1"/>
  <c r="AL652" i="26" s="1"/>
  <c r="W652" i="26"/>
  <c r="AO653" i="26"/>
  <c r="AN653" i="26"/>
  <c r="AK653" i="26" s="1"/>
  <c r="AL653" i="26" s="1"/>
  <c r="W653" i="26"/>
  <c r="AO654" i="26"/>
  <c r="AN654" i="26"/>
  <c r="AK654" i="26" s="1"/>
  <c r="AL654" i="26" s="1"/>
  <c r="W654" i="26"/>
  <c r="AL871" i="26"/>
  <c r="AO871" i="26"/>
  <c r="W871" i="26"/>
  <c r="AN875" i="26"/>
  <c r="V875" i="26"/>
  <c r="AM875" i="26"/>
  <c r="AL893" i="26"/>
  <c r="AO893" i="26"/>
  <c r="W893" i="26"/>
  <c r="AO907" i="26"/>
  <c r="W907" i="26"/>
  <c r="AN907" i="26"/>
  <c r="V907" i="26"/>
  <c r="AN919" i="26"/>
  <c r="V919" i="26"/>
  <c r="AM919" i="26"/>
  <c r="AL921" i="26"/>
  <c r="AO921" i="26"/>
  <c r="W921" i="26"/>
  <c r="AL933" i="26"/>
  <c r="AO933" i="26"/>
  <c r="W933" i="26"/>
  <c r="AL941" i="26"/>
  <c r="AO941" i="26"/>
  <c r="W941" i="26"/>
  <c r="AO875" i="26"/>
  <c r="AO919" i="26"/>
  <c r="W876" i="26"/>
  <c r="V876" i="26"/>
  <c r="AO885" i="26"/>
  <c r="AN885" i="26"/>
  <c r="W885" i="26"/>
  <c r="AL886" i="26"/>
  <c r="AO886" i="26"/>
  <c r="W886" i="26"/>
  <c r="AO892" i="26"/>
  <c r="W892" i="26"/>
  <c r="AN892" i="26"/>
  <c r="V892" i="26"/>
  <c r="AO902" i="26"/>
  <c r="W902" i="26"/>
  <c r="AN902" i="26"/>
  <c r="V902" i="26"/>
  <c r="AO903" i="26"/>
  <c r="W903" i="26"/>
  <c r="AN903" i="26"/>
  <c r="V903" i="26"/>
  <c r="AL904" i="26"/>
  <c r="AO904" i="26"/>
  <c r="W904" i="26"/>
  <c r="AO920" i="26"/>
  <c r="W920" i="26"/>
  <c r="AN920" i="26"/>
  <c r="V920" i="26"/>
  <c r="W926" i="26"/>
  <c r="V926" i="26"/>
  <c r="AO932" i="26"/>
  <c r="W932" i="26"/>
  <c r="AN932" i="26"/>
  <c r="V932" i="26"/>
  <c r="AO940" i="26"/>
  <c r="W940" i="26"/>
  <c r="AN940" i="26"/>
  <c r="V940" i="26"/>
  <c r="AN1085" i="26"/>
  <c r="W1085" i="26"/>
  <c r="AM1085" i="26"/>
  <c r="V1085" i="26"/>
  <c r="AO1085" i="26"/>
  <c r="AO1105" i="26"/>
  <c r="W1105" i="26"/>
  <c r="AN1105" i="26"/>
  <c r="V1105" i="26"/>
  <c r="AM1105" i="26"/>
  <c r="AO1131" i="26"/>
  <c r="AN1131" i="26"/>
  <c r="AK1131" i="26" s="1"/>
  <c r="AL1131" i="26" s="1"/>
  <c r="W1131" i="26"/>
  <c r="V1131" i="26"/>
  <c r="AO1133" i="26"/>
  <c r="AN1133" i="26"/>
  <c r="AK1133" i="26" s="1"/>
  <c r="AL1133" i="26" s="1"/>
  <c r="W1133" i="26"/>
  <c r="V1133" i="26"/>
  <c r="AL1135" i="26"/>
  <c r="AO1135" i="26"/>
  <c r="W1135" i="26"/>
  <c r="AM1135" i="26"/>
  <c r="V1135" i="26"/>
  <c r="V355" i="26"/>
  <c r="V356" i="26"/>
  <c r="V357" i="26"/>
  <c r="V358" i="26"/>
  <c r="V359" i="26"/>
  <c r="V360" i="26"/>
  <c r="V361" i="26"/>
  <c r="V362" i="26"/>
  <c r="V363" i="26"/>
  <c r="V364" i="26"/>
  <c r="V365" i="26"/>
  <c r="V366" i="26"/>
  <c r="V367" i="26"/>
  <c r="V368" i="26"/>
  <c r="V369" i="26"/>
  <c r="V370" i="26"/>
  <c r="V450" i="26"/>
  <c r="V451" i="26"/>
  <c r="V452" i="26"/>
  <c r="V453" i="26"/>
  <c r="V465" i="26"/>
  <c r="V543" i="26"/>
  <c r="V544" i="26"/>
  <c r="V545" i="26"/>
  <c r="V546" i="26"/>
  <c r="V547" i="26"/>
  <c r="V557" i="26"/>
  <c r="V652" i="26"/>
  <c r="V653" i="26"/>
  <c r="V654" i="26"/>
  <c r="V871" i="26"/>
  <c r="V893" i="26"/>
  <c r="AL907" i="26"/>
  <c r="V921" i="26"/>
  <c r="V933" i="26"/>
  <c r="V941" i="26"/>
  <c r="AO1074" i="26"/>
  <c r="AK1074" i="26"/>
  <c r="AO1076" i="26"/>
  <c r="AN1098" i="26"/>
  <c r="W1098" i="26"/>
  <c r="AM1098" i="26"/>
  <c r="V1098" i="26"/>
  <c r="AN1099" i="26"/>
  <c r="W1099" i="26"/>
  <c r="AM1099" i="26"/>
  <c r="V1099" i="26"/>
  <c r="AN1100" i="26"/>
  <c r="AK1100" i="26" s="1"/>
  <c r="AL1100" i="26" s="1"/>
  <c r="W1100" i="26"/>
  <c r="AM1100" i="26"/>
  <c r="V1100" i="26"/>
  <c r="AN1101" i="26"/>
  <c r="AK1101" i="26" s="1"/>
  <c r="AL1101" i="26" s="1"/>
  <c r="W1101" i="26"/>
  <c r="AM1101" i="26"/>
  <c r="V1101" i="26"/>
  <c r="AN1102" i="26"/>
  <c r="W1102" i="26"/>
  <c r="AM1102" i="26"/>
  <c r="V1102" i="26"/>
  <c r="W1103" i="26"/>
  <c r="V1103" i="26"/>
  <c r="AN1124" i="26"/>
  <c r="W1124" i="26"/>
  <c r="AM1124" i="26"/>
  <c r="V1124" i="26"/>
  <c r="AN1125" i="26"/>
  <c r="W1125" i="26"/>
  <c r="AM1125" i="26"/>
  <c r="V1125" i="26"/>
  <c r="AN1126" i="26"/>
  <c r="W1126" i="26"/>
  <c r="AM1126" i="26"/>
  <c r="V1126" i="26"/>
  <c r="AN1127" i="26"/>
  <c r="W1127" i="26"/>
  <c r="AM1127" i="26"/>
  <c r="V1127" i="26"/>
  <c r="AN1128" i="26"/>
  <c r="W1128" i="26"/>
  <c r="AM1128" i="26"/>
  <c r="V1128" i="26"/>
  <c r="AO1129" i="26"/>
  <c r="W1129" i="26"/>
  <c r="AN1129" i="26"/>
  <c r="V1129" i="26"/>
  <c r="AO270" i="26"/>
  <c r="AO271" i="26"/>
  <c r="AO272" i="26"/>
  <c r="AL872" i="26"/>
  <c r="AL887" i="26"/>
  <c r="AL894" i="26"/>
  <c r="AL905" i="26"/>
  <c r="AO909" i="26"/>
  <c r="AK909" i="26" s="1"/>
  <c r="AL909" i="26" s="1"/>
  <c r="AK910" i="26"/>
  <c r="AK915" i="26"/>
  <c r="AL916" i="26"/>
  <c r="AL922" i="26"/>
  <c r="AL934" i="26"/>
  <c r="AL938" i="26"/>
  <c r="AK942" i="26"/>
  <c r="AO1067" i="26"/>
  <c r="AO1068" i="26"/>
  <c r="AK1069" i="26"/>
  <c r="AO1069" i="26"/>
  <c r="AK1070" i="26"/>
  <c r="AL1070" i="26" s="1"/>
  <c r="AO1070" i="26"/>
  <c r="AO1071" i="26"/>
  <c r="AO1072" i="26"/>
  <c r="AM1074" i="26"/>
  <c r="AM1076" i="26"/>
  <c r="AO1087" i="26"/>
  <c r="AK1087" i="26"/>
  <c r="AN1087" i="26"/>
  <c r="W1087" i="26"/>
  <c r="AO1088" i="26"/>
  <c r="AK1088" i="26"/>
  <c r="AN1088" i="26"/>
  <c r="W1088" i="26"/>
  <c r="AO1089" i="26"/>
  <c r="AN1089" i="26"/>
  <c r="W1089" i="26"/>
  <c r="AO1090" i="26"/>
  <c r="AN1090" i="26"/>
  <c r="W1090" i="26"/>
  <c r="AO1091" i="26"/>
  <c r="AK1091" i="26"/>
  <c r="AN1091" i="26"/>
  <c r="W1091" i="26"/>
  <c r="AO1092" i="26"/>
  <c r="AK1092" i="26"/>
  <c r="AN1092" i="26"/>
  <c r="W1092" i="26"/>
  <c r="AO1093" i="26"/>
  <c r="AN1093" i="26"/>
  <c r="W1093" i="26"/>
  <c r="AL1094" i="26"/>
  <c r="AO1094" i="26"/>
  <c r="W1094" i="26"/>
  <c r="AL1106" i="26"/>
  <c r="AO1106" i="26"/>
  <c r="W1106" i="26"/>
  <c r="AM1084" i="26"/>
  <c r="AM1097" i="26"/>
  <c r="AL1109" i="26"/>
  <c r="AL1110" i="26"/>
  <c r="AL1113" i="26"/>
  <c r="AL1114" i="26"/>
  <c r="AL1116" i="26"/>
  <c r="AL1118" i="26"/>
  <c r="AL1119" i="26"/>
  <c r="AM1123" i="26"/>
  <c r="AO1148" i="26"/>
  <c r="AO1156" i="26"/>
  <c r="AK1156" i="26" s="1"/>
  <c r="AL1156" i="26" s="1"/>
  <c r="AK1159" i="26"/>
  <c r="AO1159" i="26"/>
  <c r="AO1160" i="26"/>
  <c r="AK1160" i="26" s="1"/>
  <c r="AL1160" i="26" s="1"/>
  <c r="AK1161" i="26"/>
  <c r="AK1162" i="26"/>
  <c r="AO1162" i="26"/>
  <c r="AO1163" i="26"/>
  <c r="AK1163" i="26" s="1"/>
  <c r="AL1163" i="26" s="1"/>
  <c r="AK1164" i="26"/>
  <c r="AK1165" i="26"/>
  <c r="AO1165" i="26"/>
  <c r="AK1168" i="26"/>
  <c r="AO1168" i="26"/>
  <c r="AK1169" i="26"/>
  <c r="AK1171" i="26"/>
  <c r="AO1171" i="26"/>
  <c r="AK1174" i="26"/>
  <c r="AK1175" i="26"/>
  <c r="AK1176" i="26"/>
  <c r="AK1177" i="26"/>
  <c r="AK1178" i="26"/>
  <c r="AK1179" i="26"/>
  <c r="AK1180" i="26"/>
  <c r="AK1181" i="26"/>
  <c r="AK1182" i="26"/>
  <c r="AK1183" i="26"/>
  <c r="AK1184" i="26"/>
  <c r="AK1185" i="26"/>
  <c r="AK1186" i="26"/>
  <c r="AK1187" i="26"/>
  <c r="AK1188" i="26"/>
  <c r="AK1189" i="26"/>
  <c r="AK1190" i="26"/>
  <c r="AK1191" i="26"/>
  <c r="AK1192" i="26"/>
  <c r="AK1193" i="26"/>
  <c r="AK1194" i="26"/>
  <c r="AK1195" i="26"/>
  <c r="AK1196" i="26"/>
  <c r="AK1197" i="26"/>
  <c r="AK1198" i="26"/>
  <c r="AK1199" i="26"/>
  <c r="AK1200" i="26"/>
  <c r="AK1201" i="26"/>
  <c r="AK1202" i="26"/>
  <c r="AK1203" i="26"/>
  <c r="AK1204" i="26"/>
  <c r="AK1205" i="26"/>
  <c r="AK1206" i="26"/>
  <c r="AK1207" i="26"/>
  <c r="AK1208" i="26"/>
  <c r="AK1209" i="26"/>
  <c r="AK1210" i="26"/>
  <c r="AK1211" i="26"/>
  <c r="AK1212" i="26"/>
  <c r="AK1213" i="26"/>
  <c r="AK1214" i="26"/>
  <c r="AK1215" i="26"/>
  <c r="AK1216" i="26"/>
  <c r="AK1217" i="26"/>
  <c r="AK1234" i="26"/>
  <c r="AK1235" i="26"/>
  <c r="AK1236" i="26"/>
  <c r="AK1237" i="26"/>
  <c r="AK1238" i="26"/>
  <c r="AK1239" i="26"/>
  <c r="AK1240" i="26"/>
  <c r="AK1241" i="26"/>
  <c r="AK1242" i="26"/>
  <c r="AK1243" i="26"/>
  <c r="AK1244" i="26"/>
  <c r="AK1245" i="26"/>
  <c r="AK1246" i="26"/>
  <c r="AK1247" i="26"/>
  <c r="AK1248" i="26"/>
  <c r="AK1249" i="26"/>
  <c r="AK1250" i="26"/>
  <c r="AK1251" i="26"/>
  <c r="AK1252" i="26"/>
  <c r="AK1253" i="26"/>
  <c r="AK1254" i="26"/>
  <c r="AK1255" i="26"/>
  <c r="AK1256" i="26"/>
  <c r="AK1257" i="26"/>
  <c r="AK1258" i="26"/>
  <c r="AK1259" i="26"/>
  <c r="AK1260" i="26"/>
  <c r="AK1261" i="26"/>
  <c r="AK1262" i="26"/>
  <c r="AK1263" i="26"/>
  <c r="AK1264" i="26"/>
  <c r="AK1265" i="26"/>
  <c r="AK1266" i="26"/>
  <c r="AK1267" i="26"/>
  <c r="AK1268" i="26"/>
  <c r="AK1269" i="26"/>
  <c r="AK1270" i="26"/>
  <c r="AK1271" i="26"/>
  <c r="AK1272" i="26"/>
  <c r="AK1273" i="26"/>
  <c r="AK1274" i="26"/>
  <c r="AK1275" i="26"/>
  <c r="AK1276" i="26"/>
  <c r="AK1277" i="26"/>
  <c r="AK1278" i="26"/>
  <c r="AK1279" i="26"/>
  <c r="AK1280" i="26"/>
  <c r="AK1281" i="26"/>
  <c r="AK1282" i="26"/>
  <c r="AK1283" i="26"/>
  <c r="AK1284" i="26"/>
  <c r="AK1285" i="26"/>
  <c r="AK1286" i="26"/>
  <c r="AK1287" i="26"/>
  <c r="AK1288" i="26"/>
  <c r="AK1289" i="26"/>
  <c r="AK1290" i="26"/>
  <c r="AK1291" i="26"/>
  <c r="AK1292" i="26"/>
  <c r="AK1293" i="26"/>
  <c r="AK1294" i="26"/>
  <c r="AK1295" i="26"/>
  <c r="AK1296" i="26"/>
  <c r="AK1297" i="26"/>
  <c r="AK1298" i="26"/>
  <c r="AK1299" i="26"/>
  <c r="AK1300" i="26"/>
  <c r="AK1301" i="26"/>
  <c r="AK1302" i="26"/>
  <c r="V1084" i="26"/>
  <c r="V1096" i="26"/>
  <c r="V1097" i="26"/>
  <c r="V1109" i="26"/>
  <c r="V1110" i="26"/>
  <c r="V1111" i="26"/>
  <c r="V1112" i="26"/>
  <c r="V1113" i="26"/>
  <c r="V1114" i="26"/>
  <c r="V1115" i="26"/>
  <c r="V1117" i="26"/>
  <c r="V1118" i="26"/>
  <c r="V1119" i="26"/>
  <c r="V1120" i="26"/>
  <c r="V1121" i="26"/>
  <c r="V1122" i="26"/>
  <c r="V1123" i="26"/>
  <c r="K5" i="8"/>
  <c r="AT4" i="26" l="1"/>
  <c r="AR4" i="26"/>
  <c r="AS4" i="26"/>
  <c r="AK27" i="26"/>
  <c r="AL27" i="26" s="1"/>
  <c r="F3" i="11"/>
  <c r="F4" i="11" s="1"/>
  <c r="AK1072" i="26"/>
  <c r="AL1072" i="26" s="1"/>
  <c r="B3" i="11"/>
  <c r="D3" i="11"/>
  <c r="C3" i="11"/>
  <c r="AK1073" i="26"/>
  <c r="AL1073" i="26" s="1"/>
  <c r="AK14" i="26"/>
  <c r="AL14" i="26" s="1"/>
  <c r="E3" i="11"/>
  <c r="AK265" i="26"/>
  <c r="AL265" i="26" s="1"/>
  <c r="AK39" i="26"/>
  <c r="AL39" i="26" s="1"/>
  <c r="AK54" i="26"/>
  <c r="AL54" i="26" s="1"/>
  <c r="AK50" i="26"/>
  <c r="AL50" i="26" s="1"/>
  <c r="AK257" i="26"/>
  <c r="AL257" i="26" s="1"/>
  <c r="AK1134" i="26"/>
  <c r="AL1134" i="26" s="1"/>
  <c r="AK1130" i="26"/>
  <c r="AL1130" i="26" s="1"/>
  <c r="AK13" i="26"/>
  <c r="AL13" i="26" s="1"/>
  <c r="AK18" i="26"/>
  <c r="AL18" i="26" s="1"/>
  <c r="AK207" i="26"/>
  <c r="AL207" i="26" s="1"/>
  <c r="AK32" i="26"/>
  <c r="AL32" i="26" s="1"/>
  <c r="AK24" i="26"/>
  <c r="AL24" i="26" s="1"/>
  <c r="AK47" i="26"/>
  <c r="AL47" i="26" s="1"/>
  <c r="AK30" i="26"/>
  <c r="AL30" i="26" s="1"/>
  <c r="AK179" i="26"/>
  <c r="AL179" i="26" s="1"/>
  <c r="AK1115" i="26"/>
  <c r="AL1115" i="26" s="1"/>
  <c r="AK16" i="26"/>
  <c r="AL16" i="26" s="1"/>
  <c r="AK74" i="26"/>
  <c r="AL74" i="26" s="1"/>
  <c r="AK52" i="26"/>
  <c r="AL52" i="26" s="1"/>
  <c r="AK28" i="26"/>
  <c r="AL28" i="26" s="1"/>
  <c r="AK924" i="26"/>
  <c r="AL924" i="26" s="1"/>
  <c r="AK259" i="26"/>
  <c r="AL259" i="26" s="1"/>
  <c r="AK181" i="26"/>
  <c r="AL181" i="26" s="1"/>
  <c r="AK649" i="26"/>
  <c r="AL649" i="26" s="1"/>
  <c r="AK645" i="26"/>
  <c r="AL645" i="26" s="1"/>
  <c r="AK637" i="26"/>
  <c r="AL637" i="26" s="1"/>
  <c r="AK549" i="26"/>
  <c r="AL549" i="26" s="1"/>
  <c r="AK35" i="26"/>
  <c r="AL35" i="26" s="1"/>
  <c r="AK34" i="26"/>
  <c r="AL34" i="26" s="1"/>
  <c r="AK26" i="26"/>
  <c r="AL26" i="26" s="1"/>
  <c r="AK6" i="26"/>
  <c r="AL6" i="26" s="1"/>
  <c r="AK188" i="26"/>
  <c r="AL188" i="26" s="1"/>
  <c r="AK227" i="26"/>
  <c r="AL227" i="26" s="1"/>
  <c r="AK1112" i="26"/>
  <c r="AL1112" i="26" s="1"/>
  <c r="AK1107" i="26"/>
  <c r="AL1107" i="26" s="1"/>
  <c r="AK1148" i="26"/>
  <c r="AL1148" i="26" s="1"/>
  <c r="AK647" i="26"/>
  <c r="AL647" i="26" s="1"/>
  <c r="AK643" i="26"/>
  <c r="AL643" i="26" s="1"/>
  <c r="AK639" i="26"/>
  <c r="AL639" i="26" s="1"/>
  <c r="AK555" i="26"/>
  <c r="AL555" i="26" s="1"/>
  <c r="AK551" i="26"/>
  <c r="AL551" i="26" s="1"/>
  <c r="AK463" i="26"/>
  <c r="AL463" i="26" s="1"/>
  <c r="AK457" i="26"/>
  <c r="AL457" i="26" s="1"/>
  <c r="AK455" i="26"/>
  <c r="AL455" i="26" s="1"/>
  <c r="AK269" i="26"/>
  <c r="AL269" i="26" s="1"/>
  <c r="AK261" i="26"/>
  <c r="AL261" i="26" s="1"/>
  <c r="AK252" i="26"/>
  <c r="AL252" i="26" s="1"/>
  <c r="AK260" i="26"/>
  <c r="AL260" i="26" s="1"/>
  <c r="AK8" i="26"/>
  <c r="AL8" i="26" s="1"/>
  <c r="AK885" i="26"/>
  <c r="AL885" i="26" s="1"/>
  <c r="AK554" i="26"/>
  <c r="AL554" i="26" s="1"/>
  <c r="AK552" i="26"/>
  <c r="AL552" i="26" s="1"/>
  <c r="AK550" i="26"/>
  <c r="AL550" i="26" s="1"/>
  <c r="AK69" i="26"/>
  <c r="AL69" i="26" s="1"/>
  <c r="AK68" i="26"/>
  <c r="AL68" i="26" s="1"/>
  <c r="AK11" i="26"/>
  <c r="AL11" i="26" s="1"/>
  <c r="AK190" i="26"/>
  <c r="AL190" i="26" s="1"/>
  <c r="AK209" i="26"/>
  <c r="AL209" i="26" s="1"/>
  <c r="AK33" i="26"/>
  <c r="AL33" i="26" s="1"/>
  <c r="AK1090" i="26"/>
  <c r="AL1090" i="26" s="1"/>
  <c r="AK71" i="26"/>
  <c r="AL71" i="26" s="1"/>
  <c r="AK462" i="26"/>
  <c r="AL462" i="26" s="1"/>
  <c r="AK460" i="26"/>
  <c r="AL460" i="26" s="1"/>
  <c r="AK458" i="26"/>
  <c r="AL458" i="26" s="1"/>
  <c r="AK456" i="26"/>
  <c r="AL456" i="26" s="1"/>
  <c r="AK454" i="26"/>
  <c r="AL454" i="26" s="1"/>
  <c r="AK192" i="26"/>
  <c r="AL192" i="26" s="1"/>
  <c r="AK208" i="26"/>
  <c r="AL208" i="26" s="1"/>
  <c r="AK175" i="26"/>
  <c r="AL175" i="26" s="1"/>
  <c r="AK10" i="26"/>
  <c r="AL10" i="26" s="1"/>
  <c r="AK211" i="26"/>
  <c r="AL211" i="26" s="1"/>
  <c r="AK31" i="26"/>
  <c r="AL31" i="26" s="1"/>
  <c r="AK184" i="26"/>
  <c r="AL184" i="26" s="1"/>
  <c r="AK256" i="26"/>
  <c r="AL256" i="26" s="1"/>
  <c r="AK25" i="26"/>
  <c r="AL25" i="26" s="1"/>
  <c r="AK1089" i="26"/>
  <c r="AL1089" i="26" s="1"/>
  <c r="AK558" i="26"/>
  <c r="AL558" i="26" s="1"/>
  <c r="AK461" i="26"/>
  <c r="AL461" i="26" s="1"/>
  <c r="AK72" i="26"/>
  <c r="AL72" i="26" s="1"/>
  <c r="AK266" i="26"/>
  <c r="AL266" i="26" s="1"/>
  <c r="AK548" i="26"/>
  <c r="AL548" i="26" s="1"/>
  <c r="AK641" i="26"/>
  <c r="AL641" i="26" s="1"/>
  <c r="AK553" i="26"/>
  <c r="AL553" i="26" s="1"/>
  <c r="AK459" i="26"/>
  <c r="AL459" i="26" s="1"/>
  <c r="AK70" i="26"/>
  <c r="AL70" i="26" s="1"/>
  <c r="AK9" i="26"/>
  <c r="AL9" i="26" s="1"/>
  <c r="AK178" i="26"/>
  <c r="AL178" i="26" s="1"/>
  <c r="AK268" i="26"/>
  <c r="AL268" i="26" s="1"/>
  <c r="AK1093" i="26"/>
  <c r="AL1093" i="26" s="1"/>
  <c r="AK258" i="26"/>
  <c r="AL258" i="26" s="1"/>
  <c r="AK1128" i="26"/>
  <c r="AL1128" i="26" s="1"/>
  <c r="AK1127" i="26"/>
  <c r="AL1127" i="26" s="1"/>
  <c r="AK1125" i="26"/>
  <c r="AL1125" i="26" s="1"/>
  <c r="AK1124" i="26"/>
  <c r="AL1124" i="26" s="1"/>
  <c r="AK1104" i="26"/>
  <c r="AL1104" i="26" s="1"/>
  <c r="AK262" i="26"/>
  <c r="AL262" i="26" s="1"/>
  <c r="AK650" i="26"/>
  <c r="AL650" i="26" s="1"/>
  <c r="AK648" i="26"/>
  <c r="AL648" i="26" s="1"/>
  <c r="AK646" i="26"/>
  <c r="AL646" i="26" s="1"/>
  <c r="AK644" i="26"/>
  <c r="AL644" i="26" s="1"/>
  <c r="AK642" i="26"/>
  <c r="AL642" i="26" s="1"/>
  <c r="AK640" i="26"/>
  <c r="AL640" i="26" s="1"/>
  <c r="AK638" i="26"/>
  <c r="AL638" i="26" s="1"/>
  <c r="AK559" i="26"/>
  <c r="AL559" i="26" s="1"/>
  <c r="AK17" i="26"/>
  <c r="AL17" i="26" s="1"/>
  <c r="AK12" i="26"/>
  <c r="AL12" i="26" s="1"/>
  <c r="AK189" i="26"/>
  <c r="AL189" i="26" s="1"/>
  <c r="AK1096" i="26"/>
  <c r="AL1096" i="26" s="1"/>
  <c r="AK1085" i="26"/>
  <c r="AL1085" i="26" s="1"/>
  <c r="AK267" i="26"/>
  <c r="AL267" i="26" s="1"/>
  <c r="AK263" i="26"/>
  <c r="AL263" i="26" s="1"/>
  <c r="AR5" i="26" l="1"/>
  <c r="AS5" i="26"/>
  <c r="AS6" i="26" s="1"/>
  <c r="AT5" i="26"/>
  <c r="AT6" i="26" s="1"/>
  <c r="AU4" i="26"/>
  <c r="AR7" i="26" s="1"/>
  <c r="K2" i="8"/>
  <c r="AU5" i="26" l="1"/>
  <c r="AR6" i="26"/>
  <c r="AS7" i="26"/>
  <c r="AT7" i="26"/>
  <c r="M2" i="8"/>
  <c r="O2" i="8" s="1"/>
  <c r="AU8" i="26" l="1"/>
  <c r="AU7" i="26"/>
  <c r="H5" i="15" l="1"/>
  <c r="J5" i="15" s="1"/>
  <c r="C4" i="15"/>
  <c r="E4" i="15" s="1"/>
  <c r="C6" i="15"/>
  <c r="E6" i="15" s="1"/>
  <c r="H4" i="15"/>
  <c r="J4" i="15" s="1"/>
  <c r="H6" i="15"/>
  <c r="J6" i="15" s="1"/>
  <c r="C5" i="15"/>
  <c r="E5" i="15" s="1"/>
  <c r="E4" i="11"/>
  <c r="C4" i="11"/>
  <c r="D4" i="11"/>
  <c r="G3" i="11"/>
  <c r="B6" i="11" l="1"/>
  <c r="E6" i="11" s="1"/>
  <c r="B4" i="11"/>
  <c r="G2" i="11"/>
  <c r="G4" i="11" s="1"/>
</calcChain>
</file>

<file path=xl/sharedStrings.xml><?xml version="1.0" encoding="utf-8"?>
<sst xmlns="http://schemas.openxmlformats.org/spreadsheetml/2006/main" count="12801" uniqueCount="727">
  <si>
    <t>Diesel</t>
  </si>
  <si>
    <t>Low cost/must run (GWh)</t>
  </si>
  <si>
    <t>Share of Low cost/must run (%)</t>
  </si>
  <si>
    <t>5yr average Low cost / must run:</t>
  </si>
  <si>
    <t>Nr.</t>
  </si>
  <si>
    <t>Power Plant</t>
  </si>
  <si>
    <t>Name of Operator</t>
  </si>
  <si>
    <t>Location</t>
  </si>
  <si>
    <t>Initial Installed Capacity (MW)</t>
  </si>
  <si>
    <t>Additions from Retrofits (MW)</t>
  </si>
  <si>
    <t>Country</t>
  </si>
  <si>
    <t>Guinea</t>
  </si>
  <si>
    <t>Gambia</t>
  </si>
  <si>
    <t>Guinea Bissau</t>
  </si>
  <si>
    <t>Liberia</t>
  </si>
  <si>
    <t>Connected to the main national grid? (Y/N)</t>
  </si>
  <si>
    <t>Connected to the WAPP network? (Y/N)</t>
  </si>
  <si>
    <t>Transmission Line</t>
  </si>
  <si>
    <t>Maximum load capacity (MW)</t>
  </si>
  <si>
    <t>Generation technology</t>
  </si>
  <si>
    <t>Fuel types or source of energy</t>
  </si>
  <si>
    <t>Date of Installed Additions</t>
  </si>
  <si>
    <t>Current Total Capacity (MW)</t>
  </si>
  <si>
    <t>Current number of plant's units</t>
  </si>
  <si>
    <t>Installed capacity of each plant's unit (MW)</t>
  </si>
  <si>
    <t>Low-Cost-Must Run (LCMR)?
(Y/N)</t>
  </si>
  <si>
    <t>CDM project? (Y/N)</t>
  </si>
  <si>
    <t>AVG</t>
  </si>
  <si>
    <t>EFco2,m,i</t>
  </si>
  <si>
    <t>ɳ</t>
  </si>
  <si>
    <t>Energy Conversion Efficiency</t>
  </si>
  <si>
    <t>ɳm,i</t>
  </si>
  <si>
    <t>Average Emission Factor Fuel Type (IPCC Values)</t>
  </si>
  <si>
    <t>Coal</t>
  </si>
  <si>
    <t>Oil</t>
  </si>
  <si>
    <t>IPCC VALUES</t>
  </si>
  <si>
    <t>Natural Gas</t>
  </si>
  <si>
    <t>Emission Factor per Unit of Energy [t CO2/MWh]</t>
  </si>
  <si>
    <t>NCV (IPCC Values)</t>
  </si>
  <si>
    <t>Year of Data</t>
  </si>
  <si>
    <t>Y</t>
  </si>
  <si>
    <t>GJ/Mass or Unit</t>
  </si>
  <si>
    <t>N</t>
  </si>
  <si>
    <t>Hydro</t>
  </si>
  <si>
    <t>Criteria (Grid/WAPP connected + Thermal + No LC:MR)</t>
  </si>
  <si>
    <t>FCi,m,y</t>
  </si>
  <si>
    <t>NCVi,y</t>
  </si>
  <si>
    <t>Fuel Consumption</t>
  </si>
  <si>
    <t>Net Calorific Value (NCV) of the fuels (if not available, IPCC values will be used)</t>
  </si>
  <si>
    <t>EFpowerplant = SUM(FCi,m,y) + NCVi,y * EFco2,I,y)/EGm,y</t>
  </si>
  <si>
    <t>EFco2,i,y (tCO2/GJ)</t>
  </si>
  <si>
    <t>EGm,y * EFel,m,y</t>
  </si>
  <si>
    <t>Abs Emissions per Power Plant [t CO2/Power Plant</t>
  </si>
  <si>
    <t>Emission Factor (EF) of the fuels (if not available, IPCC values will be used)</t>
  </si>
  <si>
    <t>Nigeria</t>
  </si>
  <si>
    <t>EGm,y</t>
  </si>
  <si>
    <t>KAINJI</t>
  </si>
  <si>
    <t>JEBBA</t>
  </si>
  <si>
    <t>SHIRORO</t>
  </si>
  <si>
    <t>EGBIN</t>
  </si>
  <si>
    <t>AJAOKUTA</t>
  </si>
  <si>
    <t>A.E.S</t>
  </si>
  <si>
    <t xml:space="preserve">SAPELE </t>
  </si>
  <si>
    <t>OKPAI</t>
  </si>
  <si>
    <t>AFAM I-V</t>
  </si>
  <si>
    <t>DELTA</t>
  </si>
  <si>
    <t>GEREGU</t>
  </si>
  <si>
    <t>OMOKU</t>
  </si>
  <si>
    <t>OMOTOSHO</t>
  </si>
  <si>
    <t xml:space="preserve">OLORUNSOGO </t>
  </si>
  <si>
    <t>IBOM</t>
  </si>
  <si>
    <t>SAPELE</t>
  </si>
  <si>
    <t>AFAM VI</t>
  </si>
  <si>
    <t>TRANS-AMADI</t>
  </si>
  <si>
    <t>OLORUN</t>
  </si>
  <si>
    <t>OLORUNSOGO I</t>
  </si>
  <si>
    <t>OLORUNSOGO II</t>
  </si>
  <si>
    <t>SAPELE NIPP</t>
  </si>
  <si>
    <t>OLORUNSOGON I</t>
  </si>
  <si>
    <t>OMOTOSH NIPP</t>
  </si>
  <si>
    <t>RIVERS IPP</t>
  </si>
  <si>
    <t>Ghana</t>
  </si>
  <si>
    <t>Burkina Faso</t>
  </si>
  <si>
    <t>Benin &amp; Togo</t>
  </si>
  <si>
    <t>Niger</t>
  </si>
  <si>
    <t>Mali</t>
  </si>
  <si>
    <t>Senegal</t>
  </si>
  <si>
    <t>Akosombo</t>
  </si>
  <si>
    <t>Akuse</t>
  </si>
  <si>
    <t>Tema</t>
  </si>
  <si>
    <t>VRA</t>
  </si>
  <si>
    <t>FAYE</t>
  </si>
  <si>
    <t>Aggreko</t>
  </si>
  <si>
    <t>OUAGA 1</t>
  </si>
  <si>
    <t>OUAGA 2</t>
  </si>
  <si>
    <t>KOSSODO</t>
  </si>
  <si>
    <t>Bobo 1</t>
  </si>
  <si>
    <t>Bobo 2</t>
  </si>
  <si>
    <t>KOMPIENGA</t>
  </si>
  <si>
    <t>BAGRE</t>
  </si>
  <si>
    <t>KOUDOUGOU</t>
  </si>
  <si>
    <t>KOMSILGA</t>
  </si>
  <si>
    <t>Tourni</t>
  </si>
  <si>
    <t>Niofila</t>
  </si>
  <si>
    <t>SONABEL</t>
  </si>
  <si>
    <t>OUAGADOUGOU</t>
  </si>
  <si>
    <t>BOBO-DIOULASSO</t>
  </si>
  <si>
    <t>TOURNI</t>
  </si>
  <si>
    <t>NIOFILA</t>
  </si>
  <si>
    <t>Ouaga1-Ouaga2</t>
  </si>
  <si>
    <t>Ouaga2-Zagtouli</t>
  </si>
  <si>
    <t>Koosodo-Patte d'Oie</t>
  </si>
  <si>
    <t>Bobo1-Bobo2</t>
  </si>
  <si>
    <t>Bobo2-Kodéni</t>
  </si>
  <si>
    <t>Kompienga-Zano</t>
  </si>
  <si>
    <t>Bagre-Zano</t>
  </si>
  <si>
    <t>Koudougou-Zagtouli</t>
  </si>
  <si>
    <t>Komsilga-Zagtouli</t>
  </si>
  <si>
    <t>Tourni-Niofila</t>
  </si>
  <si>
    <t>Niofila-Banfora</t>
  </si>
  <si>
    <t>AGGREKO</t>
  </si>
  <si>
    <t>MRI</t>
  </si>
  <si>
    <t xml:space="preserve">Centrale SIIF Porto-Novo </t>
  </si>
  <si>
    <t>Centrale Ouèssè</t>
  </si>
  <si>
    <t>Parakou</t>
  </si>
  <si>
    <t>Bembèrèkè</t>
  </si>
  <si>
    <t>Nikki</t>
  </si>
  <si>
    <t>Kalalé</t>
  </si>
  <si>
    <t>Pérèrè</t>
  </si>
  <si>
    <t>Sinendé</t>
  </si>
  <si>
    <t>Kandi</t>
  </si>
  <si>
    <t>Malanville</t>
  </si>
  <si>
    <t>Ségbana</t>
  </si>
  <si>
    <t>Karimama</t>
  </si>
  <si>
    <t>Gogounou</t>
  </si>
  <si>
    <t>YERIPAO</t>
  </si>
  <si>
    <t>BERECENGOU</t>
  </si>
  <si>
    <t>Matéri</t>
  </si>
  <si>
    <t>Cobly</t>
  </si>
  <si>
    <t>COTONOU</t>
  </si>
  <si>
    <t>SBEE</t>
  </si>
  <si>
    <t>PORTO-NOVO</t>
  </si>
  <si>
    <t>OUESSE</t>
  </si>
  <si>
    <t>PARAKOU</t>
  </si>
  <si>
    <t>NATITINGOU</t>
  </si>
  <si>
    <t>SIIF PORTO-NOVO</t>
  </si>
  <si>
    <t>SIIF PARAKOU</t>
  </si>
  <si>
    <t>NIKKI</t>
  </si>
  <si>
    <t>KALALE</t>
  </si>
  <si>
    <t>PERERE</t>
  </si>
  <si>
    <t>SINENDE</t>
  </si>
  <si>
    <t>KANDI</t>
  </si>
  <si>
    <t>MALANVILLE</t>
  </si>
  <si>
    <t>SEGBANA</t>
  </si>
  <si>
    <t>KARIMAMA</t>
  </si>
  <si>
    <t>GOGOUNOU</t>
  </si>
  <si>
    <t>SIIF NATITINGOU</t>
  </si>
  <si>
    <t>MATERI</t>
  </si>
  <si>
    <t>COBLY</t>
  </si>
  <si>
    <t>CENTRALE DE PORTO/NOVO</t>
  </si>
  <si>
    <t>PORTO/NOVO</t>
  </si>
  <si>
    <t>CENTRALE DE PARAKOU</t>
  </si>
  <si>
    <t>CENTRALE DE SEGBANA</t>
  </si>
  <si>
    <t>CENTRALE DE KARIMAMA</t>
  </si>
  <si>
    <t>CENTRALE DE NATITINGOU</t>
  </si>
  <si>
    <t>MARIA-GLETA</t>
  </si>
  <si>
    <t>MARIA-GLETA/CALAVI</t>
  </si>
  <si>
    <t>CENTRALE DE MALANVILLE</t>
  </si>
  <si>
    <t>-</t>
  </si>
  <si>
    <t>PAS DE MODERNISATION</t>
  </si>
  <si>
    <t xml:space="preserve"> Power plants data</t>
  </si>
  <si>
    <t>Date of Commissioning of the power plant</t>
  </si>
  <si>
    <t>Power Generation (MWh)</t>
  </si>
  <si>
    <t>Units</t>
  </si>
  <si>
    <t>LC:MR, double check (automatic)
(Y/N)</t>
  </si>
  <si>
    <t>IPP</t>
  </si>
  <si>
    <t>Akosombo Hydro Power Plant</t>
  </si>
  <si>
    <t>Kpong Hydro Power Plant</t>
  </si>
  <si>
    <t>Takoradi 1 Thermal Power Plant (T1)</t>
  </si>
  <si>
    <t>Aboadze</t>
  </si>
  <si>
    <t>Takoradi 2 Thermal Power Plant (T2)</t>
  </si>
  <si>
    <t>TICO</t>
  </si>
  <si>
    <t>Mines Reserve Power Plant (MRP)</t>
  </si>
  <si>
    <t>Tema Thermal 1 Power Plant (TT1PP)</t>
  </si>
  <si>
    <t>retrofit exercise completed in 2005</t>
  </si>
  <si>
    <t>6 X 170 MW</t>
  </si>
  <si>
    <t>4 X 40 MW</t>
  </si>
  <si>
    <t>110 MW added in January 1998. 110 MW Steam turbine added November 2000</t>
  </si>
  <si>
    <t>3 X 110 MW</t>
  </si>
  <si>
    <t>2 X 110 MW</t>
  </si>
  <si>
    <t>45 MW + 15 MW + 20 MW</t>
  </si>
  <si>
    <t>1 X 110 MW</t>
  </si>
  <si>
    <t>Tema Thermal 2 Power Plant (TT2PP)</t>
  </si>
  <si>
    <t>Sunon-Asogli Power Plant (SAPP)</t>
  </si>
  <si>
    <t>Sunon-Asogli</t>
  </si>
  <si>
    <t>3x7.9 MW+ 2x12.9 MW</t>
  </si>
  <si>
    <t>6 x 35 MW</t>
  </si>
  <si>
    <t>CENIT Power Plant</t>
  </si>
  <si>
    <t>CENIT</t>
  </si>
  <si>
    <t>Takoradi 3 Thermal Power Plant (T3)</t>
  </si>
  <si>
    <t>Bui Hydro Power Plant</t>
  </si>
  <si>
    <t>Bui Power Authority</t>
  </si>
  <si>
    <t>Bui</t>
  </si>
  <si>
    <t>4 x 24 MW + 36 MW (steam turbine)</t>
  </si>
  <si>
    <t xml:space="preserve">3 x 133.3 MW </t>
  </si>
  <si>
    <t>Ivory Coast</t>
  </si>
  <si>
    <t>Ayamé 1 </t>
  </si>
  <si>
    <t>Etat de Côte d'Ivoire</t>
  </si>
  <si>
    <t>Aboisso</t>
  </si>
  <si>
    <t>Ayamé 1 - Bongo 90 kv</t>
  </si>
  <si>
    <t>Ayamé 2 </t>
  </si>
  <si>
    <t xml:space="preserve">Aboisso </t>
  </si>
  <si>
    <t>Ayamé2 -Abobakro 90 kv</t>
  </si>
  <si>
    <t>2 x 10</t>
  </si>
  <si>
    <t>2 x 15</t>
  </si>
  <si>
    <t xml:space="preserve">Yamoussoukro </t>
  </si>
  <si>
    <t>Kossou-Taabo 225 kv</t>
  </si>
  <si>
    <t>Kossou</t>
  </si>
  <si>
    <t>3 x 58</t>
  </si>
  <si>
    <t xml:space="preserve">Taabo </t>
  </si>
  <si>
    <t>Taabo-Abobo 1- 225 kv</t>
  </si>
  <si>
    <t>Taabo</t>
  </si>
  <si>
    <t>3 x 70</t>
  </si>
  <si>
    <t>Buyo</t>
  </si>
  <si>
    <t>Buyo-Soubré 225 kv</t>
  </si>
  <si>
    <t>3 x 55</t>
  </si>
  <si>
    <t>Grah </t>
  </si>
  <si>
    <t>2 x 2,5</t>
  </si>
  <si>
    <t>Abidjan (vridi)</t>
  </si>
  <si>
    <t>Vridi-Riviéra 225 kv</t>
  </si>
  <si>
    <t>VRIDI1</t>
  </si>
  <si>
    <t>4 x 25</t>
  </si>
  <si>
    <t xml:space="preserve">CIPREL </t>
  </si>
  <si>
    <t>CIPREL</t>
  </si>
  <si>
    <t>3 x 33 + 2 x 111</t>
  </si>
  <si>
    <t>AZITO</t>
  </si>
  <si>
    <t>Abidjan (yopougon)</t>
  </si>
  <si>
    <t>Azito-Abobo 1 -225 kv</t>
  </si>
  <si>
    <t>2 x 148</t>
  </si>
  <si>
    <t>AGGREKO (location, modules de 1,1 MW)</t>
  </si>
  <si>
    <t>40 + 30 +30</t>
  </si>
  <si>
    <t>2*20</t>
  </si>
  <si>
    <t>RESEAU CEB</t>
  </si>
  <si>
    <t>DIFFA</t>
  </si>
  <si>
    <t>NIGELEC</t>
  </si>
  <si>
    <t>DOSSO</t>
  </si>
  <si>
    <t>DOUTCHI</t>
  </si>
  <si>
    <t>FILINGUE</t>
  </si>
  <si>
    <t>GAYA</t>
  </si>
  <si>
    <t>GOUDEL</t>
  </si>
  <si>
    <t>MAINE</t>
  </si>
  <si>
    <t>MALBAZA</t>
  </si>
  <si>
    <t>MARADI</t>
  </si>
  <si>
    <t>N'GUIGMI</t>
  </si>
  <si>
    <t>NIAMEYII</t>
  </si>
  <si>
    <t>TAHOUA</t>
  </si>
  <si>
    <t>TERA</t>
  </si>
  <si>
    <t>TESSAOUA</t>
  </si>
  <si>
    <t>TILLABERY</t>
  </si>
  <si>
    <t>ZINDER</t>
  </si>
  <si>
    <t>ABALA</t>
  </si>
  <si>
    <t>ABALAK</t>
  </si>
  <si>
    <t>ADERBISSINAT</t>
  </si>
  <si>
    <t>ADERBISSINAT/AGADEZ</t>
  </si>
  <si>
    <t>AFALA</t>
  </si>
  <si>
    <t>AGADEZ</t>
  </si>
  <si>
    <t>AKOUBOUNOU</t>
  </si>
  <si>
    <t>AYOROU</t>
  </si>
  <si>
    <t>B. KAZOE</t>
  </si>
  <si>
    <t>BAGAROUA</t>
  </si>
  <si>
    <t>BANGUI</t>
  </si>
  <si>
    <t>BANIBANGOU</t>
  </si>
  <si>
    <t>BANKILARE</t>
  </si>
  <si>
    <t>BARMOU</t>
  </si>
  <si>
    <t>BAZAGOR</t>
  </si>
  <si>
    <t>BELBEDJI</t>
  </si>
  <si>
    <t>BELINDE</t>
  </si>
  <si>
    <t>BERMOU</t>
  </si>
  <si>
    <t>BILMA</t>
  </si>
  <si>
    <t>BOURA</t>
  </si>
  <si>
    <t>BOUTTY</t>
  </si>
  <si>
    <t xml:space="preserve">CHERI </t>
  </si>
  <si>
    <t>D. TAKAYA</t>
  </si>
  <si>
    <t>DAN KASSARI</t>
  </si>
  <si>
    <t>DIOUNDIOU</t>
  </si>
  <si>
    <t>DIRKOU</t>
  </si>
  <si>
    <t>DIRKOU/BILMA/AGADEZ</t>
  </si>
  <si>
    <t>DJAJIRI</t>
  </si>
  <si>
    <t>DOLBEL</t>
  </si>
  <si>
    <t>DUNGASS</t>
  </si>
  <si>
    <t>EGAWANE</t>
  </si>
  <si>
    <t>ELMIKI</t>
  </si>
  <si>
    <t>ELMIKI/AGADEZ</t>
  </si>
  <si>
    <t>FABIRDJI</t>
  </si>
  <si>
    <t>FACHI</t>
  </si>
  <si>
    <t>FACHI/BILMA</t>
  </si>
  <si>
    <t>FALMAY</t>
  </si>
  <si>
    <t>FALWAL</t>
  </si>
  <si>
    <t>FANDOU B. BALI</t>
  </si>
  <si>
    <t>FOULATARI</t>
  </si>
  <si>
    <t>GOUDOUMARIA</t>
  </si>
  <si>
    <t>GOUNA</t>
  </si>
  <si>
    <t>GOURE</t>
  </si>
  <si>
    <t>GUIDIGUIR</t>
  </si>
  <si>
    <t>GUIDIMOUNI</t>
  </si>
  <si>
    <t>IFEROUANE</t>
  </si>
  <si>
    <t>IFEROUANE/ARLIT</t>
  </si>
  <si>
    <t>IN'GALL</t>
  </si>
  <si>
    <t>INGALL/AGADEZ</t>
  </si>
  <si>
    <t>KAOU</t>
  </si>
  <si>
    <t>KAROFANE</t>
  </si>
  <si>
    <t>KASSAMA</t>
  </si>
  <si>
    <t>KELLE</t>
  </si>
  <si>
    <t>KILAKAM</t>
  </si>
  <si>
    <t>KOKOROU</t>
  </si>
  <si>
    <t>KOLIKOIRA</t>
  </si>
  <si>
    <t>KOULIOKOIRA</t>
  </si>
  <si>
    <t>KOLORI</t>
  </si>
  <si>
    <t>KOUSSA</t>
  </si>
  <si>
    <t>MADOBI</t>
  </si>
  <si>
    <t>MAIJIRGUI</t>
  </si>
  <si>
    <t>MAKALONDI</t>
  </si>
  <si>
    <t>N'GOURTI</t>
  </si>
  <si>
    <t>N'GUELBEDJI</t>
  </si>
  <si>
    <t>OUALLAM</t>
  </si>
  <si>
    <t>OUNA</t>
  </si>
  <si>
    <t>OURAFANE</t>
  </si>
  <si>
    <t>S/BROUM</t>
  </si>
  <si>
    <t>SANAM</t>
  </si>
  <si>
    <t>SIMIRI</t>
  </si>
  <si>
    <t>SONICHAR</t>
  </si>
  <si>
    <t>TCHIRO/AGADEZ</t>
  </si>
  <si>
    <t>TABALAK</t>
  </si>
  <si>
    <t>TAKANAMATT</t>
  </si>
  <si>
    <t>TAMAYA</t>
  </si>
  <si>
    <t>TAMOU</t>
  </si>
  <si>
    <t>TANOUT</t>
  </si>
  <si>
    <t>TASSARA</t>
  </si>
  <si>
    <t>TAZA</t>
  </si>
  <si>
    <t>TCHINTA</t>
  </si>
  <si>
    <t>TELEMCESS</t>
  </si>
  <si>
    <t>TESKER</t>
  </si>
  <si>
    <t>TILLIA</t>
  </si>
  <si>
    <t>TORODI</t>
  </si>
  <si>
    <t>TOUMOUR</t>
  </si>
  <si>
    <t>WACHA</t>
  </si>
  <si>
    <t>WANZARBE</t>
  </si>
  <si>
    <t>YARI</t>
  </si>
  <si>
    <t>YOURI</t>
  </si>
  <si>
    <t>ZERMOU</t>
  </si>
  <si>
    <t>2012?</t>
  </si>
  <si>
    <t>2013?</t>
  </si>
  <si>
    <t>1982?</t>
  </si>
  <si>
    <t>tonnes</t>
  </si>
  <si>
    <t>TIMIA</t>
  </si>
  <si>
    <t>AGGREKO GOUDEL</t>
  </si>
  <si>
    <t>P I AGGREKO</t>
  </si>
  <si>
    <t>NIAMEY II</t>
  </si>
  <si>
    <t>CHERI</t>
  </si>
  <si>
    <t>MADAROUNFA</t>
  </si>
  <si>
    <t xml:space="preserve">AGGREKO NY II </t>
  </si>
  <si>
    <t xml:space="preserve">NIAMEYII </t>
  </si>
  <si>
    <t>OUNA / LETE</t>
  </si>
  <si>
    <t>NCV (Gj/t)</t>
  </si>
  <si>
    <t>EF (tCO2/Gj)</t>
  </si>
  <si>
    <t>Darsalam</t>
  </si>
  <si>
    <t>EDM SA</t>
  </si>
  <si>
    <t>Bamako</t>
  </si>
  <si>
    <t>RAS</t>
  </si>
  <si>
    <t>Balingué Diesel</t>
  </si>
  <si>
    <t>Balingué BID</t>
  </si>
  <si>
    <t>SOPAM</t>
  </si>
  <si>
    <t>SOPAM-SIRAKORO</t>
  </si>
  <si>
    <t>Selingué</t>
  </si>
  <si>
    <t>Sélingué</t>
  </si>
  <si>
    <t>Sélingué-Sirakoro</t>
  </si>
  <si>
    <t>Sotuba</t>
  </si>
  <si>
    <t>Manantali</t>
  </si>
  <si>
    <t>ESKOM</t>
  </si>
  <si>
    <t>Manantali-Kodialani</t>
  </si>
  <si>
    <t>Felou</t>
  </si>
  <si>
    <t>Felou-Kayes</t>
  </si>
  <si>
    <t>Nioro</t>
  </si>
  <si>
    <t>Nioro du Sahel</t>
  </si>
  <si>
    <t>néant</t>
  </si>
  <si>
    <t>Kangaba</t>
  </si>
  <si>
    <t>Ouelessebougou</t>
  </si>
  <si>
    <t>Bougouni</t>
  </si>
  <si>
    <t>Niono</t>
  </si>
  <si>
    <t>Tominian</t>
  </si>
  <si>
    <t>Ké-Macina</t>
  </si>
  <si>
    <t>San</t>
  </si>
  <si>
    <t>Bandiagara</t>
  </si>
  <si>
    <t>Djenné</t>
  </si>
  <si>
    <t>Douentza</t>
  </si>
  <si>
    <t>Sévaré</t>
  </si>
  <si>
    <t>Mopti</t>
  </si>
  <si>
    <t>Diré</t>
  </si>
  <si>
    <t>Goundam</t>
  </si>
  <si>
    <t>Niafunké</t>
  </si>
  <si>
    <t>Tombouctou</t>
  </si>
  <si>
    <t>Gao</t>
  </si>
  <si>
    <t>Kidal</t>
  </si>
  <si>
    <t>Koro</t>
  </si>
  <si>
    <t>Bankass</t>
  </si>
  <si>
    <t>C1</t>
  </si>
  <si>
    <t>Senelec</t>
  </si>
  <si>
    <t>Dakar</t>
  </si>
  <si>
    <t>Poste</t>
  </si>
  <si>
    <t>C3</t>
  </si>
  <si>
    <t>C4</t>
  </si>
  <si>
    <t>C6</t>
  </si>
  <si>
    <t>Wartsila</t>
  </si>
  <si>
    <t>C7</t>
  </si>
  <si>
    <t>Kahone (Kaolack)</t>
  </si>
  <si>
    <t>TAG2</t>
  </si>
  <si>
    <t>TAG4</t>
  </si>
  <si>
    <t>GTI</t>
  </si>
  <si>
    <t>MEGS (*)</t>
  </si>
  <si>
    <t>Ligne GTI-Cap des biches</t>
  </si>
  <si>
    <t>681 (**)</t>
  </si>
  <si>
    <t>Kounoune Power</t>
  </si>
  <si>
    <t>Mitsubishi</t>
  </si>
  <si>
    <t>Saint Louis</t>
  </si>
  <si>
    <t>Boutoute</t>
  </si>
  <si>
    <t>Location aggreko Boutoute</t>
  </si>
  <si>
    <t>Tamba</t>
  </si>
  <si>
    <t>Centres Secondaires</t>
  </si>
  <si>
    <t>Kolda, Tamba, Kahone etc</t>
  </si>
  <si>
    <t>Plusieurs unités distinctes</t>
  </si>
  <si>
    <t xml:space="preserve">MEGS </t>
  </si>
  <si>
    <t>Location APR</t>
  </si>
  <si>
    <t>APR Energy</t>
  </si>
  <si>
    <t>Sococim</t>
  </si>
  <si>
    <t>Unités distinctes</t>
  </si>
  <si>
    <t>Location APR Tamba</t>
  </si>
  <si>
    <t>Location MatForce et Aggreko Tamba</t>
  </si>
  <si>
    <t>Tombo 3/ Tombo 5</t>
  </si>
  <si>
    <t>EDG</t>
  </si>
  <si>
    <t>Conakry</t>
  </si>
  <si>
    <t>20kv</t>
  </si>
  <si>
    <t>Grande chute</t>
  </si>
  <si>
    <t>Kindia</t>
  </si>
  <si>
    <t>60/110  Kv</t>
  </si>
  <si>
    <t>30/60</t>
  </si>
  <si>
    <t>Donkea</t>
  </si>
  <si>
    <t>110 kv</t>
  </si>
  <si>
    <t>Baneah</t>
  </si>
  <si>
    <t>Garafiri</t>
  </si>
  <si>
    <t>Kinkon</t>
  </si>
  <si>
    <t>Pita</t>
  </si>
  <si>
    <t>30 kv</t>
  </si>
  <si>
    <t>11,028/33,084</t>
  </si>
  <si>
    <t>1997 et 2000</t>
  </si>
  <si>
    <t>10,00 / 7,00</t>
  </si>
  <si>
    <t>1970 et 1985</t>
  </si>
  <si>
    <t>2*5 / 2*8,5</t>
  </si>
  <si>
    <t>en 2005</t>
  </si>
  <si>
    <t>60/110 Kv</t>
  </si>
  <si>
    <t>1997 et 2006</t>
  </si>
  <si>
    <t>Tombo</t>
  </si>
  <si>
    <t>60 / 110 Kv</t>
  </si>
  <si>
    <t>30 /60</t>
  </si>
  <si>
    <t>Kipé</t>
  </si>
  <si>
    <t>305,509,4</t>
  </si>
  <si>
    <t>Aggréko</t>
  </si>
  <si>
    <t>Capitale régionale</t>
  </si>
  <si>
    <t>Faranah, kankan, n'zérékoré, Boké</t>
  </si>
  <si>
    <t>30 Kv</t>
  </si>
  <si>
    <t>Kotu</t>
  </si>
  <si>
    <t>NAWEC</t>
  </si>
  <si>
    <t>GBA</t>
  </si>
  <si>
    <t>33/11kv</t>
  </si>
  <si>
    <t>20mva</t>
  </si>
  <si>
    <t>Brikama  1</t>
  </si>
  <si>
    <t>WCR</t>
  </si>
  <si>
    <t>33kv</t>
  </si>
  <si>
    <t>9.4mw</t>
  </si>
  <si>
    <t>6.4mw</t>
  </si>
  <si>
    <t>8 units</t>
  </si>
  <si>
    <t>3,3,3.4,6.4,6.4,6.4,6.4,6.4</t>
  </si>
  <si>
    <t>26mw</t>
  </si>
  <si>
    <t>12.8mw</t>
  </si>
  <si>
    <t>6 units</t>
  </si>
  <si>
    <t>6.5,6.5,6.5,6.5,6.4,6.4</t>
  </si>
  <si>
    <t>Brikama 1</t>
  </si>
  <si>
    <t>S. Tomé - ABC 1</t>
  </si>
  <si>
    <t>S. Tomé - ABC 2</t>
  </si>
  <si>
    <t>S. Tomé - ABC 3</t>
  </si>
  <si>
    <t>S. Tomé - Deutz 1</t>
  </si>
  <si>
    <t>S. Tomé - Deutz 2</t>
  </si>
  <si>
    <t>S. Tomé - Deutz 3</t>
  </si>
  <si>
    <t>S. Tomé - Cater2516B</t>
  </si>
  <si>
    <t>Santo Amaro - HIMSEN # 1</t>
  </si>
  <si>
    <t>Santo Amaro - HIMSEN # 2</t>
  </si>
  <si>
    <t>Santo Amaro - HIMSEN # 3</t>
  </si>
  <si>
    <t>Santo Amaro - HIMSEN # 4</t>
  </si>
  <si>
    <t>Santo Amaro - HIMSEN # 5</t>
  </si>
  <si>
    <t>Bobô-Fôrro 2 (Private) - Group 1 - Group 5</t>
  </si>
  <si>
    <t>Bobô-Fôrro 1 - Group 1</t>
  </si>
  <si>
    <t>Bobô-Fôrro 1 - Group 2</t>
  </si>
  <si>
    <t>Bobô-Fôrro 1 - Group 3</t>
  </si>
  <si>
    <t>Bobô-Fôrro 1 - Group 4</t>
  </si>
  <si>
    <t>Bobô-Fôrro 1 - Group 5</t>
  </si>
  <si>
    <t>Bobô-Fôrro 1 - Group 6</t>
  </si>
  <si>
    <t>Bobô-Fôrro 1 - Group 7</t>
  </si>
  <si>
    <t>Contador - Turbine 1</t>
  </si>
  <si>
    <t>Contador - Turbine 2</t>
  </si>
  <si>
    <t>Guegue (Private) - Turbine 1</t>
  </si>
  <si>
    <t>Sulzer Engines</t>
  </si>
  <si>
    <t>NPA</t>
  </si>
  <si>
    <t>Freetown, Kingtom</t>
  </si>
  <si>
    <t>11kV</t>
  </si>
  <si>
    <t>3x185sqmm Al = 7MW    3x120sqmm Cu = 5MW</t>
  </si>
  <si>
    <t>Carterpilar Engines</t>
  </si>
  <si>
    <t>3x185sqmm = 7MW    3x120sqmm = 5MW</t>
  </si>
  <si>
    <t>IPP, Caterpilar</t>
  </si>
  <si>
    <t>Global Trading Group</t>
  </si>
  <si>
    <t>Income Electrix Limited</t>
  </si>
  <si>
    <t>Freetown, Blackhall Road</t>
  </si>
  <si>
    <t>Hydro Electric Power Dam</t>
  </si>
  <si>
    <t>Salini Costructori</t>
  </si>
  <si>
    <t>Tonkolili District</t>
  </si>
  <si>
    <t>161kV</t>
  </si>
  <si>
    <t>70MW</t>
  </si>
  <si>
    <t>Nil</t>
  </si>
  <si>
    <t>Niigata Engines</t>
  </si>
  <si>
    <t>3x185sqmm Al =7MW    3x120sqmm Cu = 5MW</t>
  </si>
  <si>
    <t>Caterpilar Engines</t>
  </si>
  <si>
    <t>3x185sqmm Al = 7MW    3x120sqmm Cu= 5MW</t>
  </si>
  <si>
    <t>IPP, Caterpilar Engines</t>
  </si>
  <si>
    <t>Freetown, Kingtom II</t>
  </si>
  <si>
    <t>Wartsila Engines</t>
  </si>
  <si>
    <t>Freeetown, Blackhall Road</t>
  </si>
  <si>
    <t>3x185sqmm Al = 7MW        3x120sqmm Cu= 5MW</t>
  </si>
  <si>
    <t>Caterpiler Engines</t>
  </si>
  <si>
    <t>3x185sqmm Al = 7MW          3x120sqmm Cu = 5MW</t>
  </si>
  <si>
    <t xml:space="preserve">Hydro Electric Power Dam </t>
  </si>
  <si>
    <t>Sierre Leone</t>
  </si>
  <si>
    <t>SET 20%</t>
  </si>
  <si>
    <t>SET 5 units</t>
  </si>
  <si>
    <t>OM</t>
  </si>
  <si>
    <t>BM</t>
  </si>
  <si>
    <t>Fuel Consumption (m3 to tonnes, divided by 1428.5714)</t>
  </si>
  <si>
    <t>Percentage of total 2012</t>
  </si>
  <si>
    <t>Cummulative percentage</t>
  </si>
  <si>
    <t>m3</t>
  </si>
  <si>
    <t>Total WAPP</t>
  </si>
  <si>
    <t>Simple OM Possible?</t>
  </si>
  <si>
    <t>Period 2010-2012</t>
  </si>
  <si>
    <t>Weighted Simple OM</t>
  </si>
  <si>
    <t>In case available, for each hour of each relevant year 2010, 2011 and 2012, the load capacity  (Typically in MW). In case Simple Adjusted OM is applicable.</t>
  </si>
  <si>
    <t>For each hour of each relevant year 2010, 2011 and 2012  (Typically in MW)</t>
  </si>
  <si>
    <t>J.</t>
  </si>
  <si>
    <t>x</t>
  </si>
  <si>
    <t>Grid Load data :</t>
  </si>
  <si>
    <r>
      <t>CO</t>
    </r>
    <r>
      <rPr>
        <vertAlign val="subscript"/>
        <sz val="10"/>
        <rFont val="Arial"/>
        <family val="2"/>
      </rPr>
      <t>2</t>
    </r>
    <r>
      <rPr>
        <sz val="10"/>
        <rFont val="Arial"/>
        <family val="2"/>
      </rPr>
      <t xml:space="preserve"> emission factors of fuel(s) used in tCO2/GJ; If not available, conservative figures from IPCC are used.</t>
    </r>
  </si>
  <si>
    <t>CO2 emission factors of fuel(s) used in tCO2/GJ; If not available we will have to use conservative figures from IPCC</t>
  </si>
  <si>
    <t>I.</t>
  </si>
  <si>
    <r>
      <t>Density of the consumed fuel type(s) in Mass per Volume (e.g. t/m</t>
    </r>
    <r>
      <rPr>
        <vertAlign val="superscript"/>
        <sz val="10"/>
        <rFont val="Arial"/>
        <family val="2"/>
      </rPr>
      <t>3</t>
    </r>
    <r>
      <rPr>
        <sz val="10"/>
        <rFont val="Arial"/>
        <family val="2"/>
      </rPr>
      <t>)</t>
    </r>
  </si>
  <si>
    <t xml:space="preserve">Density of the consumed fuel type(s) in </t>
  </si>
  <si>
    <t>H.</t>
  </si>
  <si>
    <t>Net calorific values of fuel(s) used in GJ/liter or GJ/tone; If not available, conservative figures from IPCC are used.</t>
  </si>
  <si>
    <t>Net calorific values of fuel(s) used in GJ/liter or GJ/tone; If not available we will have to use conservative figures from IPCC</t>
  </si>
  <si>
    <t>G.</t>
  </si>
  <si>
    <t>The fuel consumption of each fuel type in each power plant for relevant year(s), 2010, 2011, 2012 (e.g. in mass or volume units)</t>
  </si>
  <si>
    <t>The fuel consumption of each fuel type in the plant for relevant year(s), 2010, 2011, 2012</t>
  </si>
  <si>
    <t>F.</t>
  </si>
  <si>
    <t xml:space="preserve">Additional data requirements for thermal power plants: </t>
  </si>
  <si>
    <t>The quantity of net electricity generation in each year, reported on annual basis (2008, 2009, 2010, 2011, 2012) in MWh or GWh. 2008 and 2009 data is used for Simple OM applicability heck.</t>
  </si>
  <si>
    <t>The quantity of net electricity generation in each year, reported on a monthly basis (2010, 2011, 2012) in MWh or GWh</t>
  </si>
  <si>
    <t>E.</t>
  </si>
  <si>
    <t>The fuel type(s) used per plant (Hydro, Natural Gas, Diesel, HFO etc.)</t>
  </si>
  <si>
    <t>The fuel type(s) used per plant (Hydro, Diesel, HFO etc.)</t>
  </si>
  <si>
    <t>D.</t>
  </si>
  <si>
    <t>The installed capacity per power plant (MW)</t>
  </si>
  <si>
    <t>The installed capacity (MW)</t>
  </si>
  <si>
    <t>C.</t>
  </si>
  <si>
    <t>The date of commissioning per plant</t>
  </si>
  <si>
    <t>B.</t>
  </si>
  <si>
    <t xml:space="preserve">Information to clearly identify each plant  (Name of Plant, Name of Operation, Location, etc.) </t>
  </si>
  <si>
    <t>A.</t>
  </si>
  <si>
    <t>Power plant information requirements (all plants):</t>
  </si>
  <si>
    <t>Review listing of data requirements and mark data availability using 'X'</t>
  </si>
  <si>
    <t>Input Requirements</t>
  </si>
  <si>
    <t>Calculating the combined margin (CM) emission factor for different project types, data vintage and crediting periods.</t>
  </si>
  <si>
    <t>Step 6:</t>
  </si>
  <si>
    <t>Calculate the build margin emission (BM) factor</t>
  </si>
  <si>
    <t>Step 5:</t>
  </si>
  <si>
    <t>Calculate the operating margin emission factor according to the selected method; Here based on Simple OM method</t>
  </si>
  <si>
    <t>Step 4:</t>
  </si>
  <si>
    <t>Select a method to determine the operating margin (OM); Check if Simple OM is applicable</t>
  </si>
  <si>
    <t>Step 3:</t>
  </si>
  <si>
    <t>Choose whether to include off-grid power plants in the project electricity system</t>
  </si>
  <si>
    <t>Step 2:</t>
  </si>
  <si>
    <t xml:space="preserve"> </t>
  </si>
  <si>
    <t>Identifying the relevant electricity systems</t>
  </si>
  <si>
    <t>Step 1:</t>
  </si>
  <si>
    <t>This sheet presents the final results.</t>
  </si>
  <si>
    <t>Results Summary</t>
  </si>
  <si>
    <t>Sheets' Guide</t>
  </si>
  <si>
    <t xml:space="preserve">Last Updated: </t>
  </si>
  <si>
    <t>Tool's Version:</t>
  </si>
  <si>
    <t>Based on UNFCCC Methodology, "Tool to calculate the emission factor for an electricity system" (Version 4)</t>
  </si>
  <si>
    <t>West African Power Pool (WAPP) Grid Emission Factor (GEF)</t>
  </si>
  <si>
    <t>Unit conversions</t>
  </si>
  <si>
    <t>mmcf/d</t>
  </si>
  <si>
    <t>to</t>
  </si>
  <si>
    <t>/1250</t>
  </si>
  <si>
    <t>SCF/yr</t>
  </si>
  <si>
    <t>*365*1000000</t>
  </si>
  <si>
    <t>O</t>
  </si>
  <si>
    <t>Fada</t>
  </si>
  <si>
    <t xml:space="preserve">Fada </t>
  </si>
  <si>
    <t>Koupela-Fada</t>
  </si>
  <si>
    <t>APR</t>
  </si>
  <si>
    <t>Kossodo-Ouaga1</t>
  </si>
  <si>
    <t>Komsilga</t>
  </si>
  <si>
    <t>GPS</t>
  </si>
  <si>
    <t>Ouaga2000-Patte d'Oie</t>
  </si>
  <si>
    <t>SULZER</t>
  </si>
  <si>
    <t>CEET</t>
  </si>
  <si>
    <t>LOME</t>
  </si>
  <si>
    <t>LOME B</t>
  </si>
  <si>
    <t>KPALIME</t>
  </si>
  <si>
    <t>SOKODE</t>
  </si>
  <si>
    <t>KARA</t>
  </si>
  <si>
    <t>8 x 2</t>
  </si>
  <si>
    <t>1,4 x 12</t>
  </si>
  <si>
    <t>0,8 x 2</t>
  </si>
  <si>
    <t>1 x 2</t>
  </si>
  <si>
    <t>1,6 x 3; 1,28 x 3; 1</t>
  </si>
  <si>
    <t>ContourGlobal Togo (CGT)</t>
  </si>
  <si>
    <t>CGT/CEET</t>
  </si>
  <si>
    <t>Koutiala</t>
  </si>
  <si>
    <t>Sikasso</t>
  </si>
  <si>
    <t>Bushrod Power plant</t>
  </si>
  <si>
    <t>66kV</t>
  </si>
  <si>
    <t>Kru Town</t>
  </si>
  <si>
    <t>Congo Town</t>
  </si>
  <si>
    <t>22kV</t>
  </si>
  <si>
    <t>Paynesvile</t>
  </si>
  <si>
    <t>Total Known 2009</t>
  </si>
  <si>
    <t>Bushrod PP</t>
  </si>
  <si>
    <t>LEC</t>
  </si>
  <si>
    <t>Krutown</t>
  </si>
  <si>
    <t>Congo town</t>
  </si>
  <si>
    <t>Total Known 2011</t>
  </si>
  <si>
    <t>Total Known 2012</t>
  </si>
  <si>
    <t>Total Known 2013</t>
  </si>
  <si>
    <t>Benin</t>
  </si>
  <si>
    <t>Togo</t>
  </si>
  <si>
    <t>Nangbeto</t>
  </si>
  <si>
    <t>CEB</t>
  </si>
  <si>
    <t>Atakpamé</t>
  </si>
  <si>
    <t>L410/420/430</t>
  </si>
  <si>
    <t>TAG Lomé</t>
  </si>
  <si>
    <t>Lomé</t>
  </si>
  <si>
    <t>L140</t>
  </si>
  <si>
    <t>TAG Cotonou/Maria Gléta</t>
  </si>
  <si>
    <t>Cotonou</t>
  </si>
  <si>
    <t>L200/210/220/230</t>
  </si>
  <si>
    <t>http://www.thecalculatorsite.com/conversions/common/liters-to-metric-tons.php</t>
  </si>
  <si>
    <t>Source:</t>
  </si>
  <si>
    <t>/1153</t>
  </si>
  <si>
    <t>litres diesel</t>
  </si>
  <si>
    <t>tonnes of diesel</t>
  </si>
  <si>
    <t>http://ec.europa.eu/environment/enveco/taxation/pdf/Annex%205%20-%20Calculations%20from%20the%20case%20studies.pdf</t>
  </si>
  <si>
    <t>http://www.ipcc.ch/ipccreports/tar/wg3/index.php?idp=477</t>
  </si>
  <si>
    <t>1997/2009</t>
  </si>
  <si>
    <t>1990 / 2009</t>
  </si>
  <si>
    <t>1975;1978</t>
  </si>
  <si>
    <t>1997;2003</t>
  </si>
  <si>
    <t>1975 ; 1978</t>
  </si>
  <si>
    <t>1997 ; 2003</t>
  </si>
  <si>
    <t>Jet Kerosine</t>
  </si>
  <si>
    <t/>
  </si>
  <si>
    <t>Thermal</t>
  </si>
  <si>
    <t>Thermal2012</t>
  </si>
  <si>
    <t>Hydro2012</t>
  </si>
  <si>
    <t>Total Generation</t>
  </si>
  <si>
    <t>*0.028316846599473</t>
  </si>
  <si>
    <t>m3/yr</t>
  </si>
  <si>
    <t>tonnes/yr</t>
  </si>
  <si>
    <t>WAPP Connected Year Specific Operating Margin (Simple OM)</t>
  </si>
  <si>
    <t>WAPP Connected Yearly Share of thermal generation 2010-2012</t>
  </si>
  <si>
    <t>Power Generation (MWh) EGm,y</t>
  </si>
  <si>
    <t>Emissions (tCO2) Em,y * EFel,m,y</t>
  </si>
  <si>
    <t>Off-grid units are excluded in the WAPP GEF calculations due to the following reasoning:</t>
  </si>
  <si>
    <t>Power Generation per plant (MWh)</t>
  </si>
  <si>
    <t>Fuel Consumption amount</t>
  </si>
  <si>
    <t>Fuel Consumption unit</t>
  </si>
  <si>
    <t>Net Calorific Value (NCV) of the fuels (if not available, IPCC values are used) (GJ/t)</t>
  </si>
  <si>
    <t>Emission Factor (EF) of the fuels (if not available, IPCC values are used) (tCO2/GJ)</t>
  </si>
  <si>
    <t>Emission Factor for each power plant [t CO2/MWh]</t>
  </si>
  <si>
    <t>Emissions per Power Plant [t CO2/Power Plant</t>
  </si>
  <si>
    <t>Net Calorific Values (IPCC Values)</t>
  </si>
  <si>
    <t>Emission Factor Fuel Type (IPCC Values)</t>
  </si>
  <si>
    <t>Energy Conversion Efficiency (in case Option A2 is used under para. 44 of the tool)</t>
  </si>
  <si>
    <t>WAPP Connected Total Yearly Thermal Energy Production for OM (MWh)</t>
  </si>
  <si>
    <t>WAPP Connected Total Yearly Thermal emissions for OM (tCO2)</t>
  </si>
  <si>
    <t>Share of the power plant's power generation to total generation in the same year (%)</t>
  </si>
  <si>
    <t>Cummulative shares (%)</t>
  </si>
  <si>
    <t>Total Power generation for BM (MWh)</t>
  </si>
  <si>
    <t>Emissions for BM (tCO2)</t>
  </si>
  <si>
    <t>Build Margin excl. off-grid</t>
  </si>
  <si>
    <t>BM excl. off-grid (tCO2/MWh)</t>
  </si>
  <si>
    <t>Project types</t>
  </si>
  <si>
    <t>1st crediting period</t>
  </si>
  <si>
    <t>2nd or 3rd crediting period</t>
  </si>
  <si>
    <t>CM</t>
  </si>
  <si>
    <t>Wom</t>
  </si>
  <si>
    <t>Wbm</t>
  </si>
  <si>
    <t>Solar and Wind power project</t>
  </si>
  <si>
    <t>Other renewables</t>
  </si>
  <si>
    <t>Other projects</t>
  </si>
  <si>
    <t>Years</t>
  </si>
  <si>
    <t>Simple OM calculation for the WAPP</t>
  </si>
  <si>
    <t>EFco2,m,I (tCO2/GJ)</t>
  </si>
  <si>
    <t>2nd fuel unit</t>
  </si>
  <si>
    <t>3rd fuel unit</t>
  </si>
  <si>
    <t>2nd fuel: Diesel consumption amount</t>
  </si>
  <si>
    <t>3rd fuel: Fuel Oil consumption amount</t>
  </si>
  <si>
    <t>1st fuel: Net Calorific Value (NCV) of the fuels (if not available, IPCC values are used) (GJ/t), for natural gas (GJ/m3)</t>
  </si>
  <si>
    <t>2nd fuel: Net Calorific Value (NCV) of the fuels (if not available, IPCC values are used) (GJ/t), for natural gas (GJ/m3)</t>
  </si>
  <si>
    <t>3rd fuel: Net Calorific Value (NCV) of the fuels (if not available, IPCC values are used) (GJ/t), for natural gas (GJ/m3)</t>
  </si>
  <si>
    <t>ton</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</si>
</sst>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_);_(* \(#,##0\);_(* &quot;-&quot;_);_(@_)"/>
    <numFmt numFmtId="165" formatCode="_(* #,##0.00_);_(* \(#,##0.00\);_(* &quot;-&quot;??_);_(@_)"/>
    <numFmt numFmtId="166" formatCode="0.0000"/>
    <numFmt numFmtId="167" formatCode="0.0"/>
    <numFmt numFmtId="168" formatCode="#,##0.00000"/>
    <numFmt numFmtId="169" formatCode="_(* #,##0_);_(* \(#,##0\);_(* &quot;-&quot;??_);_(@_)"/>
    <numFmt numFmtId="170" formatCode="0.000000"/>
    <numFmt numFmtId="171" formatCode="_(* #,##0.0000_);_(* \(#,##0.0000\);_(* &quot;-&quot;??_);_(@_)"/>
    <numFmt numFmtId="172" formatCode="0.000"/>
    <numFmt numFmtId="173" formatCode="#,##0.000"/>
  </numFmts>
  <fonts count="24" x14ac:knownFonts="1">
    <font>
      <sz val="11"/>
      <color theme="1"/>
      <name val="Calibri"/>
      <family val="2"/>
      <scheme val="minor"/>
    </font>
    <font>
      <sz val="11"/>
      <color theme="1"/>
      <name val="Calibri"/>
      <family val="2"/>
      <scheme val="minor"/>
    </font>
    <font>
      <sz val="11"/>
      <color rgb="FF9C6500"/>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sz val="11"/>
      <color rgb="FF006100"/>
      <name val="Calibri"/>
      <family val="2"/>
      <scheme val="minor"/>
    </font>
    <font>
      <b/>
      <sz val="11"/>
      <name val="Calibri"/>
      <family val="2"/>
      <scheme val="minor"/>
    </font>
    <font>
      <b/>
      <sz val="11"/>
      <color theme="0"/>
      <name val="Calibri"/>
      <family val="2"/>
    </font>
    <font>
      <b/>
      <sz val="11"/>
      <color rgb="FF006100"/>
      <name val="Calibri"/>
      <family val="2"/>
      <scheme val="minor"/>
    </font>
    <font>
      <sz val="11"/>
      <name val="Calibri"/>
      <family val="2"/>
      <scheme val="minor"/>
    </font>
    <font>
      <sz val="20"/>
      <color theme="0"/>
      <name val="Calibri"/>
      <family val="2"/>
      <scheme val="minor"/>
    </font>
    <font>
      <sz val="11"/>
      <color theme="1"/>
      <name val="Arial"/>
      <family val="2"/>
    </font>
    <font>
      <b/>
      <sz val="10"/>
      <name val="Arial"/>
      <family val="2"/>
    </font>
    <font>
      <vertAlign val="subscript"/>
      <sz val="10"/>
      <name val="Arial"/>
      <family val="2"/>
    </font>
    <font>
      <vertAlign val="superscript"/>
      <sz val="10"/>
      <name val="Arial"/>
      <family val="2"/>
    </font>
    <font>
      <sz val="16"/>
      <color theme="3"/>
      <name val="Arial"/>
      <family val="2"/>
    </font>
    <font>
      <sz val="11"/>
      <name val="Arial"/>
      <family val="2"/>
    </font>
    <font>
      <sz val="36"/>
      <name val="Arial"/>
      <family val="2"/>
    </font>
    <font>
      <u/>
      <sz val="11"/>
      <color theme="10"/>
      <name val="Calibri"/>
      <family val="2"/>
    </font>
    <font>
      <sz val="34"/>
      <name val="Arial"/>
      <family val="2"/>
    </font>
    <font>
      <b/>
      <sz val="14"/>
      <color theme="0"/>
      <name val="Calibri"/>
      <family val="2"/>
      <scheme val="minor"/>
    </font>
    <font>
      <b/>
      <sz val="11"/>
      <color theme="3" tint="-0.249977111117893"/>
      <name val="Calibri"/>
      <family val="2"/>
      <scheme val="minor"/>
    </font>
  </fonts>
  <fills count="45">
    <fill>
      <patternFill patternType="none"/>
    </fill>
    <fill>
      <patternFill patternType="gray125"/>
    </fill>
    <fill>
      <patternFill patternType="solid">
        <fgColor rgb="FFFFEB9C"/>
      </patternFill>
    </fill>
    <fill>
      <patternFill patternType="solid">
        <fgColor theme="4"/>
      </patternFill>
    </fill>
    <fill>
      <patternFill patternType="solid">
        <fgColor theme="4" tint="0.59999389629810485"/>
        <bgColor indexed="65"/>
      </patternFill>
    </fill>
    <fill>
      <patternFill patternType="solid">
        <fgColor theme="5"/>
      </patternFill>
    </fill>
    <fill>
      <patternFill patternType="solid">
        <fgColor theme="5" tint="0.59999389629810485"/>
        <bgColor indexed="65"/>
      </patternFill>
    </fill>
    <fill>
      <patternFill patternType="solid">
        <fgColor theme="8"/>
      </patternFill>
    </fill>
    <fill>
      <patternFill patternType="solid">
        <fgColor theme="8" tint="0.79998168889431442"/>
        <bgColor indexed="65"/>
      </patternFill>
    </fill>
    <fill>
      <patternFill patternType="solid">
        <fgColor theme="9"/>
      </patternFill>
    </fill>
    <fill>
      <patternFill patternType="solid">
        <fgColor rgb="FFC6EFCE"/>
      </patternFill>
    </fill>
    <fill>
      <patternFill patternType="solid">
        <fgColor theme="4" tint="0.79998168889431442"/>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59999389629810485"/>
        <bgColor indexed="65"/>
      </patternFill>
    </fill>
    <fill>
      <patternFill patternType="solid">
        <fgColor theme="8" tint="0.59999389629810485"/>
        <bgColor indexed="65"/>
      </patternFill>
    </fill>
    <fill>
      <patternFill patternType="solid">
        <fgColor theme="2" tint="-0.499984740745262"/>
        <bgColor indexed="64"/>
      </patternFill>
    </fill>
    <fill>
      <patternFill patternType="solid">
        <fgColor theme="2" tint="-0.249977111117893"/>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1"/>
        <bgColor indexed="64"/>
      </patternFill>
    </fill>
    <fill>
      <patternFill patternType="solid">
        <fgColor theme="5" tint="0.79998168889431442"/>
        <bgColor indexed="65"/>
      </patternFill>
    </fill>
    <fill>
      <patternFill patternType="solid">
        <fgColor theme="5" tint="-0.249977111117893"/>
        <bgColor indexed="64"/>
      </patternFill>
    </fill>
    <fill>
      <patternFill patternType="solid">
        <fgColor theme="6" tint="0.79998168889431442"/>
        <bgColor indexed="65"/>
      </patternFill>
    </fill>
    <fill>
      <patternFill patternType="solid">
        <fgColor theme="6" tint="-0.249977111117893"/>
        <bgColor indexed="64"/>
      </patternFill>
    </fill>
    <fill>
      <patternFill patternType="solid">
        <fgColor theme="0"/>
        <bgColor indexed="64"/>
      </patternFill>
    </fill>
    <fill>
      <patternFill patternType="solid">
        <fgColor theme="9" tint="0.39997558519241921"/>
        <bgColor indexed="65"/>
      </patternFill>
    </fill>
    <fill>
      <patternFill patternType="solid">
        <fgColor theme="6" tint="0.59999389629810485"/>
        <bgColor indexed="65"/>
      </patternFill>
    </fill>
    <fill>
      <patternFill patternType="solid">
        <fgColor theme="3" tint="0.39997558519241921"/>
        <bgColor indexed="64"/>
      </patternFill>
    </fill>
    <fill>
      <patternFill patternType="solid">
        <fgColor theme="0" tint="-0.499984740745262"/>
        <bgColor indexed="64"/>
      </patternFill>
    </fill>
    <fill>
      <patternFill patternType="solid">
        <fgColor theme="6" tint="0.39997558519241921"/>
        <bgColor indexed="64"/>
      </patternFill>
    </fill>
    <fill>
      <patternFill patternType="solid">
        <fgColor theme="8" tint="-0.499984740745262"/>
        <bgColor indexed="64"/>
      </patternFill>
    </fill>
    <fill>
      <patternFill patternType="solid">
        <fgColor theme="3" tint="-0.499984740745262"/>
        <bgColor indexed="64"/>
      </patternFill>
    </fill>
    <fill>
      <patternFill patternType="solid">
        <fgColor theme="6" tint="-0.499984740745262"/>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3" tint="0.79998168889431442"/>
        <bgColor indexed="64"/>
      </patternFill>
    </fill>
    <fill>
      <patternFill patternType="solid">
        <fgColor theme="6" tint="0.59999389629810485"/>
        <bgColor indexed="64"/>
      </patternFill>
    </fill>
    <fill>
      <patternFill patternType="solid">
        <fgColor theme="8" tint="-0.249977111117893"/>
        <bgColor indexed="64"/>
      </patternFill>
    </fill>
    <fill>
      <patternFill patternType="solid">
        <fgColor theme="0" tint="-0.249977111117893"/>
        <bgColor indexed="64"/>
      </patternFill>
    </fill>
    <fill>
      <patternFill patternType="solid">
        <fgColor theme="8" tint="0.39997558519241921"/>
        <bgColor indexed="64"/>
      </patternFill>
    </fill>
    <fill>
      <patternFill patternType="solid">
        <fgColor theme="8" tint="0.59999389629810485"/>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499984740745262"/>
      </left>
      <right/>
      <top/>
      <bottom style="thin">
        <color theme="0" tint="-0.499984740745262"/>
      </bottom>
      <diagonal/>
    </border>
    <border>
      <left/>
      <right style="thin">
        <color theme="0" tint="-0.499984740745262"/>
      </right>
      <top style="thin">
        <color theme="0" tint="-0.499984740745262"/>
      </top>
      <bottom/>
      <diagonal/>
    </border>
    <border>
      <left/>
      <right/>
      <top style="thin">
        <color theme="0" tint="-0.499984740745262"/>
      </top>
      <bottom/>
      <diagonal/>
    </border>
    <border>
      <left style="thin">
        <color theme="0" tint="-0.499984740745262"/>
      </left>
      <right/>
      <top style="thin">
        <color theme="0" tint="-0.499984740745262"/>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rgb="FFFFFF00"/>
      </left>
      <right style="medium">
        <color rgb="FFFFFF00"/>
      </right>
      <top style="medium">
        <color rgb="FFFFFF00"/>
      </top>
      <bottom/>
      <diagonal/>
    </border>
    <border>
      <left style="medium">
        <color rgb="FFFFFF00"/>
      </left>
      <right style="medium">
        <color rgb="FFFFFF00"/>
      </right>
      <top style="thin">
        <color indexed="64"/>
      </top>
      <bottom style="thin">
        <color indexed="64"/>
      </bottom>
      <diagonal/>
    </border>
  </borders>
  <cellStyleXfs count="24">
    <xf numFmtId="0" fontId="0" fillId="0" borderId="0"/>
    <xf numFmtId="0" fontId="2" fillId="2" borderId="0" applyNumberFormat="0" applyBorder="0" applyAlignment="0" applyProtection="0"/>
    <xf numFmtId="0" fontId="5" fillId="3" borderId="0" applyNumberFormat="0" applyBorder="0" applyAlignment="0" applyProtection="0"/>
    <xf numFmtId="0" fontId="1" fillId="4" borderId="0" applyNumberFormat="0" applyBorder="0" applyAlignment="0" applyProtection="0"/>
    <xf numFmtId="0" fontId="5" fillId="5" borderId="0" applyNumberFormat="0" applyBorder="0" applyAlignment="0" applyProtection="0"/>
    <xf numFmtId="0" fontId="1" fillId="6" borderId="0" applyNumberFormat="0" applyBorder="0" applyAlignment="0" applyProtection="0"/>
    <xf numFmtId="0" fontId="5" fillId="7" borderId="0" applyNumberFormat="0" applyBorder="0" applyAlignment="0" applyProtection="0"/>
    <xf numFmtId="0" fontId="1" fillId="8" borderId="0" applyNumberFormat="0" applyBorder="0" applyAlignment="0" applyProtection="0"/>
    <xf numFmtId="0" fontId="5" fillId="9" borderId="0" applyNumberFormat="0" applyBorder="0" applyAlignment="0" applyProtection="0"/>
    <xf numFmtId="0" fontId="6" fillId="0" borderId="0"/>
    <xf numFmtId="0" fontId="7" fillId="10" borderId="0" applyNumberFormat="0" applyBorder="0" applyAlignment="0" applyProtection="0"/>
    <xf numFmtId="0" fontId="1"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24" borderId="0" applyNumberFormat="0" applyBorder="0" applyAlignment="0" applyProtection="0"/>
    <xf numFmtId="0" fontId="1" fillId="26" borderId="0" applyNumberFormat="0" applyBorder="0" applyAlignment="0" applyProtection="0"/>
    <xf numFmtId="0" fontId="6" fillId="0" borderId="0"/>
    <xf numFmtId="0" fontId="20" fillId="0" borderId="0" applyNumberFormat="0" applyFill="0" applyBorder="0" applyAlignment="0" applyProtection="0">
      <alignment vertical="top"/>
      <protection locked="0"/>
    </xf>
    <xf numFmtId="0" fontId="5" fillId="29" borderId="0" applyNumberFormat="0" applyBorder="0" applyAlignment="0" applyProtection="0"/>
    <xf numFmtId="0" fontId="1" fillId="30" borderId="0" applyNumberFormat="0" applyBorder="0" applyAlignment="0" applyProtection="0"/>
    <xf numFmtId="165" fontId="1" fillId="0" borderId="0" applyFont="0" applyFill="0" applyBorder="0" applyAlignment="0" applyProtection="0"/>
  </cellStyleXfs>
  <cellXfs count="258">
    <xf numFmtId="0" fontId="0" fillId="0" borderId="0" xfId="0"/>
    <xf numFmtId="0" fontId="5" fillId="3" borderId="1" xfId="2" applyBorder="1"/>
    <xf numFmtId="0" fontId="5" fillId="7" borderId="1" xfId="6" applyBorder="1"/>
    <xf numFmtId="0" fontId="1" fillId="6" borderId="1" xfId="5" applyBorder="1"/>
    <xf numFmtId="2" fontId="1" fillId="8" borderId="1" xfId="7" applyNumberFormat="1" applyBorder="1"/>
    <xf numFmtId="10" fontId="1" fillId="8" borderId="1" xfId="7" applyNumberFormat="1" applyBorder="1"/>
    <xf numFmtId="10" fontId="1" fillId="4" borderId="1" xfId="3" applyNumberFormat="1" applyBorder="1"/>
    <xf numFmtId="0" fontId="5" fillId="7" borderId="1" xfId="6" applyBorder="1" applyAlignment="1">
      <alignment horizontal="right"/>
    </xf>
    <xf numFmtId="0" fontId="1" fillId="11" borderId="1" xfId="11" applyBorder="1"/>
    <xf numFmtId="0" fontId="5" fillId="23" borderId="1" xfId="8" applyFont="1" applyFill="1" applyBorder="1"/>
    <xf numFmtId="0" fontId="0" fillId="6" borderId="1" xfId="5" applyFont="1" applyBorder="1"/>
    <xf numFmtId="9" fontId="1" fillId="11" borderId="1" xfId="11" applyNumberFormat="1" applyBorder="1"/>
    <xf numFmtId="0" fontId="1" fillId="24" borderId="1" xfId="17" applyBorder="1"/>
    <xf numFmtId="0" fontId="0" fillId="0" borderId="1" xfId="0" applyBorder="1"/>
    <xf numFmtId="0" fontId="3" fillId="5" borderId="1" xfId="4" applyFont="1" applyBorder="1" applyAlignment="1">
      <alignment horizontal="center" vertical="center" wrapText="1"/>
    </xf>
    <xf numFmtId="0" fontId="3" fillId="12" borderId="1" xfId="12" applyFont="1" applyBorder="1" applyAlignment="1">
      <alignment horizontal="center" vertical="center" wrapText="1"/>
    </xf>
    <xf numFmtId="0" fontId="3" fillId="7" borderId="1" xfId="6" applyFont="1" applyBorder="1" applyAlignment="1">
      <alignment horizontal="center" vertical="center" wrapText="1"/>
    </xf>
    <xf numFmtId="0" fontId="3" fillId="21" borderId="1" xfId="6" applyFont="1" applyFill="1" applyBorder="1" applyAlignment="1">
      <alignment horizontal="center" vertical="center" wrapText="1"/>
    </xf>
    <xf numFmtId="0" fontId="9" fillId="21" borderId="1" xfId="6" applyFont="1" applyFill="1" applyBorder="1" applyAlignment="1">
      <alignment horizontal="center" vertical="center" wrapText="1"/>
    </xf>
    <xf numFmtId="0" fontId="3" fillId="3" borderId="1" xfId="2" applyFont="1" applyBorder="1" applyAlignment="1">
      <alignment vertical="center" wrapText="1"/>
    </xf>
    <xf numFmtId="3" fontId="3" fillId="17" borderId="1" xfId="1" applyNumberFormat="1" applyFont="1" applyFill="1" applyBorder="1" applyAlignment="1">
      <alignment horizontal="center" vertical="center" wrapText="1"/>
    </xf>
    <xf numFmtId="0" fontId="3" fillId="19" borderId="1" xfId="8" applyFont="1" applyFill="1" applyBorder="1" applyAlignment="1">
      <alignment vertical="center" wrapText="1"/>
    </xf>
    <xf numFmtId="0" fontId="3" fillId="14" borderId="1" xfId="14" applyFont="1" applyBorder="1" applyAlignment="1">
      <alignment horizontal="center" vertical="center" wrapText="1"/>
    </xf>
    <xf numFmtId="0" fontId="3" fillId="3" borderId="1" xfId="2" applyFont="1" applyBorder="1" applyAlignment="1">
      <alignment horizontal="center" vertical="center" wrapText="1"/>
    </xf>
    <xf numFmtId="0" fontId="3" fillId="19" borderId="1" xfId="8" applyFont="1" applyFill="1" applyBorder="1" applyAlignment="1">
      <alignment horizontal="center" vertical="center" wrapText="1"/>
    </xf>
    <xf numFmtId="0" fontId="3" fillId="21" borderId="1" xfId="0" applyFont="1" applyFill="1" applyBorder="1" applyAlignment="1">
      <alignment horizontal="center" vertical="center" wrapText="1"/>
    </xf>
    <xf numFmtId="0" fontId="1" fillId="6" borderId="1" xfId="5" applyBorder="1" applyAlignment="1">
      <alignment wrapText="1"/>
    </xf>
    <xf numFmtId="1" fontId="1" fillId="6" borderId="1" xfId="5" applyNumberFormat="1" applyBorder="1" applyAlignment="1">
      <alignment horizontal="right"/>
    </xf>
    <xf numFmtId="0" fontId="1" fillId="6" borderId="1" xfId="5" applyBorder="1" applyAlignment="1">
      <alignment horizontal="left"/>
    </xf>
    <xf numFmtId="0" fontId="1" fillId="6" borderId="1" xfId="5" applyNumberFormat="1" applyBorder="1" applyAlignment="1">
      <alignment horizontal="left"/>
    </xf>
    <xf numFmtId="3" fontId="11" fillId="18" borderId="1" xfId="1" applyNumberFormat="1" applyFont="1" applyFill="1" applyBorder="1" applyAlignment="1">
      <alignment horizontal="center" vertical="center"/>
    </xf>
    <xf numFmtId="166" fontId="5" fillId="20" borderId="1" xfId="8" applyNumberFormat="1" applyFill="1" applyBorder="1"/>
    <xf numFmtId="166" fontId="1" fillId="15" borderId="1" xfId="15" applyNumberFormat="1" applyBorder="1"/>
    <xf numFmtId="166" fontId="5" fillId="13" borderId="1" xfId="13" applyNumberFormat="1" applyBorder="1"/>
    <xf numFmtId="3" fontId="1" fillId="16" borderId="1" xfId="16" applyNumberFormat="1" applyBorder="1"/>
    <xf numFmtId="166" fontId="1" fillId="22" borderId="1" xfId="16" applyNumberFormat="1" applyFill="1" applyBorder="1"/>
    <xf numFmtId="9" fontId="1" fillId="22" borderId="1" xfId="16" applyNumberFormat="1" applyFill="1" applyBorder="1"/>
    <xf numFmtId="1" fontId="1" fillId="6" borderId="1" xfId="5" quotePrefix="1" applyNumberFormat="1" applyBorder="1" applyAlignment="1">
      <alignment horizontal="right"/>
    </xf>
    <xf numFmtId="3" fontId="11" fillId="18" borderId="1" xfId="1" applyNumberFormat="1" applyFont="1" applyFill="1" applyBorder="1" applyAlignment="1">
      <alignment horizontal="right" vertical="center"/>
    </xf>
    <xf numFmtId="0" fontId="1" fillId="6" borderId="1" xfId="5" applyBorder="1" applyAlignment="1">
      <alignment horizontal="left" wrapText="1"/>
    </xf>
    <xf numFmtId="14" fontId="1" fillId="6" borderId="1" xfId="5" applyNumberFormat="1" applyBorder="1" applyAlignment="1">
      <alignment horizontal="right"/>
    </xf>
    <xf numFmtId="14" fontId="1" fillId="6" borderId="1" xfId="5" quotePrefix="1" applyNumberFormat="1" applyBorder="1" applyAlignment="1">
      <alignment horizontal="right"/>
    </xf>
    <xf numFmtId="0" fontId="1" fillId="6" borderId="1" xfId="5" applyBorder="1" applyAlignment="1">
      <alignment horizontal="center"/>
    </xf>
    <xf numFmtId="0" fontId="1" fillId="6" borderId="1" xfId="5" applyNumberFormat="1" applyBorder="1" applyAlignment="1">
      <alignment horizontal="center"/>
    </xf>
    <xf numFmtId="0" fontId="1" fillId="6" borderId="1" xfId="5" applyBorder="1" applyAlignment="1">
      <alignment horizontal="right"/>
    </xf>
    <xf numFmtId="0" fontId="1" fillId="6" borderId="1" xfId="5" applyNumberFormat="1" applyBorder="1" applyAlignment="1">
      <alignment horizontal="right"/>
    </xf>
    <xf numFmtId="0" fontId="1" fillId="6" borderId="1" xfId="5" applyBorder="1" applyAlignment="1">
      <alignment horizontal="left" vertical="top" wrapText="1"/>
    </xf>
    <xf numFmtId="0" fontId="1" fillId="6" borderId="1" xfId="5" applyBorder="1" applyAlignment="1">
      <alignment vertical="top" wrapText="1"/>
    </xf>
    <xf numFmtId="0" fontId="1" fillId="6" borderId="1" xfId="5" quotePrefix="1" applyBorder="1" applyAlignment="1">
      <alignment vertical="top" wrapText="1"/>
    </xf>
    <xf numFmtId="0" fontId="1" fillId="6" borderId="1" xfId="5" quotePrefix="1" applyBorder="1" applyAlignment="1">
      <alignment wrapText="1"/>
    </xf>
    <xf numFmtId="0" fontId="1" fillId="6" borderId="1" xfId="5" quotePrefix="1" applyNumberFormat="1" applyBorder="1" applyAlignment="1">
      <alignment horizontal="left"/>
    </xf>
    <xf numFmtId="2" fontId="1" fillId="6" borderId="1" xfId="5" quotePrefix="1" applyNumberFormat="1" applyBorder="1" applyAlignment="1">
      <alignment horizontal="right"/>
    </xf>
    <xf numFmtId="0" fontId="1" fillId="6" borderId="1" xfId="5" applyBorder="1" applyAlignment="1">
      <alignment horizontal="center" vertical="top" wrapText="1"/>
    </xf>
    <xf numFmtId="1" fontId="1" fillId="6" borderId="1" xfId="5" applyNumberFormat="1" applyBorder="1" applyAlignment="1">
      <alignment horizontal="left"/>
    </xf>
    <xf numFmtId="4" fontId="1" fillId="6" borderId="1" xfId="5" applyNumberFormat="1" applyBorder="1" applyAlignment="1">
      <alignment horizontal="right"/>
    </xf>
    <xf numFmtId="0" fontId="1" fillId="6" borderId="1" xfId="5" applyBorder="1" applyAlignment="1">
      <alignment horizontal="left" vertical="center" wrapText="1"/>
    </xf>
    <xf numFmtId="0" fontId="1" fillId="6" borderId="1" xfId="5" applyBorder="1" applyAlignment="1">
      <alignment horizontal="center" vertical="center" wrapText="1"/>
    </xf>
    <xf numFmtId="0" fontId="1" fillId="6" borderId="1" xfId="5" applyBorder="1" applyAlignment="1">
      <alignment horizontal="center" vertical="center"/>
    </xf>
    <xf numFmtId="16" fontId="1" fillId="6" borderId="1" xfId="5" applyNumberFormat="1" applyBorder="1" applyAlignment="1">
      <alignment horizontal="center" vertical="center"/>
    </xf>
    <xf numFmtId="0" fontId="1" fillId="6" borderId="1" xfId="5" applyNumberFormat="1" applyBorder="1" applyAlignment="1">
      <alignment horizontal="center" vertical="center"/>
    </xf>
    <xf numFmtId="0" fontId="1" fillId="6" borderId="1" xfId="5" applyBorder="1" applyAlignment="1"/>
    <xf numFmtId="164" fontId="1" fillId="6" borderId="1" xfId="5" applyNumberFormat="1" applyBorder="1" applyAlignment="1">
      <alignment horizontal="right"/>
    </xf>
    <xf numFmtId="164" fontId="1" fillId="6" borderId="1" xfId="5" quotePrefix="1" applyNumberFormat="1" applyBorder="1" applyAlignment="1">
      <alignment horizontal="right"/>
    </xf>
    <xf numFmtId="2" fontId="1" fillId="6" borderId="1" xfId="5" applyNumberFormat="1" applyBorder="1" applyAlignment="1">
      <alignment horizontal="left"/>
    </xf>
    <xf numFmtId="0" fontId="0" fillId="0" borderId="0" xfId="0" applyFill="1" applyBorder="1"/>
    <xf numFmtId="0" fontId="0" fillId="6" borderId="1" xfId="5" applyFont="1" applyBorder="1" applyAlignment="1">
      <alignment wrapText="1"/>
    </xf>
    <xf numFmtId="0" fontId="0" fillId="24" borderId="1" xfId="17" applyFont="1" applyBorder="1"/>
    <xf numFmtId="0" fontId="1" fillId="6" borderId="1" xfId="5" applyBorder="1" applyAlignment="1">
      <alignment horizontal="right" vertical="top" wrapText="1"/>
    </xf>
    <xf numFmtId="0" fontId="1" fillId="6" borderId="1" xfId="5" applyBorder="1" applyAlignment="1">
      <alignment horizontal="right" vertical="center" wrapText="1"/>
    </xf>
    <xf numFmtId="0" fontId="1" fillId="6" borderId="1" xfId="5" applyBorder="1" applyAlignment="1">
      <alignment horizontal="right" vertical="center"/>
    </xf>
    <xf numFmtId="0" fontId="1" fillId="6" borderId="1" xfId="5" applyNumberFormat="1" applyBorder="1" applyAlignment="1">
      <alignment horizontal="right" vertical="center"/>
    </xf>
    <xf numFmtId="14" fontId="1" fillId="6" borderId="1" xfId="5" applyNumberFormat="1" applyBorder="1" applyAlignment="1">
      <alignment horizontal="right" wrapText="1"/>
    </xf>
    <xf numFmtId="14" fontId="1" fillId="6" borderId="1" xfId="5" quotePrefix="1" applyNumberFormat="1" applyBorder="1" applyAlignment="1">
      <alignment horizontal="right" vertical="top" wrapText="1"/>
    </xf>
    <xf numFmtId="1" fontId="1" fillId="6" borderId="1" xfId="5" applyNumberFormat="1" applyBorder="1" applyAlignment="1">
      <alignment horizontal="right" vertical="top" wrapText="1"/>
    </xf>
    <xf numFmtId="14" fontId="1" fillId="6" borderId="1" xfId="5" applyNumberFormat="1" applyBorder="1" applyAlignment="1">
      <alignment horizontal="right" vertical="top" wrapText="1"/>
    </xf>
    <xf numFmtId="14" fontId="1" fillId="6" borderId="1" xfId="5" applyNumberFormat="1" applyBorder="1" applyAlignment="1">
      <alignment horizontal="right" vertical="center" wrapText="1"/>
    </xf>
    <xf numFmtId="14" fontId="1" fillId="6" borderId="1" xfId="5" applyNumberFormat="1" applyBorder="1" applyAlignment="1">
      <alignment horizontal="right" vertical="center"/>
    </xf>
    <xf numFmtId="3" fontId="1" fillId="6" borderId="1" xfId="5" applyNumberFormat="1" applyBorder="1" applyAlignment="1">
      <alignment horizontal="right"/>
    </xf>
    <xf numFmtId="1" fontId="1" fillId="6" borderId="1" xfId="5" applyNumberFormat="1" applyBorder="1" applyAlignment="1">
      <alignment horizontal="right" vertical="center" wrapText="1"/>
    </xf>
    <xf numFmtId="1" fontId="1" fillId="6" borderId="1" xfId="5" applyNumberFormat="1" applyBorder="1" applyAlignment="1">
      <alignment horizontal="right" vertical="center"/>
    </xf>
    <xf numFmtId="0" fontId="1" fillId="6" borderId="1" xfId="5" applyBorder="1" applyAlignment="1">
      <alignment horizontal="right" wrapText="1"/>
    </xf>
    <xf numFmtId="0" fontId="0" fillId="6" borderId="1" xfId="5" applyFont="1" applyBorder="1" applyAlignment="1">
      <alignment horizontal="left" wrapText="1"/>
    </xf>
    <xf numFmtId="0" fontId="1" fillId="6" borderId="1" xfId="5" applyBorder="1" applyAlignment="1">
      <alignment vertical="center" wrapText="1"/>
    </xf>
    <xf numFmtId="167" fontId="1" fillId="6" borderId="1" xfId="5" applyNumberFormat="1" applyBorder="1" applyAlignment="1">
      <alignment horizontal="right"/>
    </xf>
    <xf numFmtId="0" fontId="0" fillId="6" borderId="1" xfId="5" applyFont="1" applyBorder="1" applyAlignment="1">
      <alignment horizontal="left"/>
    </xf>
    <xf numFmtId="0" fontId="1" fillId="6" borderId="1" xfId="5" applyBorder="1" applyAlignment="1">
      <alignment horizontal="left" vertical="center"/>
    </xf>
    <xf numFmtId="0" fontId="0" fillId="6" borderId="1" xfId="5" applyFont="1" applyBorder="1" applyAlignment="1">
      <alignment horizontal="left" vertical="top" wrapText="1"/>
    </xf>
    <xf numFmtId="0" fontId="3" fillId="25" borderId="1" xfId="4" applyFont="1" applyFill="1" applyBorder="1" applyAlignment="1">
      <alignment vertical="center" wrapText="1"/>
    </xf>
    <xf numFmtId="10" fontId="1" fillId="11" borderId="1" xfId="11" applyNumberFormat="1" applyBorder="1"/>
    <xf numFmtId="3" fontId="1" fillId="4" borderId="1" xfId="3" applyNumberFormat="1" applyBorder="1" applyAlignment="1">
      <alignment horizontal="right"/>
    </xf>
    <xf numFmtId="1" fontId="1" fillId="4" borderId="1" xfId="3" applyNumberFormat="1" applyBorder="1"/>
    <xf numFmtId="0" fontId="0" fillId="6" borderId="1" xfId="5" applyFont="1" applyBorder="1" applyAlignment="1"/>
    <xf numFmtId="0" fontId="7" fillId="0" borderId="0" xfId="10" applyFill="1" applyBorder="1"/>
    <xf numFmtId="0" fontId="10" fillId="0" borderId="0" xfId="10" applyFont="1" applyFill="1" applyBorder="1"/>
    <xf numFmtId="10" fontId="1" fillId="26" borderId="1" xfId="18" applyNumberFormat="1" applyBorder="1"/>
    <xf numFmtId="166" fontId="1" fillId="26" borderId="1" xfId="18" applyNumberFormat="1" applyBorder="1"/>
    <xf numFmtId="0" fontId="1" fillId="26" borderId="1" xfId="18" applyBorder="1"/>
    <xf numFmtId="0" fontId="4" fillId="26" borderId="1" xfId="18" applyFont="1" applyBorder="1"/>
    <xf numFmtId="0" fontId="4" fillId="26" borderId="1" xfId="18" applyFont="1" applyBorder="1" applyAlignment="1">
      <alignment wrapText="1"/>
    </xf>
    <xf numFmtId="0" fontId="12" fillId="27" borderId="1" xfId="0" applyFont="1" applyFill="1" applyBorder="1" applyAlignment="1">
      <alignment horizontal="center" vertical="center"/>
    </xf>
    <xf numFmtId="4" fontId="1" fillId="18" borderId="1" xfId="11" applyNumberFormat="1" applyFill="1" applyBorder="1"/>
    <xf numFmtId="4" fontId="1" fillId="18" borderId="1" xfId="11" applyNumberFormat="1" applyFill="1" applyBorder="1" applyAlignment="1">
      <alignment horizontal="center"/>
    </xf>
    <xf numFmtId="3" fontId="1" fillId="11" borderId="1" xfId="11" applyNumberFormat="1" applyBorder="1"/>
    <xf numFmtId="0" fontId="0" fillId="28" borderId="0" xfId="0" applyFill="1"/>
    <xf numFmtId="0" fontId="13" fillId="28" borderId="0" xfId="0" applyFont="1" applyFill="1"/>
    <xf numFmtId="0" fontId="6" fillId="28" borderId="0" xfId="19" applyFont="1" applyFill="1"/>
    <xf numFmtId="0" fontId="6" fillId="28" borderId="0" xfId="19" applyFont="1" applyFill="1" applyBorder="1"/>
    <xf numFmtId="0" fontId="6" fillId="28" borderId="1" xfId="19" applyFont="1" applyFill="1" applyBorder="1"/>
    <xf numFmtId="0" fontId="14" fillId="28" borderId="0" xfId="19" applyFont="1" applyFill="1"/>
    <xf numFmtId="0" fontId="6" fillId="28" borderId="0" xfId="9" applyFont="1" applyFill="1" applyBorder="1" applyAlignment="1">
      <alignment vertical="top" wrapText="1"/>
    </xf>
    <xf numFmtId="0" fontId="6" fillId="28" borderId="0" xfId="19" applyFont="1" applyFill="1" applyAlignment="1">
      <alignment horizontal="left" indent="2"/>
    </xf>
    <xf numFmtId="0" fontId="6" fillId="28" borderId="0" xfId="19" applyFont="1" applyFill="1" applyAlignment="1">
      <alignment horizontal="left"/>
    </xf>
    <xf numFmtId="0" fontId="6" fillId="28" borderId="1" xfId="9" applyFont="1" applyFill="1" applyBorder="1" applyAlignment="1">
      <alignment vertical="top" wrapText="1"/>
    </xf>
    <xf numFmtId="0" fontId="14" fillId="28" borderId="0" xfId="19" applyFont="1" applyFill="1" applyBorder="1"/>
    <xf numFmtId="0" fontId="17" fillId="28" borderId="0" xfId="19" applyFont="1" applyFill="1"/>
    <xf numFmtId="0" fontId="0" fillId="28" borderId="0" xfId="0" applyFill="1" applyBorder="1"/>
    <xf numFmtId="0" fontId="0" fillId="0" borderId="0" xfId="0" applyBorder="1"/>
    <xf numFmtId="15" fontId="6" fillId="28" borderId="1" xfId="19" applyNumberFormat="1" applyFont="1" applyFill="1" applyBorder="1" applyAlignment="1">
      <alignment horizontal="left"/>
    </xf>
    <xf numFmtId="0" fontId="0" fillId="28" borderId="3" xfId="0" applyFill="1" applyBorder="1"/>
    <xf numFmtId="0" fontId="0" fillId="28" borderId="4" xfId="0" applyFill="1" applyBorder="1"/>
    <xf numFmtId="0" fontId="18" fillId="28" borderId="1" xfId="19" applyFont="1" applyFill="1" applyBorder="1" applyAlignment="1">
      <alignment horizontal="left" indent="1"/>
    </xf>
    <xf numFmtId="0" fontId="6" fillId="28" borderId="0" xfId="19" applyFill="1" applyBorder="1"/>
    <xf numFmtId="0" fontId="19" fillId="28" borderId="0" xfId="19" applyFont="1" applyFill="1" applyBorder="1"/>
    <xf numFmtId="0" fontId="0" fillId="28" borderId="7" xfId="0" applyFill="1" applyBorder="1"/>
    <xf numFmtId="0" fontId="0" fillId="28" borderId="8" xfId="0" applyFill="1" applyBorder="1"/>
    <xf numFmtId="0" fontId="0" fillId="0" borderId="8" xfId="0" applyBorder="1"/>
    <xf numFmtId="0" fontId="6" fillId="28" borderId="8" xfId="19" applyFill="1" applyBorder="1"/>
    <xf numFmtId="0" fontId="19" fillId="28" borderId="9" xfId="19" applyFont="1" applyFill="1" applyBorder="1"/>
    <xf numFmtId="0" fontId="0" fillId="28" borderId="13" xfId="0" applyFill="1" applyBorder="1" applyAlignment="1">
      <alignment horizontal="left"/>
    </xf>
    <xf numFmtId="0" fontId="0" fillId="28" borderId="14" xfId="0" applyFill="1" applyBorder="1" applyAlignment="1">
      <alignment horizontal="left"/>
    </xf>
    <xf numFmtId="0" fontId="6" fillId="28" borderId="14" xfId="19" applyFill="1" applyBorder="1" applyAlignment="1">
      <alignment horizontal="left"/>
    </xf>
    <xf numFmtId="0" fontId="21" fillId="28" borderId="15" xfId="19" applyFont="1" applyFill="1" applyBorder="1" applyAlignment="1">
      <alignment horizontal="left"/>
    </xf>
    <xf numFmtId="0" fontId="5" fillId="3" borderId="0" xfId="2"/>
    <xf numFmtId="0" fontId="4" fillId="0" borderId="0" xfId="0" applyFont="1"/>
    <xf numFmtId="0" fontId="1" fillId="11" borderId="1" xfId="11" quotePrefix="1" applyBorder="1"/>
    <xf numFmtId="0" fontId="0" fillId="11" borderId="1" xfId="11" quotePrefix="1" applyFont="1" applyBorder="1"/>
    <xf numFmtId="0" fontId="5" fillId="3" borderId="5" xfId="2" applyBorder="1"/>
    <xf numFmtId="2" fontId="0" fillId="0" borderId="0" xfId="0" applyNumberFormat="1"/>
    <xf numFmtId="3" fontId="1" fillId="4" borderId="1" xfId="3" applyNumberFormat="1" applyBorder="1"/>
    <xf numFmtId="3" fontId="1" fillId="4" borderId="1" xfId="3" applyNumberFormat="1" applyBorder="1" applyAlignment="1"/>
    <xf numFmtId="3" fontId="1" fillId="4" borderId="1" xfId="3" applyNumberFormat="1" applyBorder="1" applyAlignment="1">
      <alignment horizontal="left" vertical="top" wrapText="1"/>
    </xf>
    <xf numFmtId="0" fontId="0" fillId="0" borderId="1" xfId="0" applyBorder="1" applyAlignment="1">
      <alignment horizontal="center"/>
    </xf>
    <xf numFmtId="166" fontId="11" fillId="13" borderId="1" xfId="13" applyNumberFormat="1" applyFont="1" applyBorder="1"/>
    <xf numFmtId="168" fontId="11" fillId="18" borderId="1" xfId="1" applyNumberFormat="1" applyFont="1" applyFill="1" applyBorder="1" applyAlignment="1">
      <alignment horizontal="center" vertical="center"/>
    </xf>
    <xf numFmtId="4" fontId="11" fillId="18" borderId="1" xfId="1" applyNumberFormat="1" applyFont="1" applyFill="1" applyBorder="1" applyAlignment="1">
      <alignment horizontal="center" vertical="center"/>
    </xf>
    <xf numFmtId="0" fontId="0" fillId="6" borderId="1" xfId="5" applyFont="1" applyBorder="1" applyAlignment="1">
      <alignment horizontal="right"/>
    </xf>
    <xf numFmtId="1" fontId="0" fillId="6" borderId="1" xfId="5" applyNumberFormat="1" applyFont="1" applyBorder="1" applyAlignment="1">
      <alignment horizontal="right"/>
    </xf>
    <xf numFmtId="14" fontId="0" fillId="6" borderId="1" xfId="5" applyNumberFormat="1" applyFont="1" applyBorder="1" applyAlignment="1">
      <alignment horizontal="right"/>
    </xf>
    <xf numFmtId="0" fontId="1" fillId="15" borderId="1" xfId="15" applyBorder="1"/>
    <xf numFmtId="0" fontId="3" fillId="19" borderId="1" xfId="14" applyFont="1" applyFill="1" applyBorder="1" applyAlignment="1">
      <alignment horizontal="center" vertical="center" wrapText="1"/>
    </xf>
    <xf numFmtId="166" fontId="5" fillId="29" borderId="1" xfId="21" applyNumberFormat="1" applyBorder="1"/>
    <xf numFmtId="1" fontId="11" fillId="18" borderId="1" xfId="0" applyNumberFormat="1" applyFont="1" applyFill="1" applyBorder="1" applyAlignment="1">
      <alignment horizontal="right" vertical="center"/>
    </xf>
    <xf numFmtId="0" fontId="7" fillId="0" borderId="0" xfId="10" applyFill="1" applyBorder="1" applyAlignment="1"/>
    <xf numFmtId="0" fontId="1" fillId="11" borderId="17" xfId="11" applyBorder="1"/>
    <xf numFmtId="0" fontId="1" fillId="11" borderId="18" xfId="11" applyBorder="1"/>
    <xf numFmtId="0" fontId="1" fillId="11" borderId="19" xfId="11" applyBorder="1"/>
    <xf numFmtId="0" fontId="1" fillId="11" borderId="20" xfId="11" applyBorder="1"/>
    <xf numFmtId="0" fontId="1" fillId="11" borderId="0" xfId="11" applyBorder="1"/>
    <xf numFmtId="0" fontId="1" fillId="11" borderId="21" xfId="11" applyBorder="1"/>
    <xf numFmtId="0" fontId="1" fillId="11" borderId="22" xfId="11" applyBorder="1"/>
    <xf numFmtId="0" fontId="1" fillId="11" borderId="23" xfId="11" applyBorder="1"/>
    <xf numFmtId="0" fontId="1" fillId="11" borderId="24" xfId="11" applyBorder="1"/>
    <xf numFmtId="0" fontId="5" fillId="3" borderId="16" xfId="2" applyBorder="1"/>
    <xf numFmtId="1" fontId="1" fillId="0" borderId="0" xfId="18" applyNumberFormat="1" applyFill="1" applyBorder="1"/>
    <xf numFmtId="10" fontId="1" fillId="0" borderId="0" xfId="18" applyNumberFormat="1" applyFill="1" applyBorder="1"/>
    <xf numFmtId="0" fontId="1" fillId="0" borderId="0" xfId="18" applyFill="1" applyBorder="1"/>
    <xf numFmtId="9" fontId="1" fillId="0" borderId="0" xfId="18" applyNumberFormat="1" applyFill="1" applyBorder="1"/>
    <xf numFmtId="166" fontId="1" fillId="0" borderId="0" xfId="18" applyNumberFormat="1" applyFill="1" applyBorder="1"/>
    <xf numFmtId="166" fontId="1" fillId="0" borderId="0" xfId="16" applyNumberFormat="1" applyFill="1" applyBorder="1"/>
    <xf numFmtId="0" fontId="1" fillId="0" borderId="0" xfId="17" applyFill="1" applyBorder="1"/>
    <xf numFmtId="0" fontId="1" fillId="0" borderId="0" xfId="5" applyFill="1" applyBorder="1"/>
    <xf numFmtId="0" fontId="1" fillId="0" borderId="0" xfId="15" applyFill="1" applyBorder="1"/>
    <xf numFmtId="0" fontId="0" fillId="0" borderId="6" xfId="0" applyBorder="1"/>
    <xf numFmtId="0" fontId="1" fillId="6" borderId="6" xfId="5" applyBorder="1" applyAlignment="1">
      <alignment horizontal="left"/>
    </xf>
    <xf numFmtId="0" fontId="1" fillId="6" borderId="6" xfId="5" applyBorder="1" applyAlignment="1"/>
    <xf numFmtId="0" fontId="1" fillId="15" borderId="6" xfId="15" applyBorder="1"/>
    <xf numFmtId="0" fontId="1" fillId="24" borderId="6" xfId="17" applyBorder="1"/>
    <xf numFmtId="0" fontId="1" fillId="6" borderId="6" xfId="5" applyBorder="1" applyAlignment="1">
      <alignment horizontal="right"/>
    </xf>
    <xf numFmtId="0" fontId="1" fillId="6" borderId="6" xfId="5" applyBorder="1"/>
    <xf numFmtId="0" fontId="0" fillId="6" borderId="6" xfId="5" applyFont="1" applyBorder="1"/>
    <xf numFmtId="1" fontId="1" fillId="4" borderId="6" xfId="3" applyNumberFormat="1" applyBorder="1"/>
    <xf numFmtId="3" fontId="11" fillId="18" borderId="6" xfId="1" applyNumberFormat="1" applyFont="1" applyFill="1" applyBorder="1" applyAlignment="1">
      <alignment horizontal="right" vertical="center"/>
    </xf>
    <xf numFmtId="3" fontId="11" fillId="18" borderId="6" xfId="1" applyNumberFormat="1" applyFont="1" applyFill="1" applyBorder="1" applyAlignment="1">
      <alignment horizontal="center" vertical="center"/>
    </xf>
    <xf numFmtId="166" fontId="5" fillId="20" borderId="6" xfId="8" applyNumberFormat="1" applyFill="1" applyBorder="1"/>
    <xf numFmtId="166" fontId="5" fillId="29" borderId="6" xfId="21" applyNumberFormat="1" applyBorder="1"/>
    <xf numFmtId="166" fontId="11" fillId="13" borderId="6" xfId="13" applyNumberFormat="1" applyFont="1" applyBorder="1"/>
    <xf numFmtId="3" fontId="1" fillId="16" borderId="6" xfId="16" applyNumberFormat="1" applyBorder="1"/>
    <xf numFmtId="166" fontId="1" fillId="22" borderId="6" xfId="16" applyNumberFormat="1" applyFill="1" applyBorder="1"/>
    <xf numFmtId="9" fontId="1" fillId="22" borderId="6" xfId="16" applyNumberFormat="1" applyFill="1" applyBorder="1"/>
    <xf numFmtId="0" fontId="1" fillId="0" borderId="0" xfId="5" applyFill="1" applyBorder="1" applyAlignment="1">
      <alignment horizontal="left"/>
    </xf>
    <xf numFmtId="0" fontId="1" fillId="0" borderId="0" xfId="5" applyFill="1" applyBorder="1" applyAlignment="1"/>
    <xf numFmtId="0" fontId="1" fillId="0" borderId="0" xfId="5" applyFill="1" applyBorder="1" applyAlignment="1">
      <alignment horizontal="right"/>
    </xf>
    <xf numFmtId="0" fontId="0" fillId="0" borderId="0" xfId="5" applyFont="1" applyFill="1" applyBorder="1"/>
    <xf numFmtId="1" fontId="1" fillId="0" borderId="0" xfId="3" applyNumberFormat="1" applyFill="1" applyBorder="1"/>
    <xf numFmtId="3" fontId="11" fillId="0" borderId="0" xfId="1" applyNumberFormat="1" applyFont="1" applyFill="1" applyBorder="1" applyAlignment="1">
      <alignment horizontal="right" vertical="center"/>
    </xf>
    <xf numFmtId="3" fontId="11" fillId="0" borderId="0" xfId="1" applyNumberFormat="1" applyFont="1" applyFill="1" applyBorder="1" applyAlignment="1">
      <alignment horizontal="center" vertical="center"/>
    </xf>
    <xf numFmtId="166" fontId="5" fillId="0" borderId="0" xfId="8" applyNumberFormat="1" applyFill="1" applyBorder="1"/>
    <xf numFmtId="166" fontId="5" fillId="0" borderId="0" xfId="21" applyNumberFormat="1" applyFill="1" applyBorder="1"/>
    <xf numFmtId="166" fontId="11" fillId="0" borderId="0" xfId="13" applyNumberFormat="1" applyFont="1" applyFill="1" applyBorder="1"/>
    <xf numFmtId="3" fontId="1" fillId="0" borderId="0" xfId="16" applyNumberFormat="1" applyFill="1" applyBorder="1"/>
    <xf numFmtId="9" fontId="1" fillId="0" borderId="0" xfId="16" applyNumberFormat="1" applyFill="1" applyBorder="1"/>
    <xf numFmtId="0" fontId="5" fillId="12" borderId="1" xfId="12" applyBorder="1"/>
    <xf numFmtId="3" fontId="1" fillId="30" borderId="1" xfId="22" applyNumberFormat="1" applyBorder="1"/>
    <xf numFmtId="0" fontId="0" fillId="28" borderId="6" xfId="5" applyFont="1" applyFill="1" applyBorder="1" applyAlignment="1">
      <alignment horizontal="left" wrapText="1"/>
    </xf>
    <xf numFmtId="3" fontId="1" fillId="28" borderId="6" xfId="11" applyNumberFormat="1" applyFill="1" applyBorder="1"/>
    <xf numFmtId="166" fontId="0" fillId="0" borderId="0" xfId="0" applyNumberFormat="1"/>
    <xf numFmtId="169" fontId="1" fillId="8" borderId="1" xfId="23" applyNumberFormat="1" applyFill="1" applyBorder="1"/>
    <xf numFmtId="169" fontId="1" fillId="26" borderId="1" xfId="23" applyNumberFormat="1" applyFill="1" applyBorder="1"/>
    <xf numFmtId="0" fontId="1" fillId="11" borderId="5" xfId="11" applyBorder="1"/>
    <xf numFmtId="170" fontId="0" fillId="0" borderId="0" xfId="0" applyNumberFormat="1"/>
    <xf numFmtId="169" fontId="0" fillId="0" borderId="0" xfId="23" applyNumberFormat="1" applyFont="1"/>
    <xf numFmtId="0" fontId="22" fillId="3" borderId="1" xfId="2" applyFont="1" applyBorder="1"/>
    <xf numFmtId="0" fontId="5" fillId="31" borderId="0" xfId="0" applyFont="1" applyFill="1"/>
    <xf numFmtId="0" fontId="5" fillId="25" borderId="1" xfId="2" applyFill="1" applyBorder="1" applyAlignment="1">
      <alignment horizontal="center" vertical="center" wrapText="1"/>
    </xf>
    <xf numFmtId="0" fontId="5" fillId="32" borderId="1" xfId="2" applyFont="1" applyFill="1" applyBorder="1"/>
    <xf numFmtId="0" fontId="5" fillId="32" borderId="1" xfId="0" applyFont="1" applyFill="1" applyBorder="1"/>
    <xf numFmtId="0" fontId="5" fillId="3" borderId="1" xfId="2" applyFont="1" applyBorder="1"/>
    <xf numFmtId="0" fontId="5" fillId="3" borderId="1" xfId="2" applyFont="1" applyBorder="1" applyAlignment="1">
      <alignment horizontal="center" vertical="center" wrapText="1"/>
    </xf>
    <xf numFmtId="169" fontId="5" fillId="32" borderId="1" xfId="23" applyNumberFormat="1" applyFont="1" applyFill="1" applyBorder="1"/>
    <xf numFmtId="0" fontId="3" fillId="37" borderId="0" xfId="0" applyFont="1" applyFill="1" applyAlignment="1">
      <alignment horizontal="center" vertical="center"/>
    </xf>
    <xf numFmtId="0" fontId="3" fillId="31" borderId="0" xfId="0" applyFont="1" applyFill="1" applyAlignment="1">
      <alignment horizontal="center" vertical="center"/>
    </xf>
    <xf numFmtId="0" fontId="8" fillId="38" borderId="28" xfId="0" applyFont="1" applyFill="1" applyBorder="1" applyAlignment="1">
      <alignment horizontal="center" vertical="center"/>
    </xf>
    <xf numFmtId="0" fontId="11" fillId="39" borderId="0" xfId="0" applyFont="1" applyFill="1" applyAlignment="1">
      <alignment horizontal="center" vertical="center"/>
    </xf>
    <xf numFmtId="0" fontId="3" fillId="36" borderId="0" xfId="0" applyFont="1" applyFill="1" applyAlignment="1">
      <alignment horizontal="center" vertical="center"/>
    </xf>
    <xf numFmtId="0" fontId="3" fillId="27" borderId="0" xfId="0" applyFont="1" applyFill="1" applyAlignment="1">
      <alignment horizontal="center" vertical="center"/>
    </xf>
    <xf numFmtId="0" fontId="8" fillId="33" borderId="28" xfId="0" applyFont="1" applyFill="1" applyBorder="1" applyAlignment="1">
      <alignment horizontal="center" vertical="center"/>
    </xf>
    <xf numFmtId="0" fontId="11" fillId="40" borderId="0" xfId="0" applyFont="1" applyFill="1" applyAlignment="1">
      <alignment horizontal="center" vertical="center"/>
    </xf>
    <xf numFmtId="0" fontId="3" fillId="41" borderId="2" xfId="0" applyFont="1" applyFill="1" applyBorder="1"/>
    <xf numFmtId="0" fontId="11" fillId="22" borderId="4" xfId="0" applyFont="1" applyFill="1" applyBorder="1"/>
    <xf numFmtId="0" fontId="11" fillId="22" borderId="3" xfId="0" applyFont="1" applyFill="1" applyBorder="1"/>
    <xf numFmtId="0" fontId="23" fillId="43" borderId="2" xfId="0" applyFont="1" applyFill="1" applyBorder="1"/>
    <xf numFmtId="0" fontId="4" fillId="44" borderId="2" xfId="0" applyFont="1" applyFill="1" applyBorder="1"/>
    <xf numFmtId="167" fontId="6" fillId="28" borderId="1" xfId="19" applyNumberFormat="1" applyFont="1" applyFill="1" applyBorder="1" applyAlignment="1">
      <alignment horizontal="left"/>
    </xf>
    <xf numFmtId="0" fontId="4" fillId="26" borderId="1" xfId="18" applyFont="1" applyBorder="1" applyAlignment="1">
      <alignment horizontal="left" wrapText="1"/>
    </xf>
    <xf numFmtId="0" fontId="3" fillId="12" borderId="1" xfId="12" applyFont="1" applyBorder="1" applyAlignment="1">
      <alignment horizontal="right"/>
    </xf>
    <xf numFmtId="0" fontId="3" fillId="12" borderId="1" xfId="12" applyFont="1" applyBorder="1" applyAlignment="1">
      <alignment wrapText="1"/>
    </xf>
    <xf numFmtId="0" fontId="3" fillId="12" borderId="1" xfId="12" applyFont="1" applyBorder="1"/>
    <xf numFmtId="171" fontId="22" fillId="3" borderId="1" xfId="23" applyNumberFormat="1" applyFont="1" applyFill="1" applyBorder="1" applyAlignment="1">
      <alignment horizontal="center" vertical="center" wrapText="1"/>
    </xf>
    <xf numFmtId="165" fontId="0" fillId="0" borderId="0" xfId="23" applyFont="1"/>
    <xf numFmtId="173" fontId="11" fillId="18" borderId="1" xfId="1" applyNumberFormat="1" applyFont="1" applyFill="1" applyBorder="1" applyAlignment="1">
      <alignment horizontal="center" vertical="center"/>
    </xf>
    <xf numFmtId="172" fontId="8" fillId="42" borderId="29" xfId="0" applyNumberFormat="1" applyFont="1" applyFill="1" applyBorder="1"/>
    <xf numFmtId="166" fontId="5" fillId="32" borderId="4" xfId="0" applyNumberFormat="1" applyFont="1" applyFill="1" applyBorder="1"/>
    <xf numFmtId="166" fontId="5" fillId="21" borderId="4" xfId="0" applyNumberFormat="1" applyFont="1" applyFill="1" applyBorder="1"/>
    <xf numFmtId="0" fontId="20" fillId="28" borderId="12" xfId="20" applyFill="1" applyBorder="1" applyAlignment="1" applyProtection="1">
      <alignment horizontal="left"/>
    </xf>
    <xf numFmtId="0" fontId="20" fillId="28" borderId="11" xfId="20" applyFill="1" applyBorder="1" applyAlignment="1" applyProtection="1">
      <alignment horizontal="left"/>
    </xf>
    <xf numFmtId="0" fontId="20" fillId="28" borderId="10" xfId="20" applyFill="1" applyBorder="1" applyAlignment="1" applyProtection="1">
      <alignment horizontal="left"/>
    </xf>
    <xf numFmtId="0" fontId="2" fillId="2" borderId="1" xfId="1" applyBorder="1" applyAlignment="1">
      <alignment horizontal="center"/>
    </xf>
    <xf numFmtId="0" fontId="3" fillId="25" borderId="25" xfId="4" applyFont="1" applyFill="1" applyBorder="1" applyAlignment="1">
      <alignment horizontal="left" vertical="center" wrapText="1"/>
    </xf>
    <xf numFmtId="0" fontId="3" fillId="25" borderId="26" xfId="4" applyFont="1" applyFill="1" applyBorder="1" applyAlignment="1">
      <alignment horizontal="left" vertical="center" wrapText="1"/>
    </xf>
    <xf numFmtId="0" fontId="3" fillId="25" borderId="27" xfId="4" applyFont="1" applyFill="1" applyBorder="1" applyAlignment="1">
      <alignment horizontal="left" vertical="center" wrapText="1"/>
    </xf>
    <xf numFmtId="0" fontId="22" fillId="3" borderId="2" xfId="2" applyFont="1" applyBorder="1" applyAlignment="1">
      <alignment horizontal="left"/>
    </xf>
    <xf numFmtId="0" fontId="22" fillId="3" borderId="4" xfId="2" applyFont="1" applyBorder="1" applyAlignment="1">
      <alignment horizontal="left"/>
    </xf>
    <xf numFmtId="0" fontId="22" fillId="3" borderId="3" xfId="2" applyFont="1" applyBorder="1" applyAlignment="1">
      <alignment horizontal="left"/>
    </xf>
    <xf numFmtId="0" fontId="3" fillId="34" borderId="0" xfId="0" applyFont="1" applyFill="1" applyAlignment="1">
      <alignment horizontal="center" vertical="center"/>
    </xf>
    <xf numFmtId="0" fontId="3" fillId="35" borderId="0" xfId="0" applyFont="1" applyFill="1" applyAlignment="1">
      <alignment horizontal="center"/>
    </xf>
    <xf numFmtId="0" fontId="3" fillId="36" borderId="0" xfId="0" applyFont="1" applyFill="1" applyAlignment="1">
      <alignment horizontal="center"/>
    </xf>
    <xf numFmtId="0" fontId="5" fillId="3" borderId="0" xfId="2" applyAlignment="1">
      <alignment horizontal="center"/>
    </xf>
    <xf numFmtId="0" fontId="1" fillId="11" borderId="1" xfId="11" applyBorder="1" applyAlignment="1">
      <alignment horizontal="center"/>
    </xf>
  </cellXfs>
  <cellStyles count="24">
    <cellStyle name="20 % - Accent1" xfId="11" builtinId="30"/>
    <cellStyle name="20 % - Accent2" xfId="17" builtinId="34"/>
    <cellStyle name="20 % - Accent3" xfId="18" builtinId="38"/>
    <cellStyle name="20 % - Accent5" xfId="7" builtinId="46"/>
    <cellStyle name="40 % - Accent1" xfId="3" builtinId="31"/>
    <cellStyle name="40 % - Accent2" xfId="5" builtinId="35"/>
    <cellStyle name="40 % - Accent3" xfId="22" builtinId="39"/>
    <cellStyle name="40 % - Accent4" xfId="15" builtinId="43"/>
    <cellStyle name="40 % - Accent5" xfId="16" builtinId="47"/>
    <cellStyle name="60 % - Accent3" xfId="13" builtinId="40"/>
    <cellStyle name="60 % - Accent6" xfId="21" builtinId="52"/>
    <cellStyle name="Accent1" xfId="2" builtinId="29"/>
    <cellStyle name="Accent2" xfId="4" builtinId="33"/>
    <cellStyle name="Accent3" xfId="12" builtinId="37"/>
    <cellStyle name="Accent4" xfId="14" builtinId="41"/>
    <cellStyle name="Accent5" xfId="6" builtinId="45"/>
    <cellStyle name="Accent6" xfId="8" builtinId="49"/>
    <cellStyle name="Lien hypertexte" xfId="20" builtinId="8"/>
    <cellStyle name="Milliers" xfId="23" builtinId="3"/>
    <cellStyle name="Neutre" xfId="1" builtinId="28"/>
    <cellStyle name="Normal" xfId="0" builtinId="0"/>
    <cellStyle name="Normal 2" xfId="9"/>
    <cellStyle name="Normal 3" xfId="19"/>
    <cellStyle name="Satisfaisant" xfId="10" builtinId="26"/>
  </cellStyles>
  <dxfs count="3">
    <dxf>
      <font>
        <color theme="0"/>
      </font>
      <fill>
        <patternFill>
          <bgColor rgb="FF7030A0"/>
        </patternFill>
      </fill>
    </dxf>
    <dxf>
      <fill>
        <patternFill>
          <bgColor theme="6" tint="-0.24994659260841701"/>
        </patternFill>
      </fill>
    </dxf>
    <dxf>
      <fill>
        <patternFill>
          <bgColor theme="5" tint="-0.24994659260841701"/>
        </patternFill>
      </fill>
    </dxf>
  </dxfs>
  <tableStyles count="0" defaultTableStyle="TableStyleMedium9" defaultPivotStyle="PivotStyleLight16"/>
  <colors>
    <mruColors>
      <color rgb="FFD0A800"/>
      <color rgb="FFEFF505"/>
      <color rgb="FFFFCF0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 Id="rId5" Type="http://schemas.openxmlformats.org/officeDocument/2006/relationships/image" Target="../media/image5.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0</xdr:col>
      <xdr:colOff>268940</xdr:colOff>
      <xdr:row>4</xdr:row>
      <xdr:rowOff>89643</xdr:rowOff>
    </xdr:from>
    <xdr:to>
      <xdr:col>7</xdr:col>
      <xdr:colOff>96444</xdr:colOff>
      <xdr:row>4</xdr:row>
      <xdr:rowOff>403357</xdr:rowOff>
    </xdr:to>
    <xdr:sp macro="" textlink="">
      <xdr:nvSpPr>
        <xdr:cNvPr id="2" name="Text Box 2"/>
        <xdr:cNvSpPr txBox="1">
          <a:spLocks noChangeArrowheads="1"/>
        </xdr:cNvSpPr>
      </xdr:nvSpPr>
      <xdr:spPr bwMode="auto">
        <a:xfrm>
          <a:off x="268940" y="851643"/>
          <a:ext cx="4094704" cy="104164"/>
        </a:xfrm>
        <a:prstGeom prst="rect">
          <a:avLst/>
        </a:prstGeom>
        <a:noFill/>
        <a:ln w="9525">
          <a:noFill/>
          <a:miter lim="800000"/>
          <a:headEnd/>
          <a:tailEnd/>
        </a:ln>
      </xdr:spPr>
      <xdr:txBody>
        <a:bodyPr rot="0" vert="horz" wrap="square" lIns="91440" tIns="45720" rIns="91440" bIns="45720" anchor="t" anchorCtr="0">
          <a:noAutofit/>
        </a:bodyPr>
        <a:lstStyle/>
        <a:p>
          <a:pPr algn="just">
            <a:lnSpc>
              <a:spcPts val="1400"/>
            </a:lnSpc>
            <a:spcAft>
              <a:spcPts val="0"/>
            </a:spcAft>
          </a:pPr>
          <a:r>
            <a:rPr lang="en-GB" sz="1200" b="1">
              <a:solidFill>
                <a:schemeClr val="tx1"/>
              </a:solidFill>
              <a:effectLst/>
              <a:latin typeface="Calibri"/>
              <a:ea typeface="Calibri"/>
              <a:cs typeface="Times New Roman"/>
            </a:rPr>
            <a:t>Funded by:</a:t>
          </a:r>
          <a:endParaRPr lang="en-US" sz="1200">
            <a:solidFill>
              <a:schemeClr val="tx1"/>
            </a:solidFill>
            <a:effectLst/>
            <a:latin typeface="Calibri"/>
            <a:ea typeface="Calibri"/>
            <a:cs typeface="Times New Roman"/>
          </a:endParaRPr>
        </a:p>
      </xdr:txBody>
    </xdr:sp>
    <xdr:clientData/>
  </xdr:twoCellAnchor>
  <xdr:twoCellAnchor>
    <xdr:from>
      <xdr:col>10</xdr:col>
      <xdr:colOff>292857</xdr:colOff>
      <xdr:row>4</xdr:row>
      <xdr:rowOff>101708</xdr:rowOff>
    </xdr:from>
    <xdr:to>
      <xdr:col>12</xdr:col>
      <xdr:colOff>311765</xdr:colOff>
      <xdr:row>4</xdr:row>
      <xdr:rowOff>403357</xdr:rowOff>
    </xdr:to>
    <xdr:sp macro="" textlink="">
      <xdr:nvSpPr>
        <xdr:cNvPr id="3" name="Text Box 2"/>
        <xdr:cNvSpPr txBox="1">
          <a:spLocks noChangeArrowheads="1"/>
        </xdr:cNvSpPr>
      </xdr:nvSpPr>
      <xdr:spPr bwMode="auto">
        <a:xfrm>
          <a:off x="6388857" y="863708"/>
          <a:ext cx="1238108" cy="92099"/>
        </a:xfrm>
        <a:prstGeom prst="rect">
          <a:avLst/>
        </a:prstGeom>
        <a:noFill/>
        <a:ln w="9525">
          <a:noFill/>
          <a:miter lim="800000"/>
          <a:headEnd/>
          <a:tailEnd/>
        </a:ln>
      </xdr:spPr>
      <xdr:txBody>
        <a:bodyPr rot="0" vert="horz" wrap="square" lIns="91440" tIns="45720" rIns="91440" bIns="45720" anchor="t" anchorCtr="0">
          <a:noAutofit/>
        </a:bodyPr>
        <a:lstStyle/>
        <a:p>
          <a:pPr algn="just">
            <a:lnSpc>
              <a:spcPts val="1400"/>
            </a:lnSpc>
            <a:spcAft>
              <a:spcPts val="0"/>
            </a:spcAft>
          </a:pPr>
          <a:r>
            <a:rPr lang="en-GB" sz="1200" b="1">
              <a:solidFill>
                <a:schemeClr val="tx1"/>
              </a:solidFill>
              <a:effectLst/>
              <a:latin typeface="Calibri"/>
              <a:ea typeface="Calibri"/>
              <a:cs typeface="Times New Roman"/>
            </a:rPr>
            <a:t>Developed</a:t>
          </a:r>
          <a:r>
            <a:rPr lang="en-GB" sz="1200" b="1" baseline="0">
              <a:solidFill>
                <a:schemeClr val="tx1"/>
              </a:solidFill>
              <a:effectLst/>
              <a:latin typeface="Calibri"/>
              <a:ea typeface="Calibri"/>
              <a:cs typeface="Times New Roman"/>
            </a:rPr>
            <a:t> </a:t>
          </a:r>
          <a:r>
            <a:rPr lang="en-GB" sz="1200" b="1">
              <a:solidFill>
                <a:schemeClr val="tx1"/>
              </a:solidFill>
              <a:effectLst/>
              <a:latin typeface="Calibri"/>
              <a:ea typeface="Calibri"/>
              <a:cs typeface="Times New Roman"/>
            </a:rPr>
            <a:t>by:</a:t>
          </a:r>
          <a:endParaRPr lang="en-US" sz="1200">
            <a:solidFill>
              <a:schemeClr val="tx1"/>
            </a:solidFill>
            <a:effectLst/>
            <a:latin typeface="Calibri"/>
            <a:ea typeface="Calibri"/>
            <a:cs typeface="Times New Roman"/>
          </a:endParaRPr>
        </a:p>
      </xdr:txBody>
    </xdr:sp>
    <xdr:clientData/>
  </xdr:twoCellAnchor>
  <xdr:twoCellAnchor>
    <xdr:from>
      <xdr:col>11</xdr:col>
      <xdr:colOff>54668</xdr:colOff>
      <xdr:row>4</xdr:row>
      <xdr:rowOff>198236</xdr:rowOff>
    </xdr:from>
    <xdr:to>
      <xdr:col>13</xdr:col>
      <xdr:colOff>160842</xdr:colOff>
      <xdr:row>4</xdr:row>
      <xdr:rowOff>816334</xdr:rowOff>
    </xdr:to>
    <xdr:pic>
      <xdr:nvPicPr>
        <xdr:cNvPr id="4" name="Picture 3"/>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60268" y="950711"/>
          <a:ext cx="1325374" cy="0"/>
        </a:xfrm>
        <a:prstGeom prst="rect">
          <a:avLst/>
        </a:prstGeom>
        <a:noFill/>
        <a:ln>
          <a:noFill/>
        </a:ln>
      </xdr:spPr>
    </xdr:pic>
    <xdr:clientData/>
  </xdr:twoCellAnchor>
  <xdr:twoCellAnchor editAs="oneCell">
    <xdr:from>
      <xdr:col>6</xdr:col>
      <xdr:colOff>57150</xdr:colOff>
      <xdr:row>4</xdr:row>
      <xdr:rowOff>276225</xdr:rowOff>
    </xdr:from>
    <xdr:to>
      <xdr:col>7</xdr:col>
      <xdr:colOff>331470</xdr:colOff>
      <xdr:row>4</xdr:row>
      <xdr:rowOff>956945</xdr:rowOff>
    </xdr:to>
    <xdr:pic>
      <xdr:nvPicPr>
        <xdr:cNvPr id="5" name="Picture 4" descr="C:\Users\bhoushyani\Desktop\UNEP logo.pn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714750" y="952500"/>
          <a:ext cx="883920" cy="4445"/>
        </a:xfrm>
        <a:prstGeom prst="rect">
          <a:avLst/>
        </a:prstGeom>
        <a:noFill/>
        <a:ln>
          <a:noFill/>
        </a:ln>
      </xdr:spPr>
    </xdr:pic>
    <xdr:clientData/>
  </xdr:twoCellAnchor>
  <xdr:twoCellAnchor editAs="oneCell">
    <xdr:from>
      <xdr:col>8</xdr:col>
      <xdr:colOff>552451</xdr:colOff>
      <xdr:row>4</xdr:row>
      <xdr:rowOff>276226</xdr:rowOff>
    </xdr:from>
    <xdr:to>
      <xdr:col>9</xdr:col>
      <xdr:colOff>405766</xdr:colOff>
      <xdr:row>4</xdr:row>
      <xdr:rowOff>919164</xdr:rowOff>
    </xdr:to>
    <xdr:pic>
      <xdr:nvPicPr>
        <xdr:cNvPr id="6" name="Picture 5" descr="C:\Users\bhoushyani\Desktop\ACAD logo.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429251" y="952501"/>
          <a:ext cx="462915" cy="0"/>
        </a:xfrm>
        <a:prstGeom prst="rect">
          <a:avLst/>
        </a:prstGeom>
        <a:noFill/>
        <a:ln>
          <a:noFill/>
        </a:ln>
      </xdr:spPr>
    </xdr:pic>
    <xdr:clientData/>
  </xdr:twoCellAnchor>
  <xdr:twoCellAnchor>
    <xdr:from>
      <xdr:col>8</xdr:col>
      <xdr:colOff>342900</xdr:colOff>
      <xdr:row>4</xdr:row>
      <xdr:rowOff>609600</xdr:rowOff>
    </xdr:from>
    <xdr:to>
      <xdr:col>9</xdr:col>
      <xdr:colOff>323850</xdr:colOff>
      <xdr:row>4</xdr:row>
      <xdr:rowOff>923314</xdr:rowOff>
    </xdr:to>
    <xdr:sp macro="" textlink="">
      <xdr:nvSpPr>
        <xdr:cNvPr id="7" name="Text Box 2"/>
        <xdr:cNvSpPr txBox="1">
          <a:spLocks noChangeArrowheads="1"/>
        </xdr:cNvSpPr>
      </xdr:nvSpPr>
      <xdr:spPr bwMode="auto">
        <a:xfrm>
          <a:off x="5219700" y="952500"/>
          <a:ext cx="590550" cy="0"/>
        </a:xfrm>
        <a:prstGeom prst="rect">
          <a:avLst/>
        </a:prstGeom>
        <a:noFill/>
        <a:ln w="9525">
          <a:noFill/>
          <a:miter lim="800000"/>
          <a:headEnd/>
          <a:tailEnd/>
        </a:ln>
      </xdr:spPr>
      <xdr:txBody>
        <a:bodyPr rot="0" vert="horz" wrap="square" lIns="91440" tIns="45720" rIns="91440" bIns="45720" anchor="t" anchorCtr="0">
          <a:noAutofit/>
        </a:bodyPr>
        <a:lstStyle/>
        <a:p>
          <a:pPr algn="just">
            <a:lnSpc>
              <a:spcPts val="1400"/>
            </a:lnSpc>
            <a:spcAft>
              <a:spcPts val="0"/>
            </a:spcAft>
          </a:pPr>
          <a:r>
            <a:rPr lang="en-GB" sz="1000" b="1">
              <a:solidFill>
                <a:schemeClr val="tx1">
                  <a:lumMod val="50000"/>
                  <a:lumOff val="50000"/>
                </a:schemeClr>
              </a:solidFill>
              <a:effectLst/>
              <a:latin typeface="Calibri"/>
              <a:ea typeface="Calibri"/>
              <a:cs typeface="Times New Roman"/>
            </a:rPr>
            <a:t>ACAD</a:t>
          </a:r>
          <a:endParaRPr lang="en-US" sz="1000">
            <a:solidFill>
              <a:schemeClr val="tx1">
                <a:lumMod val="50000"/>
                <a:lumOff val="50000"/>
              </a:schemeClr>
            </a:solidFill>
            <a:effectLst/>
            <a:latin typeface="Calibri"/>
            <a:ea typeface="Calibri"/>
            <a:cs typeface="Times New Roman"/>
          </a:endParaRPr>
        </a:p>
      </xdr:txBody>
    </xdr:sp>
    <xdr:clientData/>
  </xdr:twoCellAnchor>
  <xdr:twoCellAnchor editAs="oneCell">
    <xdr:from>
      <xdr:col>13</xdr:col>
      <xdr:colOff>409575</xdr:colOff>
      <xdr:row>4</xdr:row>
      <xdr:rowOff>571500</xdr:rowOff>
    </xdr:from>
    <xdr:to>
      <xdr:col>16</xdr:col>
      <xdr:colOff>36013</xdr:colOff>
      <xdr:row>4</xdr:row>
      <xdr:rowOff>815309</xdr:rowOff>
    </xdr:to>
    <xdr:pic>
      <xdr:nvPicPr>
        <xdr:cNvPr id="8" name="Picture 7" descr="ecosur afrique"/>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334375" y="952500"/>
          <a:ext cx="1455238" cy="0"/>
        </a:xfrm>
        <a:prstGeom prst="rect">
          <a:avLst/>
        </a:prstGeom>
        <a:noFill/>
        <a:ln>
          <a:noFill/>
        </a:ln>
      </xdr:spPr>
    </xdr:pic>
    <xdr:clientData/>
  </xdr:twoCellAnchor>
  <xdr:twoCellAnchor editAs="oneCell">
    <xdr:from>
      <xdr:col>7</xdr:col>
      <xdr:colOff>519112</xdr:colOff>
      <xdr:row>4</xdr:row>
      <xdr:rowOff>261657</xdr:rowOff>
    </xdr:from>
    <xdr:to>
      <xdr:col>8</xdr:col>
      <xdr:colOff>266700</xdr:colOff>
      <xdr:row>4</xdr:row>
      <xdr:rowOff>962025</xdr:rowOff>
    </xdr:to>
    <xdr:pic>
      <xdr:nvPicPr>
        <xdr:cNvPr id="9" name="irc_mi" descr="http://na.unep.net/images/unep_col.jpg"/>
        <xdr:cNvPicPr>
          <a:picLocks noChangeAspect="1" noChangeArrowheads="1"/>
        </xdr:cNvPicPr>
      </xdr:nvPicPr>
      <xdr:blipFill>
        <a:blip xmlns:r="http://schemas.openxmlformats.org/officeDocument/2006/relationships" r:embed="rId5" cstate="print"/>
        <a:srcRect/>
        <a:stretch>
          <a:fillRect/>
        </a:stretch>
      </xdr:blipFill>
      <xdr:spPr bwMode="auto">
        <a:xfrm>
          <a:off x="4786312" y="956982"/>
          <a:ext cx="357188" cy="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329184</xdr:colOff>
      <xdr:row>39</xdr:row>
      <xdr:rowOff>126492</xdr:rowOff>
    </xdr:to>
    <xdr:pic>
      <xdr:nvPicPr>
        <xdr:cNvPr id="5" name="Picture 4" descr="WAPP_Carte Electrique-page-001.jpg"/>
        <xdr:cNvPicPr>
          <a:picLocks noChangeAspect="1"/>
        </xdr:cNvPicPr>
      </xdr:nvPicPr>
      <xdr:blipFill>
        <a:blip xmlns:r="http://schemas.openxmlformats.org/officeDocument/2006/relationships" r:embed="rId1" cstate="print"/>
        <a:stretch>
          <a:fillRect/>
        </a:stretch>
      </xdr:blipFill>
      <xdr:spPr>
        <a:xfrm rot="16200000">
          <a:off x="1514221" y="-1514221"/>
          <a:ext cx="7555992" cy="10584434"/>
        </a:xfrm>
        <a:prstGeom prst="rect">
          <a:avLst/>
        </a:prstGeom>
      </xdr:spPr>
    </xdr:pic>
    <xdr:clientData/>
  </xdr:twoCellAnchor>
  <xdr:twoCellAnchor editAs="oneCell">
    <xdr:from>
      <xdr:col>0</xdr:col>
      <xdr:colOff>85725</xdr:colOff>
      <xdr:row>40</xdr:row>
      <xdr:rowOff>38100</xdr:rowOff>
    </xdr:from>
    <xdr:to>
      <xdr:col>15</xdr:col>
      <xdr:colOff>466725</xdr:colOff>
      <xdr:row>73</xdr:row>
      <xdr:rowOff>9525</xdr:rowOff>
    </xdr:to>
    <xdr:pic>
      <xdr:nvPicPr>
        <xdr:cNvPr id="6" name="Picture 1"/>
        <xdr:cNvPicPr>
          <a:picLocks noChangeAspect="1" noChangeArrowheads="1"/>
        </xdr:cNvPicPr>
      </xdr:nvPicPr>
      <xdr:blipFill>
        <a:blip xmlns:r="http://schemas.openxmlformats.org/officeDocument/2006/relationships" r:embed="rId2" cstate="print"/>
        <a:srcRect l="12811" t="14452" r="13982"/>
        <a:stretch>
          <a:fillRect/>
        </a:stretch>
      </xdr:blipFill>
      <xdr:spPr bwMode="auto">
        <a:xfrm>
          <a:off x="85725" y="7658100"/>
          <a:ext cx="9429750" cy="6257925"/>
        </a:xfrm>
        <a:prstGeom prst="rect">
          <a:avLst/>
        </a:prstGeom>
        <a:noFill/>
        <a:ln w="1">
          <a:noFill/>
          <a:miter lim="800000"/>
          <a:headEnd/>
          <a:tailEnd type="none" w="med" len="med"/>
        </a:ln>
        <a:effec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85725</xdr:colOff>
      <xdr:row>2</xdr:row>
      <xdr:rowOff>114300</xdr:rowOff>
    </xdr:from>
    <xdr:to>
      <xdr:col>16</xdr:col>
      <xdr:colOff>600075</xdr:colOff>
      <xdr:row>20</xdr:row>
      <xdr:rowOff>66676</xdr:rowOff>
    </xdr:to>
    <xdr:sp macro="" textlink="">
      <xdr:nvSpPr>
        <xdr:cNvPr id="2" name="TextBox 1"/>
        <xdr:cNvSpPr txBox="1"/>
      </xdr:nvSpPr>
      <xdr:spPr>
        <a:xfrm>
          <a:off x="695325" y="495300"/>
          <a:ext cx="9658350" cy="33813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GB" sz="1100">
              <a:solidFill>
                <a:schemeClr val="dk1"/>
              </a:solidFill>
              <a:latin typeface="+mn-lt"/>
              <a:ea typeface="+mn-ea"/>
              <a:cs typeface="+mn-cs"/>
            </a:rPr>
            <a:t>From WAPP GEF Feasibility Study, Chapter  5 "Off-grid inclusion in GEF":</a:t>
          </a:r>
        </a:p>
        <a:p>
          <a:endParaRPr lang="en-GB" sz="1100">
            <a:solidFill>
              <a:schemeClr val="dk1"/>
            </a:solidFill>
            <a:latin typeface="+mn-lt"/>
            <a:ea typeface="+mn-ea"/>
            <a:cs typeface="+mn-cs"/>
          </a:endParaRPr>
        </a:p>
        <a:p>
          <a:r>
            <a:rPr lang="en-GB" sz="1100">
              <a:solidFill>
                <a:schemeClr val="dk1"/>
              </a:solidFill>
              <a:latin typeface="+mn-lt"/>
              <a:ea typeface="+mn-ea"/>
              <a:cs typeface="+mn-cs"/>
            </a:rPr>
            <a:t>The most commonly used methodology for the calculation of a GEF is the “Tool to calculate the emission factor for an electricity system” (version 4.0). The tool presents two options for calculating off-grid power:</a:t>
          </a:r>
          <a:endParaRPr lang="en-US" sz="1100">
            <a:solidFill>
              <a:schemeClr val="dk1"/>
            </a:solidFill>
            <a:latin typeface="+mn-lt"/>
            <a:ea typeface="+mn-ea"/>
            <a:cs typeface="+mn-cs"/>
          </a:endParaRPr>
        </a:p>
        <a:p>
          <a:r>
            <a:rPr lang="en-GB" sz="1100">
              <a:solidFill>
                <a:schemeClr val="dk1"/>
              </a:solidFill>
              <a:latin typeface="+mn-lt"/>
              <a:ea typeface="+mn-ea"/>
              <a:cs typeface="+mn-cs"/>
            </a:rPr>
            <a:t>•Option IIa (Section 6.2.3): based on available data on off-grid power units in the country. This option is not applicable due to a lack of necessary data.</a:t>
          </a:r>
          <a:endParaRPr lang="en-US" sz="1100">
            <a:solidFill>
              <a:schemeClr val="dk1"/>
            </a:solidFill>
            <a:latin typeface="+mn-lt"/>
            <a:ea typeface="+mn-ea"/>
            <a:cs typeface="+mn-cs"/>
          </a:endParaRPr>
        </a:p>
        <a:p>
          <a:r>
            <a:rPr lang="en-GB" sz="1100">
              <a:solidFill>
                <a:schemeClr val="dk1"/>
              </a:solidFill>
              <a:latin typeface="+mn-lt"/>
              <a:ea typeface="+mn-ea"/>
              <a:cs typeface="+mn-cs"/>
            </a:rPr>
            <a:t>•Option IIb (Section 6.2.3) where the following conditions apply: </a:t>
          </a:r>
          <a:endParaRPr lang="en-US" sz="1100">
            <a:solidFill>
              <a:schemeClr val="dk1"/>
            </a:solidFill>
            <a:latin typeface="+mn-lt"/>
            <a:ea typeface="+mn-ea"/>
            <a:cs typeface="+mn-cs"/>
          </a:endParaRPr>
        </a:p>
        <a:p>
          <a:pPr lvl="0"/>
          <a:r>
            <a:rPr lang="en-GB" sz="1100">
              <a:solidFill>
                <a:schemeClr val="dk1"/>
              </a:solidFill>
              <a:latin typeface="+mn-lt"/>
              <a:ea typeface="+mn-ea"/>
              <a:cs typeface="+mn-cs"/>
            </a:rPr>
            <a:t>The project activity is located in (i) a Least Developed Country (LDC); or (ii) a Small Island Developing States (SIDS) or in (iii) a country with less than 10 registered CDM projects at the starting date of validation; and</a:t>
          </a:r>
          <a:endParaRPr lang="en-US" sz="1100">
            <a:solidFill>
              <a:schemeClr val="dk1"/>
            </a:solidFill>
            <a:latin typeface="+mn-lt"/>
            <a:ea typeface="+mn-ea"/>
            <a:cs typeface="+mn-cs"/>
          </a:endParaRPr>
        </a:p>
        <a:p>
          <a:pPr lvl="0"/>
          <a:r>
            <a:rPr lang="en-GB" sz="1100">
              <a:solidFill>
                <a:schemeClr val="dk1"/>
              </a:solidFill>
              <a:latin typeface="+mn-lt"/>
              <a:ea typeface="+mn-ea"/>
              <a:cs typeface="+mn-cs"/>
            </a:rPr>
            <a:t>The project activities consist of grid-connected renewable power generation; and</a:t>
          </a:r>
          <a:endParaRPr lang="en-US" sz="1100">
            <a:solidFill>
              <a:schemeClr val="dk1"/>
            </a:solidFill>
            <a:latin typeface="+mn-lt"/>
            <a:ea typeface="+mn-ea"/>
            <a:cs typeface="+mn-cs"/>
          </a:endParaRPr>
        </a:p>
        <a:p>
          <a:pPr lvl="0"/>
          <a:r>
            <a:rPr lang="en-GB" sz="1100">
              <a:solidFill>
                <a:schemeClr val="dk1"/>
              </a:solidFill>
              <a:latin typeface="+mn-lt"/>
              <a:ea typeface="+mn-ea"/>
              <a:cs typeface="+mn-cs"/>
            </a:rPr>
            <a:t>It can be demonstrated that there is a load shedding program in place to compensate the deficit of the generation capacities.</a:t>
          </a:r>
          <a:endParaRPr lang="en-US" sz="1100">
            <a:solidFill>
              <a:schemeClr val="dk1"/>
            </a:solidFill>
            <a:latin typeface="+mn-lt"/>
            <a:ea typeface="+mn-ea"/>
            <a:cs typeface="+mn-cs"/>
          </a:endParaRPr>
        </a:p>
        <a:p>
          <a:r>
            <a:rPr lang="en-GB" sz="1100">
              <a:solidFill>
                <a:schemeClr val="dk1"/>
              </a:solidFill>
              <a:latin typeface="+mn-lt"/>
              <a:ea typeface="+mn-ea"/>
              <a:cs typeface="+mn-cs"/>
            </a:rPr>
            <a:t> </a:t>
          </a:r>
          <a:endParaRPr lang="en-US" sz="1100">
            <a:solidFill>
              <a:schemeClr val="dk1"/>
            </a:solidFill>
            <a:latin typeface="+mn-lt"/>
            <a:ea typeface="+mn-ea"/>
            <a:cs typeface="+mn-cs"/>
          </a:endParaRPr>
        </a:p>
        <a:p>
          <a:r>
            <a:rPr lang="en-GB" sz="1100">
              <a:solidFill>
                <a:schemeClr val="dk1"/>
              </a:solidFill>
              <a:latin typeface="+mn-lt"/>
              <a:ea typeface="+mn-ea"/>
              <a:cs typeface="+mn-cs"/>
            </a:rPr>
            <a:t>However, Option IIb can only be applied to integrate off-grid energy production when calculating </a:t>
          </a:r>
          <a:r>
            <a:rPr lang="en-GB" sz="1100" i="1">
              <a:solidFill>
                <a:schemeClr val="dk1"/>
              </a:solidFill>
              <a:latin typeface="+mn-lt"/>
              <a:ea typeface="+mn-ea"/>
              <a:cs typeface="+mn-cs"/>
            </a:rPr>
            <a:t>national</a:t>
          </a:r>
          <a:r>
            <a:rPr lang="en-GB" sz="1100">
              <a:solidFill>
                <a:schemeClr val="dk1"/>
              </a:solidFill>
              <a:latin typeface="+mn-lt"/>
              <a:ea typeface="+mn-ea"/>
              <a:cs typeface="+mn-cs"/>
            </a:rPr>
            <a:t> GEFs, rather than being applied for a regional WAPP GEF. The reason is that neither Nigeria nor Ghana are LDC/SIDS, and although Ghana may be eligible by having less than 10 registered CDM projects (2 CDM projects and 7 PoAs), Nigeria cannot become eligible for this option within the WAPP states. Hence it is not possible to use Option IIb when calculating the WAPP GEF for a region comprising both LDC and non-LDC countries. </a:t>
          </a:r>
          <a:endParaRPr lang="en-US" sz="1100">
            <a:solidFill>
              <a:schemeClr val="dk1"/>
            </a:solidFill>
            <a:latin typeface="+mn-lt"/>
            <a:ea typeface="+mn-ea"/>
            <a:cs typeface="+mn-cs"/>
          </a:endParaRPr>
        </a:p>
        <a:p>
          <a:r>
            <a:rPr lang="en-GB" sz="1100">
              <a:solidFill>
                <a:schemeClr val="dk1"/>
              </a:solidFill>
              <a:latin typeface="+mn-lt"/>
              <a:ea typeface="+mn-ea"/>
              <a:cs typeface="+mn-cs"/>
            </a:rPr>
            <a:t> </a:t>
          </a:r>
          <a:endParaRPr lang="en-US" sz="1100">
            <a:solidFill>
              <a:schemeClr val="dk1"/>
            </a:solidFill>
            <a:latin typeface="+mn-lt"/>
            <a:ea typeface="+mn-ea"/>
            <a:cs typeface="+mn-cs"/>
          </a:endParaRPr>
        </a:p>
        <a:p>
          <a:r>
            <a:rPr lang="en-GB" sz="1100">
              <a:solidFill>
                <a:schemeClr val="dk1"/>
              </a:solidFill>
              <a:latin typeface="+mn-lt"/>
              <a:ea typeface="+mn-ea"/>
              <a:cs typeface="+mn-cs"/>
            </a:rPr>
            <a:t>Those projects that can apply Option IIb in a national GEF may only do so for their first crediting period, and must be grid-connected renewable energy projects. For all other projects, the GEF will not take into account off-grid power. When Option IIb is opted for, a default emission factor of 0.8 t CO</a:t>
          </a:r>
          <a:r>
            <a:rPr lang="en-GB" sz="1100" baseline="-25000">
              <a:solidFill>
                <a:schemeClr val="dk1"/>
              </a:solidFill>
              <a:latin typeface="+mn-lt"/>
              <a:ea typeface="+mn-ea"/>
              <a:cs typeface="+mn-cs"/>
            </a:rPr>
            <a:t>2</a:t>
          </a:r>
          <a:r>
            <a:rPr lang="en-GB" sz="1100">
              <a:solidFill>
                <a:schemeClr val="dk1"/>
              </a:solidFill>
              <a:latin typeface="+mn-lt"/>
              <a:ea typeface="+mn-ea"/>
              <a:cs typeface="+mn-cs"/>
            </a:rPr>
            <a:t>/MWh and a default estimate for off-grid power generation (at 10% of the total generation for each year) are applied as described in the tool.</a:t>
          </a:r>
          <a:endParaRPr lang="en-US" sz="1100">
            <a:solidFill>
              <a:schemeClr val="dk1"/>
            </a:solidFill>
            <a:latin typeface="+mn-lt"/>
            <a:ea typeface="+mn-ea"/>
            <a:cs typeface="+mn-cs"/>
          </a:endParaRPr>
        </a:p>
        <a:p>
          <a:r>
            <a:rPr lang="en-GB" sz="1100">
              <a:solidFill>
                <a:schemeClr val="dk1"/>
              </a:solidFill>
              <a:latin typeface="+mn-lt"/>
              <a:ea typeface="+mn-ea"/>
              <a:cs typeface="+mn-cs"/>
            </a:rPr>
            <a:t> </a:t>
          </a:r>
          <a:endParaRPr lang="en-US" sz="1100">
            <a:solidFill>
              <a:schemeClr val="dk1"/>
            </a:solidFill>
            <a:latin typeface="+mn-lt"/>
            <a:ea typeface="+mn-ea"/>
            <a:cs typeface="+mn-cs"/>
          </a:endParaRPr>
        </a:p>
        <a:p>
          <a:r>
            <a:rPr lang="en-GB" sz="1100" u="sng">
              <a:solidFill>
                <a:schemeClr val="dk1"/>
              </a:solidFill>
              <a:latin typeface="+mn-lt"/>
              <a:ea typeface="+mn-ea"/>
              <a:cs typeface="+mn-cs"/>
              <a:hlinkClick xmlns:r="http://schemas.openxmlformats.org/officeDocument/2006/relationships" r:id=""/>
            </a:rPr>
            <a:t>“Tool to calculate the emission factor for an electricity system” (version 4.0)</a:t>
          </a:r>
          <a:endParaRPr lang="en-US" sz="1100">
            <a:solidFill>
              <a:schemeClr val="dk1"/>
            </a:solidFill>
            <a:latin typeface="+mn-lt"/>
            <a:ea typeface="+mn-ea"/>
            <a:cs typeface="+mn-cs"/>
          </a:endParaRPr>
        </a:p>
        <a:p>
          <a:endParaRPr lang="en-US" sz="1100"/>
        </a:p>
      </xdr:txBody>
    </xdr:sp>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cdm.unfccc.int/methodologies/PAmethodologies/tools/am-tool-07-v4.0.pdf"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Z38"/>
  <sheetViews>
    <sheetView tabSelected="1" zoomScaleNormal="100" workbookViewId="0">
      <selection activeCell="H9" sqref="H9"/>
    </sheetView>
  </sheetViews>
  <sheetFormatPr baseColWidth="10" defaultColWidth="9.140625" defaultRowHeight="15" x14ac:dyDescent="0.25"/>
  <cols>
    <col min="1" max="1" width="4.5703125" style="103" customWidth="1"/>
    <col min="2" max="2" width="5.5703125" style="103" customWidth="1"/>
    <col min="3" max="3" width="6.42578125" style="103" customWidth="1"/>
    <col min="4" max="4" width="13.7109375" style="103" hidden="1" customWidth="1"/>
    <col min="5" max="6" width="0" style="103" hidden="1" customWidth="1"/>
    <col min="7" max="7" width="9.140625" style="103"/>
    <col min="8" max="8" width="12.7109375" style="103" customWidth="1"/>
    <col min="9" max="16384" width="9.140625" style="103"/>
  </cols>
  <sheetData>
    <row r="3" spans="1:26" ht="42" x14ac:dyDescent="0.55000000000000004">
      <c r="B3" s="131" t="s">
        <v>604</v>
      </c>
      <c r="C3" s="130"/>
      <c r="D3" s="129"/>
      <c r="E3" s="129"/>
      <c r="F3" s="129"/>
      <c r="G3" s="129"/>
      <c r="H3" s="129"/>
      <c r="I3" s="129"/>
      <c r="J3" s="129"/>
      <c r="K3" s="129"/>
      <c r="L3" s="129"/>
      <c r="M3" s="129"/>
      <c r="N3" s="129"/>
      <c r="O3" s="129"/>
      <c r="P3" s="129"/>
      <c r="Q3" s="129"/>
      <c r="R3" s="129"/>
      <c r="S3" s="129"/>
      <c r="T3" s="129"/>
      <c r="U3" s="129"/>
      <c r="V3" s="129"/>
      <c r="W3" s="129"/>
      <c r="X3" s="128"/>
      <c r="Y3" s="115"/>
      <c r="Z3" s="115"/>
    </row>
    <row r="4" spans="1:26" x14ac:dyDescent="0.25">
      <c r="B4" s="243" t="s">
        <v>603</v>
      </c>
      <c r="C4" s="244"/>
      <c r="D4" s="244"/>
      <c r="E4" s="244"/>
      <c r="F4" s="244"/>
      <c r="G4" s="244"/>
      <c r="H4" s="244"/>
      <c r="I4" s="244"/>
      <c r="J4" s="244"/>
      <c r="K4" s="244"/>
      <c r="L4" s="244"/>
      <c r="M4" s="244"/>
      <c r="N4" s="244"/>
      <c r="O4" s="244"/>
      <c r="P4" s="244"/>
      <c r="Q4" s="244"/>
      <c r="R4" s="244"/>
      <c r="S4" s="244"/>
      <c r="T4" s="244"/>
      <c r="U4" s="244"/>
      <c r="V4" s="244"/>
      <c r="W4" s="244"/>
      <c r="X4" s="245"/>
      <c r="Y4" s="115"/>
      <c r="Z4" s="115"/>
    </row>
    <row r="5" spans="1:26" ht="78" customHeight="1" x14ac:dyDescent="0.55000000000000004">
      <c r="B5" s="127"/>
      <c r="C5" s="126"/>
      <c r="D5" s="124"/>
      <c r="E5" s="124"/>
      <c r="F5" s="124"/>
      <c r="G5" s="124"/>
      <c r="H5" s="124"/>
      <c r="I5" s="124"/>
      <c r="J5" s="124"/>
      <c r="K5" s="124"/>
      <c r="L5" s="124"/>
      <c r="M5" s="124"/>
      <c r="N5" s="124"/>
      <c r="O5" s="124"/>
      <c r="P5" s="124"/>
      <c r="Q5" s="124"/>
      <c r="R5" s="124"/>
      <c r="S5" s="124"/>
      <c r="T5" s="124"/>
      <c r="U5" s="125"/>
      <c r="V5" s="124"/>
      <c r="W5" s="124"/>
      <c r="X5" s="123"/>
      <c r="Y5" s="115"/>
      <c r="Z5" s="115"/>
    </row>
    <row r="6" spans="1:26" ht="21.75" customHeight="1" x14ac:dyDescent="0.55000000000000004">
      <c r="B6" s="122"/>
      <c r="C6" s="121"/>
      <c r="D6" s="115"/>
      <c r="E6" s="115"/>
      <c r="F6" s="115"/>
      <c r="G6" s="115"/>
      <c r="H6" s="115"/>
      <c r="I6" s="115"/>
      <c r="J6" s="115"/>
      <c r="K6" s="115"/>
      <c r="L6" s="115"/>
      <c r="M6" s="115"/>
      <c r="N6" s="115"/>
      <c r="O6" s="115"/>
      <c r="P6" s="115"/>
      <c r="Q6" s="115"/>
      <c r="R6" s="115"/>
      <c r="S6" s="115"/>
      <c r="T6" s="115"/>
      <c r="U6" s="116"/>
      <c r="V6" s="115"/>
      <c r="W6" s="115"/>
      <c r="X6" s="115"/>
      <c r="Y6" s="115"/>
      <c r="Z6" s="115"/>
    </row>
    <row r="8" spans="1:26" x14ac:dyDescent="0.25">
      <c r="B8" s="120" t="s">
        <v>602</v>
      </c>
      <c r="C8" s="119"/>
      <c r="D8" s="119"/>
      <c r="E8" s="119"/>
      <c r="F8" s="119"/>
      <c r="G8" s="118"/>
      <c r="H8" s="232">
        <v>1</v>
      </c>
    </row>
    <row r="9" spans="1:26" x14ac:dyDescent="0.25">
      <c r="B9" s="120" t="s">
        <v>601</v>
      </c>
      <c r="C9" s="119"/>
      <c r="D9" s="119"/>
      <c r="E9" s="119"/>
      <c r="F9" s="119"/>
      <c r="G9" s="118"/>
      <c r="H9" s="117">
        <v>41894</v>
      </c>
    </row>
    <row r="11" spans="1:26" ht="20.25" x14ac:dyDescent="0.3">
      <c r="B11" s="114" t="s">
        <v>600</v>
      </c>
    </row>
    <row r="12" spans="1:26" x14ac:dyDescent="0.25">
      <c r="B12" s="103" t="s">
        <v>599</v>
      </c>
      <c r="I12" s="103" t="s">
        <v>598</v>
      </c>
    </row>
    <row r="13" spans="1:26" x14ac:dyDescent="0.25">
      <c r="B13" s="103" t="s">
        <v>597</v>
      </c>
      <c r="I13" s="115" t="s">
        <v>596</v>
      </c>
      <c r="J13" s="115"/>
      <c r="K13" s="115"/>
      <c r="L13" s="115"/>
      <c r="M13" s="115"/>
      <c r="N13" s="115"/>
      <c r="O13" s="115"/>
    </row>
    <row r="14" spans="1:26" x14ac:dyDescent="0.25">
      <c r="A14" s="103" t="s">
        <v>595</v>
      </c>
      <c r="B14" s="103" t="s">
        <v>594</v>
      </c>
      <c r="I14" s="115" t="s">
        <v>593</v>
      </c>
      <c r="J14" s="115"/>
      <c r="K14" s="115"/>
      <c r="L14" s="115"/>
      <c r="M14" s="115"/>
      <c r="N14" s="115"/>
      <c r="O14" s="115"/>
    </row>
    <row r="15" spans="1:26" x14ac:dyDescent="0.25">
      <c r="B15" s="103" t="s">
        <v>592</v>
      </c>
      <c r="I15" s="116" t="s">
        <v>591</v>
      </c>
      <c r="J15" s="115"/>
      <c r="K15" s="115"/>
      <c r="L15" s="115"/>
      <c r="M15" s="115"/>
      <c r="N15" s="115"/>
      <c r="O15" s="115"/>
    </row>
    <row r="16" spans="1:26" x14ac:dyDescent="0.25">
      <c r="B16" s="103" t="s">
        <v>590</v>
      </c>
      <c r="I16" s="116" t="s">
        <v>589</v>
      </c>
      <c r="J16" s="115"/>
      <c r="K16" s="115"/>
      <c r="L16" s="115"/>
      <c r="M16" s="115"/>
      <c r="N16" s="115"/>
      <c r="O16" s="115"/>
    </row>
    <row r="17" spans="2:15" x14ac:dyDescent="0.25">
      <c r="B17" s="103" t="s">
        <v>588</v>
      </c>
      <c r="I17" s="116" t="s">
        <v>587</v>
      </c>
      <c r="J17" s="115"/>
      <c r="K17" s="115"/>
      <c r="L17" s="115"/>
      <c r="M17" s="115"/>
      <c r="N17" s="115"/>
      <c r="O17" s="115"/>
    </row>
    <row r="18" spans="2:15" x14ac:dyDescent="0.25">
      <c r="B18" s="103" t="s">
        <v>586</v>
      </c>
      <c r="I18" s="116" t="s">
        <v>585</v>
      </c>
      <c r="J18" s="115"/>
      <c r="K18" s="115"/>
      <c r="L18" s="115"/>
      <c r="M18" s="115"/>
      <c r="N18" s="115"/>
      <c r="O18" s="115"/>
    </row>
    <row r="21" spans="2:15" ht="20.25" x14ac:dyDescent="0.3">
      <c r="B21" s="114" t="s">
        <v>584</v>
      </c>
      <c r="C21" s="105"/>
      <c r="D21" s="105"/>
      <c r="E21" s="105"/>
      <c r="F21" s="105"/>
      <c r="G21" s="105"/>
      <c r="H21" s="105"/>
      <c r="I21" s="105"/>
      <c r="J21" s="105"/>
      <c r="K21" s="105"/>
    </row>
    <row r="22" spans="2:15" x14ac:dyDescent="0.25">
      <c r="B22" s="113" t="s">
        <v>583</v>
      </c>
      <c r="C22" s="106"/>
      <c r="D22" s="106"/>
      <c r="E22" s="106"/>
      <c r="F22" s="106"/>
      <c r="G22" s="106"/>
      <c r="H22" s="105"/>
      <c r="I22" s="105"/>
      <c r="J22" s="105"/>
      <c r="K22" s="105"/>
    </row>
    <row r="23" spans="2:15" ht="8.25" customHeight="1" x14ac:dyDescent="0.25">
      <c r="B23" s="109"/>
      <c r="C23" s="109"/>
      <c r="D23" s="109"/>
      <c r="E23" s="109"/>
      <c r="F23" s="109"/>
      <c r="G23" s="109"/>
      <c r="H23" s="105"/>
      <c r="I23" s="105"/>
      <c r="J23" s="105"/>
      <c r="K23" s="105"/>
    </row>
    <row r="24" spans="2:15" x14ac:dyDescent="0.25">
      <c r="B24" s="108" t="s">
        <v>582</v>
      </c>
      <c r="C24" s="105"/>
      <c r="D24" s="109"/>
      <c r="E24" s="109"/>
      <c r="F24" s="109"/>
      <c r="G24" s="109"/>
      <c r="H24" s="105"/>
      <c r="I24" s="105"/>
      <c r="J24" s="105"/>
      <c r="K24" s="105"/>
    </row>
    <row r="25" spans="2:15" x14ac:dyDescent="0.25">
      <c r="B25" s="107" t="s">
        <v>554</v>
      </c>
      <c r="C25" s="106" t="s">
        <v>581</v>
      </c>
      <c r="D25" s="111" t="s">
        <v>580</v>
      </c>
      <c r="E25" s="109"/>
      <c r="F25" s="109"/>
      <c r="G25" s="111" t="s">
        <v>580</v>
      </c>
      <c r="H25" s="109"/>
      <c r="I25" s="105"/>
      <c r="J25" s="105"/>
      <c r="K25" s="105"/>
    </row>
    <row r="26" spans="2:15" x14ac:dyDescent="0.25">
      <c r="B26" s="112" t="s">
        <v>554</v>
      </c>
      <c r="C26" s="109" t="s">
        <v>579</v>
      </c>
      <c r="D26" s="111" t="s">
        <v>578</v>
      </c>
      <c r="E26" s="109"/>
      <c r="F26" s="109"/>
      <c r="G26" s="111" t="s">
        <v>578</v>
      </c>
      <c r="H26" s="109"/>
      <c r="I26" s="105"/>
      <c r="J26" s="105"/>
      <c r="K26" s="105"/>
    </row>
    <row r="27" spans="2:15" x14ac:dyDescent="0.25">
      <c r="B27" s="112" t="s">
        <v>554</v>
      </c>
      <c r="C27" s="109" t="s">
        <v>577</v>
      </c>
      <c r="D27" s="111" t="s">
        <v>576</v>
      </c>
      <c r="E27" s="109"/>
      <c r="F27" s="109"/>
      <c r="G27" s="111" t="s">
        <v>575</v>
      </c>
      <c r="H27" s="109"/>
      <c r="I27" s="105"/>
      <c r="J27" s="105"/>
      <c r="K27" s="105"/>
    </row>
    <row r="28" spans="2:15" x14ac:dyDescent="0.25">
      <c r="B28" s="112" t="s">
        <v>554</v>
      </c>
      <c r="C28" s="109" t="s">
        <v>574</v>
      </c>
      <c r="D28" s="111" t="s">
        <v>573</v>
      </c>
      <c r="E28" s="109"/>
      <c r="F28" s="109"/>
      <c r="G28" s="111" t="s">
        <v>572</v>
      </c>
      <c r="H28" s="109"/>
      <c r="I28" s="105"/>
      <c r="J28" s="105"/>
      <c r="K28" s="105"/>
    </row>
    <row r="29" spans="2:15" x14ac:dyDescent="0.25">
      <c r="B29" s="107" t="s">
        <v>554</v>
      </c>
      <c r="C29" s="106" t="s">
        <v>571</v>
      </c>
      <c r="D29" s="111" t="s">
        <v>570</v>
      </c>
      <c r="E29" s="105"/>
      <c r="F29" s="105"/>
      <c r="G29" s="111" t="s">
        <v>569</v>
      </c>
      <c r="H29" s="105"/>
      <c r="I29" s="104"/>
      <c r="J29" s="104"/>
      <c r="K29" s="104"/>
    </row>
    <row r="30" spans="2:15" ht="9.75" customHeight="1" x14ac:dyDescent="0.25">
      <c r="B30" s="105"/>
      <c r="C30" s="109"/>
      <c r="D30" s="110"/>
      <c r="E30" s="109"/>
      <c r="F30" s="109"/>
      <c r="G30" s="110"/>
      <c r="H30" s="109"/>
      <c r="I30" s="105"/>
      <c r="J30" s="105"/>
      <c r="K30" s="105"/>
    </row>
    <row r="31" spans="2:15" x14ac:dyDescent="0.25">
      <c r="B31" s="108" t="s">
        <v>568</v>
      </c>
      <c r="C31" s="108"/>
      <c r="D31" s="110"/>
      <c r="E31" s="109"/>
      <c r="F31" s="109"/>
      <c r="G31" s="110"/>
      <c r="H31" s="109"/>
      <c r="I31" s="105"/>
      <c r="J31" s="105"/>
      <c r="K31" s="105"/>
    </row>
    <row r="32" spans="2:15" x14ac:dyDescent="0.25">
      <c r="B32" s="107" t="s">
        <v>554</v>
      </c>
      <c r="C32" s="106" t="s">
        <v>567</v>
      </c>
      <c r="D32" s="111" t="s">
        <v>566</v>
      </c>
      <c r="E32" s="109"/>
      <c r="F32" s="109"/>
      <c r="G32" s="111" t="s">
        <v>565</v>
      </c>
      <c r="H32" s="109"/>
      <c r="I32" s="105"/>
      <c r="J32" s="105"/>
      <c r="K32" s="104"/>
    </row>
    <row r="33" spans="2:11" x14ac:dyDescent="0.25">
      <c r="B33" s="107" t="s">
        <v>554</v>
      </c>
      <c r="C33" s="106" t="s">
        <v>564</v>
      </c>
      <c r="D33" s="111" t="s">
        <v>563</v>
      </c>
      <c r="E33" s="109"/>
      <c r="F33" s="109"/>
      <c r="G33" s="111" t="s">
        <v>562</v>
      </c>
      <c r="H33" s="109"/>
      <c r="I33" s="105"/>
      <c r="J33" s="105"/>
      <c r="K33" s="105"/>
    </row>
    <row r="34" spans="2:11" x14ac:dyDescent="0.25">
      <c r="B34" s="107" t="s">
        <v>554</v>
      </c>
      <c r="C34" s="106" t="s">
        <v>561</v>
      </c>
      <c r="D34" s="111" t="s">
        <v>560</v>
      </c>
      <c r="E34" s="109"/>
      <c r="F34" s="109"/>
      <c r="G34" s="111" t="s">
        <v>559</v>
      </c>
      <c r="H34" s="109"/>
      <c r="I34" s="105"/>
      <c r="J34" s="105"/>
      <c r="K34" s="105"/>
    </row>
    <row r="35" spans="2:11" ht="15.75" x14ac:dyDescent="0.3">
      <c r="B35" s="107" t="s">
        <v>554</v>
      </c>
      <c r="C35" s="106" t="s">
        <v>558</v>
      </c>
      <c r="D35" s="111" t="s">
        <v>557</v>
      </c>
      <c r="E35" s="109"/>
      <c r="F35" s="109"/>
      <c r="G35" s="111" t="s">
        <v>556</v>
      </c>
      <c r="H35" s="109"/>
      <c r="I35" s="104"/>
      <c r="J35" s="104"/>
      <c r="K35" s="104"/>
    </row>
    <row r="36" spans="2:11" ht="9.75" customHeight="1" x14ac:dyDescent="0.25">
      <c r="B36" s="105"/>
      <c r="C36" s="109"/>
      <c r="D36" s="110"/>
      <c r="E36" s="109"/>
      <c r="F36" s="109"/>
      <c r="G36" s="110"/>
      <c r="H36" s="109"/>
      <c r="I36" s="104"/>
      <c r="J36" s="104"/>
      <c r="K36" s="104"/>
    </row>
    <row r="37" spans="2:11" x14ac:dyDescent="0.25">
      <c r="B37" s="108" t="s">
        <v>555</v>
      </c>
      <c r="C37" s="108"/>
      <c r="D37" s="105"/>
      <c r="E37" s="105"/>
      <c r="F37" s="105"/>
      <c r="G37" s="105"/>
      <c r="H37" s="105"/>
      <c r="I37" s="104"/>
      <c r="J37" s="104"/>
      <c r="K37" s="104"/>
    </row>
    <row r="38" spans="2:11" x14ac:dyDescent="0.25">
      <c r="B38" s="107" t="s">
        <v>554</v>
      </c>
      <c r="C38" s="106" t="s">
        <v>553</v>
      </c>
      <c r="D38" s="105" t="s">
        <v>552</v>
      </c>
      <c r="E38" s="105"/>
      <c r="F38" s="105"/>
      <c r="G38" s="105" t="s">
        <v>551</v>
      </c>
      <c r="H38" s="105"/>
      <c r="I38" s="104"/>
      <c r="J38" s="104"/>
      <c r="K38" s="104"/>
    </row>
  </sheetData>
  <mergeCells count="1">
    <mergeCell ref="B4:X4"/>
  </mergeCells>
  <hyperlinks>
    <hyperlink ref="B4" r:id="rId1" display="Based on UNFCCC Methodology, &quot;Tool to calculate the emission factor for an electricity system&quot; (Version 4): "/>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90" zoomScaleNormal="90" workbookViewId="0">
      <selection activeCell="U16" sqref="U16"/>
    </sheetView>
  </sheetViews>
  <sheetFormatPr baseColWidth="10" defaultColWidth="9.140625"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workbookViewId="0">
      <selection activeCell="B2" sqref="B2"/>
    </sheetView>
  </sheetViews>
  <sheetFormatPr baseColWidth="10" defaultColWidth="9.140625" defaultRowHeight="15" x14ac:dyDescent="0.25"/>
  <sheetData>
    <row r="2" spans="2:2" x14ac:dyDescent="0.25">
      <c r="B2" s="133" t="s">
        <v>688</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
  <sheetViews>
    <sheetView workbookViewId="0">
      <selection activeCell="E9" sqref="E9"/>
    </sheetView>
  </sheetViews>
  <sheetFormatPr baseColWidth="10" defaultColWidth="9.140625" defaultRowHeight="15" x14ac:dyDescent="0.25"/>
  <cols>
    <col min="1" max="1" width="30" bestFit="1" customWidth="1"/>
    <col min="2" max="4" width="14.28515625" bestFit="1" customWidth="1"/>
    <col min="5" max="6" width="14.42578125" bestFit="1" customWidth="1"/>
    <col min="7" max="7" width="12.5703125" bestFit="1" customWidth="1"/>
    <col min="10" max="10" width="12.5703125" bestFit="1" customWidth="1"/>
  </cols>
  <sheetData>
    <row r="1" spans="1:14" x14ac:dyDescent="0.25">
      <c r="B1" s="2">
        <v>2009</v>
      </c>
      <c r="C1" s="2">
        <v>2010</v>
      </c>
      <c r="D1" s="2">
        <v>2011</v>
      </c>
      <c r="E1" s="2">
        <v>2012</v>
      </c>
      <c r="F1" s="2">
        <v>2013</v>
      </c>
      <c r="G1" s="7" t="s">
        <v>27</v>
      </c>
      <c r="J1" s="152"/>
      <c r="K1" s="152"/>
      <c r="L1" s="152"/>
      <c r="M1" s="152"/>
      <c r="N1" s="152"/>
    </row>
    <row r="2" spans="1:14" x14ac:dyDescent="0.25">
      <c r="A2" s="2" t="s">
        <v>547</v>
      </c>
      <c r="B2" s="206">
        <f>SUMIFS('Step 4 Simple Operating Margin'!$X$3:$X$1173,'Step 4 Simple Operating Margin'!$G$3:$G$1173,"=Y",'Step 4 Simple Operating Margin'!$U$3:$U$1173,B1)</f>
        <v>31246756.216799993</v>
      </c>
      <c r="C2" s="206">
        <f>SUMIFS('Step 4 Simple Operating Margin'!$X$3:$X$1173,'Step 4 Simple Operating Margin'!$G$3:$G$1173,"=Y",'Step 4 Simple Operating Margin'!$U$3:$U$1173,C1)</f>
        <v>36338336.963844612</v>
      </c>
      <c r="D2" s="206">
        <f>SUMIFS('Step 4 Simple Operating Margin'!$X$3:$X$1173,'Step 4 Simple Operating Margin'!$G$3:$G$1173,"=Y",'Step 4 Simple Operating Margin'!$U$3:$U$1173,D1)</f>
        <v>38501818.242197022</v>
      </c>
      <c r="E2" s="206">
        <f>SUMIFS('Step 4 Simple Operating Margin'!$X$3:$X$1173,'Step 4 Simple Operating Margin'!$G$3:$G$1173,"=Y",'Step 4 Simple Operating Margin'!$U$3:$U$1173,E1)</f>
        <v>42256047.842699006</v>
      </c>
      <c r="F2" s="206">
        <f>SUMIFS('Step 4 Simple Operating Margin'!$X$3:$X$1173,'Step 4 Simple Operating Margin'!$G$3:$G$1173,"=Y",'Step 4 Simple Operating Margin'!$U$3:$U$1173,F1)</f>
        <v>14347664.768080404</v>
      </c>
      <c r="G2" s="4">
        <f>AVERAGE($B$2:$F$2)</f>
        <v>32538124.806724209</v>
      </c>
      <c r="J2" s="92"/>
      <c r="K2" s="64"/>
      <c r="L2" s="64"/>
      <c r="M2" s="64"/>
      <c r="N2" s="64"/>
    </row>
    <row r="3" spans="1:14" x14ac:dyDescent="0.25">
      <c r="A3" s="2" t="s">
        <v>1</v>
      </c>
      <c r="B3" s="206">
        <f>SUMIFS('Step 4 Simple Operating Margin'!$X$3:$X$1173,'Step 4 Simple Operating Margin'!$G$3:$G$1173,"=Y",'Step 4 Simple Operating Margin'!$V$3:$V$1173,"=Y",'Step 4 Simple Operating Margin'!$U$3:$U$1173,B1)</f>
        <v>9930618.0219999999</v>
      </c>
      <c r="C3" s="206">
        <f>SUMIFS('Step 4 Simple Operating Margin'!$X$3:$X$1173,'Step 4 Simple Operating Margin'!$G$3:$G$1173,"=Y",'Step 4 Simple Operating Margin'!$V$3:$V$1173,"=Y",'Step 4 Simple Operating Margin'!$U$3:$U$1173,C1)</f>
        <v>9323535.4619999994</v>
      </c>
      <c r="D3" s="206">
        <f>SUMIFS('Step 4 Simple Operating Margin'!$X$3:$X$1173,'Step 4 Simple Operating Margin'!$G$3:$G$1173,"=Y",'Step 4 Simple Operating Margin'!$V$3:$V$1173,"=Y",'Step 4 Simple Operating Margin'!$U$3:$U$1173,D1)</f>
        <v>8742084.2558200024</v>
      </c>
      <c r="E3" s="206">
        <f>SUMIFS('Step 4 Simple Operating Margin'!$X$3:$X$1173,'Step 4 Simple Operating Margin'!$G$3:$G$1173,"=Y",'Step 4 Simple Operating Margin'!$V$3:$V$1173,"=Y",'Step 4 Simple Operating Margin'!$U$3:$U$1173,E1)</f>
        <v>8498497.131000001</v>
      </c>
      <c r="F3" s="206">
        <f>SUMIFS('Step 4 Simple Operating Margin'!$X$3:$X$1173,'Step 4 Simple Operating Margin'!$G$3:$G$1173,"=Y",'Step 4 Simple Operating Margin'!$V$3:$V$1173,"=Y",'Step 4 Simple Operating Margin'!$U$3:$U$1173,F1)</f>
        <v>1774858.5610000002</v>
      </c>
      <c r="G3" s="4">
        <f>AVERAGE($B$3:$F$3)</f>
        <v>7653918.6863639997</v>
      </c>
    </row>
    <row r="4" spans="1:14" x14ac:dyDescent="0.25">
      <c r="A4" s="2" t="s">
        <v>2</v>
      </c>
      <c r="B4" s="5">
        <f>IF($B$2=0,"",IF($B$3=0,"",($B$3/$B$2)))</f>
        <v>0.31781276600675584</v>
      </c>
      <c r="C4" s="5">
        <f>IF($C$2=0,"",($C$3/$C$2))</f>
        <v>0.25657573353663915</v>
      </c>
      <c r="D4" s="5">
        <f>IF($D$2=0,"",($D$3/$D$2))</f>
        <v>0.22705640031926852</v>
      </c>
      <c r="E4" s="5">
        <f>IF($E$2=0,"",($E$3/$E$2))</f>
        <v>0.20111907205889748</v>
      </c>
      <c r="F4" s="5">
        <f>IF($F$2=0,"",($F$3/$F$2))</f>
        <v>0.12370365419664466</v>
      </c>
      <c r="G4" s="5">
        <f>IF($G$2="","",($G$3/$G$2))</f>
        <v>0.23522924974405007</v>
      </c>
      <c r="J4" s="137"/>
      <c r="K4" s="137"/>
    </row>
    <row r="5" spans="1:14" x14ac:dyDescent="0.25">
      <c r="J5" s="137"/>
    </row>
    <row r="6" spans="1:14" x14ac:dyDescent="0.25">
      <c r="A6" s="1" t="s">
        <v>3</v>
      </c>
      <c r="B6" s="6">
        <f>SUM($B$3:$F$3)/SUM($B$2:$F$2)</f>
        <v>0.23522924974405007</v>
      </c>
      <c r="C6" s="246" t="s">
        <v>548</v>
      </c>
      <c r="D6" s="246"/>
      <c r="E6" s="141" t="str">
        <f>IF($B$6&lt;0.5,"YES","NO")</f>
        <v>YES</v>
      </c>
    </row>
  </sheetData>
  <mergeCells count="1">
    <mergeCell ref="C6:D6"/>
  </mergeCells>
  <conditionalFormatting sqref="E6">
    <cfRule type="expression" dxfId="2" priority="1">
      <formula>$E$6="NO"</formula>
    </cfRule>
    <cfRule type="expression" dxfId="1" priority="2">
      <formula>$E$6="YES"</formula>
    </cfRule>
  </conditionalFormatting>
  <dataValidations disablePrompts="1" count="1">
    <dataValidation type="list" allowBlank="1" showInputMessage="1" showErrorMessage="1" sqref="A2">
      <formula1>#REF!</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499"/>
  <sheetViews>
    <sheetView zoomScale="70" zoomScaleNormal="70" workbookViewId="0">
      <pane xSplit="3" ySplit="2" topLeftCell="AK3" activePane="bottomRight" state="frozen"/>
      <selection pane="topRight" activeCell="D1" sqref="D1"/>
      <selection pane="bottomLeft" activeCell="A3" sqref="A3"/>
      <selection pane="bottomRight" activeCell="AQ3" sqref="AQ3"/>
    </sheetView>
  </sheetViews>
  <sheetFormatPr baseColWidth="10" defaultColWidth="9.140625" defaultRowHeight="15" x14ac:dyDescent="0.25"/>
  <cols>
    <col min="1" max="1" width="11" customWidth="1"/>
    <col min="2" max="2" width="3.85546875" customWidth="1"/>
    <col min="3" max="3" width="16.42578125" customWidth="1"/>
    <col min="4" max="4" width="23" bestFit="1" customWidth="1"/>
    <col min="5" max="6" width="13" customWidth="1"/>
    <col min="7" max="7" width="14" customWidth="1"/>
    <col min="8" max="8" width="14.28515625" customWidth="1"/>
    <col min="9" max="9" width="15.42578125" customWidth="1"/>
    <col min="10" max="10" width="14" customWidth="1"/>
    <col min="11" max="11" width="14.42578125" customWidth="1"/>
    <col min="12" max="12" width="14" customWidth="1"/>
    <col min="13" max="26" width="14.28515625" customWidth="1"/>
    <col min="27" max="27" width="21.28515625" customWidth="1"/>
    <col min="28" max="28" width="14.28515625" customWidth="1"/>
    <col min="29" max="29" width="18.42578125" customWidth="1"/>
    <col min="30" max="30" width="14.28515625" customWidth="1"/>
    <col min="31" max="31" width="21.28515625" customWidth="1"/>
    <col min="32" max="36" width="18.7109375" customWidth="1"/>
    <col min="37" max="37" width="16.7109375" customWidth="1"/>
    <col min="38" max="40" width="14.28515625" customWidth="1"/>
    <col min="41" max="41" width="20.85546875" customWidth="1"/>
    <col min="43" max="43" width="83" customWidth="1"/>
    <col min="44" max="44" width="15.42578125" customWidth="1"/>
    <col min="45" max="45" width="15.7109375" customWidth="1"/>
    <col min="46" max="46" width="13.85546875" customWidth="1"/>
    <col min="47" max="47" width="22" bestFit="1" customWidth="1"/>
    <col min="48" max="48" width="11.140625" bestFit="1" customWidth="1"/>
  </cols>
  <sheetData>
    <row r="1" spans="1:48" ht="45" customHeight="1" x14ac:dyDescent="0.25">
      <c r="A1" s="247" t="s">
        <v>170</v>
      </c>
      <c r="B1" s="248"/>
      <c r="C1" s="248"/>
      <c r="D1" s="248"/>
      <c r="E1" s="248"/>
      <c r="F1" s="248"/>
      <c r="G1" s="248"/>
      <c r="H1" s="248"/>
      <c r="I1" s="248"/>
      <c r="J1" s="248"/>
      <c r="K1" s="248"/>
      <c r="L1" s="248"/>
      <c r="M1" s="248"/>
      <c r="N1" s="248"/>
      <c r="O1" s="248"/>
      <c r="P1" s="248"/>
      <c r="Q1" s="248"/>
      <c r="R1" s="248"/>
      <c r="S1" s="248"/>
      <c r="T1" s="248"/>
      <c r="U1" s="248"/>
      <c r="V1" s="248"/>
      <c r="W1" s="249"/>
      <c r="X1" s="19" t="s">
        <v>689</v>
      </c>
      <c r="Y1" s="20" t="s">
        <v>690</v>
      </c>
      <c r="Z1" s="20" t="s">
        <v>691</v>
      </c>
      <c r="AA1" s="20" t="s">
        <v>721</v>
      </c>
      <c r="AB1" s="20" t="s">
        <v>719</v>
      </c>
      <c r="AC1" s="20" t="s">
        <v>722</v>
      </c>
      <c r="AD1" s="20" t="s">
        <v>720</v>
      </c>
      <c r="AE1" s="24" t="s">
        <v>723</v>
      </c>
      <c r="AF1" s="22" t="s">
        <v>693</v>
      </c>
      <c r="AG1" s="24" t="s">
        <v>724</v>
      </c>
      <c r="AH1" s="22" t="s">
        <v>693</v>
      </c>
      <c r="AI1" s="24" t="s">
        <v>725</v>
      </c>
      <c r="AJ1" s="22" t="s">
        <v>693</v>
      </c>
      <c r="AK1" s="15" t="s">
        <v>694</v>
      </c>
      <c r="AL1" s="16" t="s">
        <v>695</v>
      </c>
      <c r="AM1" s="17" t="s">
        <v>696</v>
      </c>
      <c r="AN1" s="17" t="s">
        <v>697</v>
      </c>
      <c r="AO1" s="17" t="s">
        <v>698</v>
      </c>
    </row>
    <row r="2" spans="1:48" ht="64.5" customHeight="1" x14ac:dyDescent="0.25">
      <c r="A2" s="14" t="s">
        <v>10</v>
      </c>
      <c r="B2" s="14" t="s">
        <v>4</v>
      </c>
      <c r="C2" s="14" t="s">
        <v>5</v>
      </c>
      <c r="D2" s="14" t="s">
        <v>6</v>
      </c>
      <c r="E2" s="14" t="s">
        <v>7</v>
      </c>
      <c r="F2" s="14" t="s">
        <v>15</v>
      </c>
      <c r="G2" s="14" t="s">
        <v>16</v>
      </c>
      <c r="H2" s="14" t="s">
        <v>17</v>
      </c>
      <c r="I2" s="14" t="s">
        <v>18</v>
      </c>
      <c r="J2" s="14" t="s">
        <v>19</v>
      </c>
      <c r="K2" s="14" t="s">
        <v>20</v>
      </c>
      <c r="L2" s="14" t="s">
        <v>171</v>
      </c>
      <c r="M2" s="14" t="s">
        <v>8</v>
      </c>
      <c r="N2" s="14" t="s">
        <v>9</v>
      </c>
      <c r="O2" s="14" t="s">
        <v>21</v>
      </c>
      <c r="P2" s="14" t="s">
        <v>22</v>
      </c>
      <c r="Q2" s="14" t="s">
        <v>23</v>
      </c>
      <c r="R2" s="14" t="s">
        <v>24</v>
      </c>
      <c r="S2" s="14" t="s">
        <v>25</v>
      </c>
      <c r="T2" s="14" t="s">
        <v>26</v>
      </c>
      <c r="U2" s="14" t="s">
        <v>39</v>
      </c>
      <c r="V2" s="14" t="s">
        <v>174</v>
      </c>
      <c r="W2" s="14" t="s">
        <v>44</v>
      </c>
      <c r="X2" s="23" t="s">
        <v>686</v>
      </c>
      <c r="Y2" s="20" t="s">
        <v>45</v>
      </c>
      <c r="Z2" s="20" t="s">
        <v>173</v>
      </c>
      <c r="AA2" s="20" t="s">
        <v>45</v>
      </c>
      <c r="AB2" s="20" t="s">
        <v>173</v>
      </c>
      <c r="AC2" s="20" t="s">
        <v>45</v>
      </c>
      <c r="AD2" s="20" t="s">
        <v>173</v>
      </c>
      <c r="AE2" s="24" t="s">
        <v>46</v>
      </c>
      <c r="AF2" s="149" t="s">
        <v>50</v>
      </c>
      <c r="AG2" s="24" t="s">
        <v>46</v>
      </c>
      <c r="AH2" s="149" t="s">
        <v>50</v>
      </c>
      <c r="AI2" s="24" t="s">
        <v>46</v>
      </c>
      <c r="AJ2" s="149" t="s">
        <v>50</v>
      </c>
      <c r="AK2" s="15" t="s">
        <v>49</v>
      </c>
      <c r="AL2" s="16" t="s">
        <v>687</v>
      </c>
      <c r="AM2" s="25" t="s">
        <v>41</v>
      </c>
      <c r="AN2" s="17" t="s">
        <v>718</v>
      </c>
      <c r="AO2" s="18" t="s">
        <v>31</v>
      </c>
      <c r="AQ2" s="99" t="s">
        <v>717</v>
      </c>
    </row>
    <row r="3" spans="1:48" x14ac:dyDescent="0.25">
      <c r="A3" s="13" t="s">
        <v>54</v>
      </c>
      <c r="B3" s="13">
        <v>1</v>
      </c>
      <c r="C3" s="39" t="s">
        <v>56</v>
      </c>
      <c r="D3" s="26"/>
      <c r="E3" s="26"/>
      <c r="F3" s="26" t="s">
        <v>40</v>
      </c>
      <c r="G3" s="26" t="s">
        <v>40</v>
      </c>
      <c r="H3" s="26"/>
      <c r="I3" s="26"/>
      <c r="J3" s="148" t="str">
        <f t="shared" ref="J3:J66" si="0">IF(C3="","",IF(K3="Diesel","Thermal",IF(K3="Oil","Thermal",IF(K3="Natural Gas","Thermal",IF(K3="Coal","Thermal",IF(K3="Hydro","Hydro",""))))))</f>
        <v>Hydro</v>
      </c>
      <c r="K3" s="12" t="s">
        <v>43</v>
      </c>
      <c r="L3" s="27">
        <v>1968</v>
      </c>
      <c r="M3" s="44"/>
      <c r="N3" s="45"/>
      <c r="O3" s="27">
        <v>1978</v>
      </c>
      <c r="P3" s="45">
        <v>445</v>
      </c>
      <c r="Q3" s="44"/>
      <c r="R3" s="44">
        <v>760</v>
      </c>
      <c r="S3" s="84" t="s">
        <v>40</v>
      </c>
      <c r="T3" s="10" t="s">
        <v>40</v>
      </c>
      <c r="U3" s="12">
        <v>2009</v>
      </c>
      <c r="V3" s="10" t="str">
        <f t="shared" ref="V3:V66" si="1">IF($C3="","",IF($J3="Thermal","N","Y"))</f>
        <v>Y</v>
      </c>
      <c r="W3" s="148" t="str">
        <f t="shared" ref="W3:W66" si="2">IF(G3="N","Off-Grid"&amp;$U3,IF($C3="","",IF($F3="N","Off-Grid"&amp;$U3,$J3&amp;$U3)))</f>
        <v>Hydro2009</v>
      </c>
      <c r="X3" s="138">
        <v>2505663</v>
      </c>
      <c r="Y3" s="151"/>
      <c r="Z3" s="30"/>
      <c r="AA3" s="30"/>
      <c r="AB3" s="30"/>
      <c r="AC3" s="30"/>
      <c r="AD3" s="30"/>
      <c r="AE3" s="31"/>
      <c r="AF3" s="150"/>
      <c r="AG3" s="150"/>
      <c r="AH3" s="150"/>
      <c r="AI3" s="150"/>
      <c r="AJ3" s="150"/>
      <c r="AK3" s="142" t="str">
        <f t="shared" ref="AK3:AK34" si="3">IF($G3="N","",IF($F3="N","",IF($J3="","",IF($J3="Hydro","",IF($X3="","",IF($Y3="",($AN3*3.6)/$AO3,($Y3*IF($AE3="",$AM3,$AE3)*IF($AF3="",$AN3,$AF3)/$X3)))))))</f>
        <v/>
      </c>
      <c r="AL3" s="34" t="str">
        <f t="shared" ref="AL3:AL66" si="4">IF($G3="N","",IF($F3="N","",IF($J3="","",IF($J3="Hydro","",IF($X3="","",$AK3*$X3)))))</f>
        <v/>
      </c>
      <c r="AM3" s="35" t="str">
        <f>IF($G3="N","",IF($X3="","",IF($F3="N","",IF($J3="Hydro","",IF($AE3="",IF($K3="","",IF($K3="Coal",'IPCC Values'!$B$2,IF($K3="Oil",'IPCC Values'!$C$2,IF($K3="Diesel",'IPCC Values'!$D$2,IF($K3="Natural Gas",'IPCC Values'!$E$2))))),"")))))</f>
        <v/>
      </c>
      <c r="AN3" s="35" t="str">
        <f>IF($G3="N","",IF($X3="","",IF($F3="N","",IF($J3="Hydro","",IF($AF3="",IF($K3="","",IF($K3="Coal",'IPCC Values'!$B$3,IF($K3="Oil",'IPCC Values'!$C$3,IF($K3="Diesel",'IPCC Values'!$D$3,IF($K3="Natural Gas",'IPCC Values'!$E$3))))),"")))))</f>
        <v/>
      </c>
      <c r="AO3" s="36" t="str">
        <f>IF($G3="N","",IF($X3="","",IF($F3="N","",IF($J3="Hydro","",IF($AF3="",IF($K3="","",IF($K3="Coal",'IPCC Values'!$B$4,IF($K3="Oil",'IPCC Values'!$C$4,IF($K3="Diesel",'IPCC Values'!$D$4,IF($K3="Natural Gas",'IPCC Values'!$E$4))))),"")))))</f>
        <v/>
      </c>
      <c r="AQ3" s="234" t="s">
        <v>716</v>
      </c>
      <c r="AR3" s="235">
        <v>2010</v>
      </c>
      <c r="AS3" s="235">
        <v>2011</v>
      </c>
      <c r="AT3" s="235">
        <v>2012</v>
      </c>
      <c r="AU3" s="236" t="s">
        <v>549</v>
      </c>
    </row>
    <row r="4" spans="1:48" x14ac:dyDescent="0.25">
      <c r="A4" s="13" t="s">
        <v>54</v>
      </c>
      <c r="B4" s="13">
        <v>2</v>
      </c>
      <c r="C4" s="39" t="s">
        <v>57</v>
      </c>
      <c r="D4" s="26"/>
      <c r="E4" s="26"/>
      <c r="F4" s="26" t="s">
        <v>40</v>
      </c>
      <c r="G4" s="26" t="s">
        <v>40</v>
      </c>
      <c r="H4" s="26"/>
      <c r="I4" s="26"/>
      <c r="J4" s="148" t="str">
        <f t="shared" si="0"/>
        <v>Hydro</v>
      </c>
      <c r="K4" s="12" t="s">
        <v>43</v>
      </c>
      <c r="L4" s="37">
        <v>1983</v>
      </c>
      <c r="M4" s="44"/>
      <c r="N4" s="44"/>
      <c r="O4" s="27">
        <v>1984</v>
      </c>
      <c r="P4" s="44">
        <v>457</v>
      </c>
      <c r="Q4" s="44"/>
      <c r="R4" s="44">
        <v>578</v>
      </c>
      <c r="S4" s="28"/>
      <c r="T4" s="3" t="s">
        <v>42</v>
      </c>
      <c r="U4" s="12">
        <v>2009</v>
      </c>
      <c r="V4" s="10" t="str">
        <f t="shared" si="1"/>
        <v>Y</v>
      </c>
      <c r="W4" s="148" t="str">
        <f t="shared" si="2"/>
        <v>Hydro2009</v>
      </c>
      <c r="X4" s="138">
        <v>2676860</v>
      </c>
      <c r="Y4" s="151"/>
      <c r="Z4" s="30"/>
      <c r="AA4" s="30"/>
      <c r="AB4" s="30"/>
      <c r="AC4" s="30"/>
      <c r="AD4" s="30"/>
      <c r="AE4" s="31"/>
      <c r="AF4" s="150"/>
      <c r="AG4" s="150"/>
      <c r="AH4" s="150"/>
      <c r="AI4" s="150"/>
      <c r="AJ4" s="150"/>
      <c r="AK4" s="142" t="str">
        <f t="shared" si="3"/>
        <v/>
      </c>
      <c r="AL4" s="34" t="str">
        <f t="shared" si="4"/>
        <v/>
      </c>
      <c r="AM4" s="35" t="str">
        <f>IF($G4="N","",IF($X4="","",IF($F4="N","",IF($J4="Hydro","",IF($AE4="",IF($K4="","",IF($K4="Coal",'IPCC Values'!$B$2,IF($K4="Oil",'IPCC Values'!$C$2,IF($K4="Diesel",'IPCC Values'!$D$2,IF($K4="Natural Gas",'IPCC Values'!$E$2))))),"")))))</f>
        <v/>
      </c>
      <c r="AN4" s="35" t="str">
        <f>IF($G4="N","",IF($X4="","",IF($F4="N","",IF($J4="Hydro","",IF($AF4="",IF($K4="","",IF($K4="Coal",'IPCC Values'!$B$3,IF($K4="Oil",'IPCC Values'!$C$3,IF($K4="Diesel",'IPCC Values'!$D$3,IF($K4="Natural Gas",'IPCC Values'!$E$3))))),"")))))</f>
        <v/>
      </c>
      <c r="AO4" s="36" t="str">
        <f>IF($G4="N","",IF($X4="","",IF($F4="N","",IF($J4="Hydro","",IF($AF4="",IF($K4="","",IF($K4="Coal",'IPCC Values'!$B$4,IF($K4="Oil",'IPCC Values'!$C$4,IF($K4="Diesel",'IPCC Values'!$D$4,IF($K4="Natural Gas",'IPCC Values'!$E$4))))),"")))))</f>
        <v/>
      </c>
      <c r="AQ4" s="233" t="s">
        <v>699</v>
      </c>
      <c r="AR4" s="207">
        <f>SUMIFS($X$3:$X$1173,$G$3:$G$1173,"=Y",$V$3:$V$1173,"=N",$U$3:$U$1173,AR3)</f>
        <v>27014801.501844618</v>
      </c>
      <c r="AS4" s="207">
        <f>SUMIFS($X$3:$X$1173,$G$3:$G$1173,"=Y",$V$3:$V$1173,"=N",$U$3:$U$1173,AS3)</f>
        <v>29759733.986377001</v>
      </c>
      <c r="AT4" s="207">
        <f>SUMIFS($X$3:$X$1173,$G$3:$G$1173,"=Y",$V$3:$V$1173,"=N",$U$3:$U$1173,AT3)</f>
        <v>33757550.711698994</v>
      </c>
      <c r="AU4" s="207">
        <f>SUM($AR$4:$AT$4)</f>
        <v>90532086.19992061</v>
      </c>
    </row>
    <row r="5" spans="1:48" x14ac:dyDescent="0.25">
      <c r="A5" s="13" t="s">
        <v>54</v>
      </c>
      <c r="B5" s="13">
        <v>3</v>
      </c>
      <c r="C5" s="39" t="s">
        <v>58</v>
      </c>
      <c r="D5" s="26"/>
      <c r="E5" s="26"/>
      <c r="F5" s="26" t="s">
        <v>40</v>
      </c>
      <c r="G5" s="26" t="s">
        <v>40</v>
      </c>
      <c r="H5" s="26"/>
      <c r="I5" s="26"/>
      <c r="J5" s="148" t="str">
        <f t="shared" si="0"/>
        <v>Hydro</v>
      </c>
      <c r="K5" s="12" t="s">
        <v>43</v>
      </c>
      <c r="L5" s="37">
        <v>1989</v>
      </c>
      <c r="M5" s="44"/>
      <c r="N5" s="44"/>
      <c r="O5" s="27">
        <v>1990</v>
      </c>
      <c r="P5" s="44">
        <v>404</v>
      </c>
      <c r="Q5" s="44"/>
      <c r="R5" s="44">
        <v>600</v>
      </c>
      <c r="S5" s="28"/>
      <c r="T5" s="3" t="s">
        <v>42</v>
      </c>
      <c r="U5" s="12">
        <v>2009</v>
      </c>
      <c r="V5" s="10" t="str">
        <f t="shared" si="1"/>
        <v>Y</v>
      </c>
      <c r="W5" s="148" t="str">
        <f t="shared" si="2"/>
        <v>Hydro2009</v>
      </c>
      <c r="X5" s="138">
        <v>2282117</v>
      </c>
      <c r="Y5" s="151"/>
      <c r="Z5" s="30"/>
      <c r="AA5" s="30"/>
      <c r="AB5" s="30"/>
      <c r="AC5" s="30"/>
      <c r="AD5" s="30"/>
      <c r="AE5" s="31"/>
      <c r="AF5" s="150"/>
      <c r="AG5" s="150"/>
      <c r="AH5" s="150"/>
      <c r="AI5" s="150"/>
      <c r="AJ5" s="150"/>
      <c r="AK5" s="142" t="str">
        <f t="shared" si="3"/>
        <v/>
      </c>
      <c r="AL5" s="34" t="str">
        <f t="shared" si="4"/>
        <v/>
      </c>
      <c r="AM5" s="35" t="str">
        <f>IF($G5="N","",IF($X5="","",IF($F5="N","",IF($J5="Hydro","",IF($AE5="",IF($K5="","",IF($K5="Coal",'IPCC Values'!$B$2,IF($K5="Oil",'IPCC Values'!$C$2,IF($K5="Diesel",'IPCC Values'!$D$2,IF($K5="Natural Gas",'IPCC Values'!$E$2))))),"")))))</f>
        <v/>
      </c>
      <c r="AN5" s="35" t="str">
        <f>IF($G5="N","",IF($X5="","",IF($F5="N","",IF($J5="Hydro","",IF($AF5="",IF($K5="","",IF($K5="Coal",'IPCC Values'!$B$3,IF($K5="Oil",'IPCC Values'!$C$3,IF($K5="Diesel",'IPCC Values'!$D$3,IF($K5="Natural Gas",'IPCC Values'!$E$3))))),"")))))</f>
        <v/>
      </c>
      <c r="AO5" s="36" t="str">
        <f>IF($G5="N","",IF($X5="","",IF($F5="N","",IF($J5="Hydro","",IF($AF5="",IF($K5="","",IF($K5="Coal",'IPCC Values'!$B$4,IF($K5="Oil",'IPCC Values'!$C$4,IF($K5="Diesel",'IPCC Values'!$D$4,IF($K5="Natural Gas",'IPCC Values'!$E$4))))),"")))))</f>
        <v/>
      </c>
      <c r="AQ5" s="98" t="s">
        <v>700</v>
      </c>
      <c r="AR5" s="207">
        <f>SUMIFS($AL$3:$AL$1173,$G$3:$G$1173,"=Y",$V$3:$V$1173,"=N",$U$3:$U$1173,AR3)</f>
        <v>15644478.904944276</v>
      </c>
      <c r="AS5" s="207">
        <f>SUMIFS($AL$3:$AL$1173,$G$3:$G$1173,"=Y",$V$3:$V$1173,"=N",$U$3:$U$1173,AS3)</f>
        <v>17014489.746673938</v>
      </c>
      <c r="AT5" s="207">
        <f>SUMIFS($AL$3:$AL$1173,$G$3:$G$1173,"=Y",$V$3:$V$1173,"=N",$U$3:$U$1173,AT3)</f>
        <v>19082961.121698827</v>
      </c>
      <c r="AU5" s="207">
        <f>SUM($AR$5:$AT$5)</f>
        <v>51741929.773317039</v>
      </c>
    </row>
    <row r="6" spans="1:48" x14ac:dyDescent="0.25">
      <c r="A6" s="13" t="s">
        <v>54</v>
      </c>
      <c r="B6" s="13">
        <v>4</v>
      </c>
      <c r="C6" s="39" t="s">
        <v>59</v>
      </c>
      <c r="D6" s="26"/>
      <c r="E6" s="26"/>
      <c r="F6" s="26" t="s">
        <v>40</v>
      </c>
      <c r="G6" s="26" t="s">
        <v>40</v>
      </c>
      <c r="H6" s="26"/>
      <c r="I6" s="26"/>
      <c r="J6" s="148" t="str">
        <f t="shared" si="0"/>
        <v>Thermal</v>
      </c>
      <c r="K6" s="12" t="s">
        <v>36</v>
      </c>
      <c r="L6" s="37">
        <v>1985</v>
      </c>
      <c r="M6" s="44"/>
      <c r="N6" s="44"/>
      <c r="O6" s="27">
        <v>1987</v>
      </c>
      <c r="P6" s="44">
        <v>980</v>
      </c>
      <c r="Q6" s="44"/>
      <c r="R6" s="44">
        <v>1320</v>
      </c>
      <c r="S6" s="28"/>
      <c r="T6" s="3" t="s">
        <v>42</v>
      </c>
      <c r="U6" s="12">
        <v>2009</v>
      </c>
      <c r="V6" s="10" t="str">
        <f t="shared" si="1"/>
        <v>N</v>
      </c>
      <c r="W6" s="148" t="str">
        <f t="shared" si="2"/>
        <v>Thermal2009</v>
      </c>
      <c r="X6" s="138">
        <v>3383990</v>
      </c>
      <c r="Y6" s="151">
        <v>509946.41277305631</v>
      </c>
      <c r="Z6" s="30" t="s">
        <v>353</v>
      </c>
      <c r="AA6" s="30"/>
      <c r="AB6" s="30"/>
      <c r="AC6" s="30"/>
      <c r="AD6" s="30"/>
      <c r="AE6" s="31"/>
      <c r="AF6" s="150"/>
      <c r="AG6" s="150"/>
      <c r="AH6" s="150"/>
      <c r="AI6" s="150"/>
      <c r="AJ6" s="150"/>
      <c r="AK6" s="142">
        <f t="shared" si="3"/>
        <v>0.38049438530590474</v>
      </c>
      <c r="AL6" s="34">
        <f t="shared" si="4"/>
        <v>1287589.1949313285</v>
      </c>
      <c r="AM6" s="35">
        <f>IF($G6="N","",IF($X6="","",IF($F6="N","",IF($J6="Hydro","",IF($AE6="",IF($K6="","",IF($K6="Coal",'IPCC Values'!$B$2,IF($K6="Oil",'IPCC Values'!$C$2,IF($K6="Diesel",'IPCC Values'!$D$2,IF($K6="Natural Gas",'IPCC Values'!$E$2))))),"")))))</f>
        <v>46.5</v>
      </c>
      <c r="AN6" s="35">
        <f>IF($G6="N","",IF($X6="","",IF($F6="N","",IF($J6="Hydro","",IF($AF6="",IF($K6="","",IF($K6="Coal",'IPCC Values'!$B$3,IF($K6="Oil",'IPCC Values'!$C$3,IF($K6="Diesel",'IPCC Values'!$D$3,IF($K6="Natural Gas",'IPCC Values'!$E$3))))),"")))))</f>
        <v>5.4300000000000001E-2</v>
      </c>
      <c r="AO6" s="36">
        <f>IF($G6="N","",IF($X6="","",IF($F6="N","",IF($J6="Hydro","",IF($AF6="",IF($K6="","",IF($K6="Coal",'IPCC Values'!$B$4,IF($K6="Oil",'IPCC Values'!$C$4,IF($K6="Diesel",'IPCC Values'!$D$4,IF($K6="Natural Gas",'IPCC Values'!$E$4))))),"")))))</f>
        <v>0.6</v>
      </c>
      <c r="AQ6" s="97" t="s">
        <v>684</v>
      </c>
      <c r="AR6" s="95">
        <f>AR5/AR4</f>
        <v>0.57910767561538601</v>
      </c>
      <c r="AS6" s="95">
        <f t="shared" ref="AS6:AT6" si="5">AS5/AS4</f>
        <v>0.57172855625868824</v>
      </c>
      <c r="AT6" s="95">
        <f t="shared" si="5"/>
        <v>0.56529459985630559</v>
      </c>
      <c r="AU6" s="96"/>
    </row>
    <row r="7" spans="1:48" x14ac:dyDescent="0.25">
      <c r="A7" s="13" t="s">
        <v>54</v>
      </c>
      <c r="B7" s="13">
        <v>5</v>
      </c>
      <c r="C7" s="39" t="s">
        <v>60</v>
      </c>
      <c r="D7" s="26"/>
      <c r="E7" s="26"/>
      <c r="F7" s="26" t="s">
        <v>40</v>
      </c>
      <c r="G7" s="26" t="s">
        <v>40</v>
      </c>
      <c r="H7" s="26"/>
      <c r="I7" s="26"/>
      <c r="J7" s="148" t="str">
        <f t="shared" si="0"/>
        <v>Thermal</v>
      </c>
      <c r="K7" s="12" t="s">
        <v>36</v>
      </c>
      <c r="L7" s="37">
        <v>0</v>
      </c>
      <c r="M7" s="44"/>
      <c r="N7" s="44"/>
      <c r="O7" s="27"/>
      <c r="P7" s="44">
        <v>0</v>
      </c>
      <c r="Q7" s="44"/>
      <c r="R7" s="44">
        <v>110</v>
      </c>
      <c r="S7" s="28"/>
      <c r="T7" s="3" t="s">
        <v>42</v>
      </c>
      <c r="U7" s="12">
        <v>2009</v>
      </c>
      <c r="V7" s="10" t="str">
        <f t="shared" si="1"/>
        <v>N</v>
      </c>
      <c r="W7" s="148" t="str">
        <f t="shared" si="2"/>
        <v>Thermal2009</v>
      </c>
      <c r="X7" s="138"/>
      <c r="Y7" s="151"/>
      <c r="Z7" s="30"/>
      <c r="AA7" s="30"/>
      <c r="AB7" s="30"/>
      <c r="AC7" s="30"/>
      <c r="AD7" s="30"/>
      <c r="AE7" s="31"/>
      <c r="AF7" s="150"/>
      <c r="AG7" s="150"/>
      <c r="AH7" s="150"/>
      <c r="AI7" s="150"/>
      <c r="AJ7" s="150"/>
      <c r="AK7" s="142" t="str">
        <f t="shared" si="3"/>
        <v/>
      </c>
      <c r="AL7" s="34" t="str">
        <f t="shared" si="4"/>
        <v/>
      </c>
      <c r="AM7" s="35" t="str">
        <f>IF($G7="N","",IF($X7="","",IF($F7="N","",IF($J7="Hydro","",IF($AE7="",IF($K7="","",IF($K7="Coal",'IPCC Values'!$B$2,IF($K7="Oil",'IPCC Values'!$C$2,IF($K7="Diesel",'IPCC Values'!$D$2,IF($K7="Natural Gas",'IPCC Values'!$E$2))))),"")))))</f>
        <v/>
      </c>
      <c r="AN7" s="35" t="str">
        <f>IF($G7="N","",IF($X7="","",IF($F7="N","",IF($J7="Hydro","",IF($AF7="",IF($K7="","",IF($K7="Coal",'IPCC Values'!$B$3,IF($K7="Oil",'IPCC Values'!$C$3,IF($K7="Diesel",'IPCC Values'!$D$3,IF($K7="Natural Gas",'IPCC Values'!$E$3))))),"")))))</f>
        <v/>
      </c>
      <c r="AO7" s="36" t="str">
        <f>IF($G7="N","",IF($X7="","",IF($F7="N","",IF($J7="Hydro","",IF($AF7="",IF($K7="","",IF($K7="Coal",'IPCC Values'!$B$4,IF($K7="Oil",'IPCC Values'!$C$4,IF($K7="Diesel",'IPCC Values'!$D$4,IF($K7="Natural Gas",'IPCC Values'!$E$4))))),"")))))</f>
        <v/>
      </c>
      <c r="AQ7" s="97" t="s">
        <v>685</v>
      </c>
      <c r="AR7" s="94">
        <f>$AR$4/$AU$4</f>
        <v>0.298400298013549</v>
      </c>
      <c r="AS7" s="94">
        <f>$AS$4/$AU$4</f>
        <v>0.32872029393710245</v>
      </c>
      <c r="AT7" s="94">
        <f>$AT$4/$AU$4</f>
        <v>0.37287940804934855</v>
      </c>
      <c r="AU7" s="94">
        <f>SUM($AR$7:$AT$7)</f>
        <v>1</v>
      </c>
      <c r="AV7" s="205"/>
    </row>
    <row r="8" spans="1:48" ht="18.75" x14ac:dyDescent="0.3">
      <c r="A8" s="13" t="s">
        <v>54</v>
      </c>
      <c r="B8" s="13">
        <v>6</v>
      </c>
      <c r="C8" s="39" t="s">
        <v>61</v>
      </c>
      <c r="D8" s="26"/>
      <c r="E8" s="26"/>
      <c r="F8" s="26" t="s">
        <v>40</v>
      </c>
      <c r="G8" s="26" t="s">
        <v>40</v>
      </c>
      <c r="H8" s="26"/>
      <c r="I8" s="26"/>
      <c r="J8" s="148" t="str">
        <f t="shared" si="0"/>
        <v>Thermal</v>
      </c>
      <c r="K8" s="12" t="s">
        <v>36</v>
      </c>
      <c r="L8" s="37">
        <v>2001</v>
      </c>
      <c r="M8" s="44"/>
      <c r="N8" s="44"/>
      <c r="O8" s="27"/>
      <c r="P8" s="44">
        <v>236</v>
      </c>
      <c r="Q8" s="44"/>
      <c r="R8" s="44">
        <v>302</v>
      </c>
      <c r="S8" s="28"/>
      <c r="T8" s="3" t="s">
        <v>42</v>
      </c>
      <c r="U8" s="12">
        <v>2009</v>
      </c>
      <c r="V8" s="10" t="str">
        <f t="shared" si="1"/>
        <v>N</v>
      </c>
      <c r="W8" s="148" t="str">
        <f t="shared" si="2"/>
        <v>Thermal2009</v>
      </c>
      <c r="X8" s="138">
        <v>1681451.43</v>
      </c>
      <c r="Y8" s="151">
        <v>475408.39155689511</v>
      </c>
      <c r="Z8" s="30" t="s">
        <v>353</v>
      </c>
      <c r="AA8" s="30"/>
      <c r="AB8" s="30"/>
      <c r="AC8" s="30"/>
      <c r="AD8" s="30"/>
      <c r="AE8" s="31"/>
      <c r="AF8" s="150"/>
      <c r="AG8" s="150"/>
      <c r="AH8" s="150"/>
      <c r="AI8" s="150"/>
      <c r="AJ8" s="150"/>
      <c r="AK8" s="142">
        <f t="shared" si="3"/>
        <v>0.71389657580628563</v>
      </c>
      <c r="AL8" s="34">
        <f t="shared" si="4"/>
        <v>1200382.4182615823</v>
      </c>
      <c r="AM8" s="35">
        <f>IF($G8="N","",IF($X8="","",IF($F8="N","",IF($J8="Hydro","",IF($AE8="",IF($K8="","",IF($K8="Coal",'IPCC Values'!$B$2,IF($K8="Oil",'IPCC Values'!$C$2,IF($K8="Diesel",'IPCC Values'!$D$2,IF($K8="Natural Gas",'IPCC Values'!$E$2))))),"")))))</f>
        <v>46.5</v>
      </c>
      <c r="AN8" s="35">
        <f>IF($G8="N","",IF($X8="","",IF($F8="N","",IF($J8="Hydro","",IF($AF8="",IF($K8="","",IF($K8="Coal",'IPCC Values'!$B$3,IF($K8="Oil",'IPCC Values'!$C$3,IF($K8="Diesel",'IPCC Values'!$D$3,IF($K8="Natural Gas",'IPCC Values'!$E$3))))),"")))))</f>
        <v>5.4300000000000001E-2</v>
      </c>
      <c r="AO8" s="36">
        <f>IF($G8="N","",IF($X8="","",IF($F8="N","",IF($J8="Hydro","",IF($AF8="",IF($K8="","",IF($K8="Coal",'IPCC Values'!$B$4,IF($K8="Oil",'IPCC Values'!$C$4,IF($K8="Diesel",'IPCC Values'!$D$4,IF($K8="Natural Gas",'IPCC Values'!$E$4))))),"")))))</f>
        <v>0.6</v>
      </c>
      <c r="AQ8" s="250" t="s">
        <v>550</v>
      </c>
      <c r="AR8" s="251"/>
      <c r="AS8" s="251"/>
      <c r="AT8" s="252"/>
      <c r="AU8" s="211">
        <f>$AR$7*$AR$6+$AS$7*$AS$6+$AT$7*$AT$6</f>
        <v>0.57153139781906859</v>
      </c>
    </row>
    <row r="9" spans="1:48" x14ac:dyDescent="0.25">
      <c r="A9" s="13" t="s">
        <v>54</v>
      </c>
      <c r="B9" s="13">
        <v>7</v>
      </c>
      <c r="C9" s="39" t="s">
        <v>62</v>
      </c>
      <c r="D9" s="26"/>
      <c r="E9" s="26"/>
      <c r="F9" s="26" t="s">
        <v>40</v>
      </c>
      <c r="G9" s="26" t="s">
        <v>40</v>
      </c>
      <c r="H9" s="26"/>
      <c r="I9" s="26"/>
      <c r="J9" s="148" t="str">
        <f t="shared" si="0"/>
        <v>Thermal</v>
      </c>
      <c r="K9" s="12" t="s">
        <v>36</v>
      </c>
      <c r="L9" s="37">
        <v>1978</v>
      </c>
      <c r="M9" s="44"/>
      <c r="N9" s="44"/>
      <c r="O9" s="27">
        <v>1981</v>
      </c>
      <c r="P9" s="44">
        <v>199</v>
      </c>
      <c r="Q9" s="44"/>
      <c r="R9" s="44">
        <v>1020</v>
      </c>
      <c r="S9" s="28"/>
      <c r="T9" s="3" t="s">
        <v>42</v>
      </c>
      <c r="U9" s="12">
        <v>2009</v>
      </c>
      <c r="V9" s="10" t="str">
        <f t="shared" si="1"/>
        <v>N</v>
      </c>
      <c r="W9" s="148" t="str">
        <f t="shared" si="2"/>
        <v>Thermal2009</v>
      </c>
      <c r="X9" s="138">
        <v>121269</v>
      </c>
      <c r="Y9" s="151">
        <v>30389.145781608077</v>
      </c>
      <c r="Z9" s="30" t="s">
        <v>353</v>
      </c>
      <c r="AA9" s="30"/>
      <c r="AB9" s="30"/>
      <c r="AC9" s="30"/>
      <c r="AD9" s="30"/>
      <c r="AE9" s="31"/>
      <c r="AF9" s="150"/>
      <c r="AG9" s="150"/>
      <c r="AH9" s="150"/>
      <c r="AI9" s="150"/>
      <c r="AJ9" s="150"/>
      <c r="AK9" s="142">
        <f t="shared" si="3"/>
        <v>0.63273444690127989</v>
      </c>
      <c r="AL9" s="34">
        <f t="shared" si="4"/>
        <v>76731.073641271316</v>
      </c>
      <c r="AM9" s="35">
        <f>IF($G9="N","",IF($X9="","",IF($F9="N","",IF($J9="Hydro","",IF($AE9="",IF($K9="","",IF($K9="Coal",'IPCC Values'!$B$2,IF($K9="Oil",'IPCC Values'!$C$2,IF($K9="Diesel",'IPCC Values'!$D$2,IF($K9="Natural Gas",'IPCC Values'!$E$2))))),"")))))</f>
        <v>46.5</v>
      </c>
      <c r="AN9" s="35">
        <f>IF($G9="N","",IF($X9="","",IF($F9="N","",IF($J9="Hydro","",IF($AF9="",IF($K9="","",IF($K9="Coal",'IPCC Values'!$B$3,IF($K9="Oil",'IPCC Values'!$C$3,IF($K9="Diesel",'IPCC Values'!$D$3,IF($K9="Natural Gas",'IPCC Values'!$E$3))))),"")))))</f>
        <v>5.4300000000000001E-2</v>
      </c>
      <c r="AO9" s="36">
        <f>IF($G9="N","",IF($X9="","",IF($F9="N","",IF($J9="Hydro","",IF($AF9="",IF($K9="","",IF($K9="Coal",'IPCC Values'!$B$4,IF($K9="Oil",'IPCC Values'!$C$4,IF($K9="Diesel",'IPCC Values'!$D$4,IF($K9="Natural Gas",'IPCC Values'!$E$4))))),"")))))</f>
        <v>0.6</v>
      </c>
    </row>
    <row r="10" spans="1:48" x14ac:dyDescent="0.25">
      <c r="A10" s="13" t="s">
        <v>54</v>
      </c>
      <c r="B10" s="13">
        <v>8</v>
      </c>
      <c r="C10" s="39" t="s">
        <v>63</v>
      </c>
      <c r="D10" s="26"/>
      <c r="E10" s="26"/>
      <c r="F10" s="26" t="s">
        <v>40</v>
      </c>
      <c r="G10" s="26" t="s">
        <v>40</v>
      </c>
      <c r="H10" s="26"/>
      <c r="I10" s="26"/>
      <c r="J10" s="148" t="str">
        <f t="shared" si="0"/>
        <v>Thermal</v>
      </c>
      <c r="K10" s="12" t="s">
        <v>36</v>
      </c>
      <c r="L10" s="37">
        <v>2005</v>
      </c>
      <c r="M10" s="44"/>
      <c r="N10" s="44"/>
      <c r="O10" s="27"/>
      <c r="P10" s="44">
        <v>446</v>
      </c>
      <c r="Q10" s="44"/>
      <c r="R10" s="44">
        <v>480</v>
      </c>
      <c r="S10" s="28"/>
      <c r="T10" s="3" t="s">
        <v>42</v>
      </c>
      <c r="U10" s="12">
        <v>2009</v>
      </c>
      <c r="V10" s="10" t="str">
        <f t="shared" si="1"/>
        <v>N</v>
      </c>
      <c r="W10" s="148" t="str">
        <f t="shared" si="2"/>
        <v>Thermal2009</v>
      </c>
      <c r="X10" s="138">
        <v>3079384</v>
      </c>
      <c r="Y10" s="151"/>
      <c r="Z10" s="30"/>
      <c r="AA10" s="30"/>
      <c r="AB10" s="30"/>
      <c r="AC10" s="30"/>
      <c r="AD10" s="30"/>
      <c r="AE10" s="31"/>
      <c r="AF10" s="150"/>
      <c r="AG10" s="150"/>
      <c r="AH10" s="150"/>
      <c r="AI10" s="150"/>
      <c r="AJ10" s="150"/>
      <c r="AK10" s="142">
        <f t="shared" si="3"/>
        <v>0.32580000000000003</v>
      </c>
      <c r="AL10" s="34">
        <f t="shared" si="4"/>
        <v>1003263.3072000002</v>
      </c>
      <c r="AM10" s="35">
        <f>IF($G10="N","",IF($X10="","",IF($F10="N","",IF($J10="Hydro","",IF($AE10="",IF($K10="","",IF($K10="Coal",'IPCC Values'!$B$2,IF($K10="Oil",'IPCC Values'!$C$2,IF($K10="Diesel",'IPCC Values'!$D$2,IF($K10="Natural Gas",'IPCC Values'!$E$2))))),"")))))</f>
        <v>46.5</v>
      </c>
      <c r="AN10" s="35">
        <f>IF($G10="N","",IF($X10="","",IF($F10="N","",IF($J10="Hydro","",IF($AF10="",IF($K10="","",IF($K10="Coal",'IPCC Values'!$B$3,IF($K10="Oil",'IPCC Values'!$C$3,IF($K10="Diesel",'IPCC Values'!$D$3,IF($K10="Natural Gas",'IPCC Values'!$E$3))))),"")))))</f>
        <v>5.4300000000000001E-2</v>
      </c>
      <c r="AO10" s="36">
        <f>IF($G10="N","",IF($X10="","",IF($F10="N","",IF($J10="Hydro","",IF($AF10="",IF($K10="","",IF($K10="Coal",'IPCC Values'!$B$4,IF($K10="Oil",'IPCC Values'!$C$4,IF($K10="Diesel",'IPCC Values'!$D$4,IF($K10="Natural Gas",'IPCC Values'!$E$4))))),"")))))</f>
        <v>0.6</v>
      </c>
    </row>
    <row r="11" spans="1:48" x14ac:dyDescent="0.25">
      <c r="A11" s="13" t="s">
        <v>54</v>
      </c>
      <c r="B11" s="13">
        <v>9</v>
      </c>
      <c r="C11" s="39" t="s">
        <v>64</v>
      </c>
      <c r="D11" s="26"/>
      <c r="E11" s="26"/>
      <c r="F11" s="26" t="s">
        <v>40</v>
      </c>
      <c r="G11" s="26" t="s">
        <v>40</v>
      </c>
      <c r="H11" s="26"/>
      <c r="I11" s="26"/>
      <c r="J11" s="148" t="str">
        <f t="shared" si="0"/>
        <v>Thermal</v>
      </c>
      <c r="K11" s="12" t="s">
        <v>36</v>
      </c>
      <c r="L11" s="37">
        <v>1978</v>
      </c>
      <c r="M11" s="44"/>
      <c r="N11" s="44"/>
      <c r="O11" s="27"/>
      <c r="P11" s="44">
        <v>63</v>
      </c>
      <c r="Q11" s="44"/>
      <c r="R11" s="44">
        <v>931</v>
      </c>
      <c r="S11" s="28"/>
      <c r="T11" s="3" t="s">
        <v>42</v>
      </c>
      <c r="U11" s="12">
        <v>2009</v>
      </c>
      <c r="V11" s="10" t="str">
        <f t="shared" si="1"/>
        <v>N</v>
      </c>
      <c r="W11" s="148" t="str">
        <f t="shared" si="2"/>
        <v>Thermal2009</v>
      </c>
      <c r="X11" s="138">
        <v>151048</v>
      </c>
      <c r="Y11" s="151">
        <v>49286.743940025313</v>
      </c>
      <c r="Z11" s="30" t="s">
        <v>353</v>
      </c>
      <c r="AA11" s="30"/>
      <c r="AB11" s="30"/>
      <c r="AC11" s="30"/>
      <c r="AD11" s="30"/>
      <c r="AE11" s="31"/>
      <c r="AF11" s="150"/>
      <c r="AG11" s="150"/>
      <c r="AH11" s="150"/>
      <c r="AI11" s="150"/>
      <c r="AJ11" s="150"/>
      <c r="AK11" s="142">
        <f t="shared" si="3"/>
        <v>0.823887533177314</v>
      </c>
      <c r="AL11" s="34">
        <f t="shared" si="4"/>
        <v>124446.56411136693</v>
      </c>
      <c r="AM11" s="35">
        <f>IF($G11="N","",IF($X11="","",IF($F11="N","",IF($J11="Hydro","",IF($AE11="",IF($K11="","",IF($K11="Coal",'IPCC Values'!$B$2,IF($K11="Oil",'IPCC Values'!$C$2,IF($K11="Diesel",'IPCC Values'!$D$2,IF($K11="Natural Gas",'IPCC Values'!$E$2))))),"")))))</f>
        <v>46.5</v>
      </c>
      <c r="AN11" s="35">
        <f>IF($G11="N","",IF($X11="","",IF($F11="N","",IF($J11="Hydro","",IF($AF11="",IF($K11="","",IF($K11="Coal",'IPCC Values'!$B$3,IF($K11="Oil",'IPCC Values'!$C$3,IF($K11="Diesel",'IPCC Values'!$D$3,IF($K11="Natural Gas",'IPCC Values'!$E$3))))),"")))))</f>
        <v>5.4300000000000001E-2</v>
      </c>
      <c r="AO11" s="36">
        <f>IF($G11="N","",IF($X11="","",IF($F11="N","",IF($J11="Hydro","",IF($AF11="",IF($K11="","",IF($K11="Coal",'IPCC Values'!$B$4,IF($K11="Oil",'IPCC Values'!$C$4,IF($K11="Diesel",'IPCC Values'!$D$4,IF($K11="Natural Gas",'IPCC Values'!$E$4))))),"")))))</f>
        <v>0.6</v>
      </c>
    </row>
    <row r="12" spans="1:48" x14ac:dyDescent="0.25">
      <c r="A12" s="13" t="s">
        <v>54</v>
      </c>
      <c r="B12" s="13">
        <v>10</v>
      </c>
      <c r="C12" s="39" t="s">
        <v>65</v>
      </c>
      <c r="D12" s="26"/>
      <c r="E12" s="26"/>
      <c r="F12" s="26" t="s">
        <v>40</v>
      </c>
      <c r="G12" s="26" t="s">
        <v>40</v>
      </c>
      <c r="H12" s="26"/>
      <c r="I12" s="26"/>
      <c r="J12" s="148" t="str">
        <f t="shared" si="0"/>
        <v>Thermal</v>
      </c>
      <c r="K12" s="12" t="s">
        <v>36</v>
      </c>
      <c r="L12" s="37">
        <v>1966</v>
      </c>
      <c r="M12" s="44"/>
      <c r="N12" s="44"/>
      <c r="O12" s="27">
        <v>1999</v>
      </c>
      <c r="P12" s="44">
        <v>255</v>
      </c>
      <c r="Q12" s="44"/>
      <c r="R12" s="44">
        <v>882</v>
      </c>
      <c r="S12" s="28"/>
      <c r="T12" s="3" t="s">
        <v>42</v>
      </c>
      <c r="U12" s="12">
        <v>2009</v>
      </c>
      <c r="V12" s="10" t="str">
        <f t="shared" si="1"/>
        <v>N</v>
      </c>
      <c r="W12" s="148" t="str">
        <f t="shared" si="2"/>
        <v>Thermal2009</v>
      </c>
      <c r="X12" s="138">
        <v>1591572.7</v>
      </c>
      <c r="Y12" s="151">
        <v>475019.57470405847</v>
      </c>
      <c r="Z12" s="30" t="s">
        <v>353</v>
      </c>
      <c r="AA12" s="30"/>
      <c r="AB12" s="30"/>
      <c r="AC12" s="30"/>
      <c r="AD12" s="30"/>
      <c r="AE12" s="31"/>
      <c r="AF12" s="150"/>
      <c r="AG12" s="150"/>
      <c r="AH12" s="150"/>
      <c r="AI12" s="150"/>
      <c r="AJ12" s="150"/>
      <c r="AK12" s="142">
        <f t="shared" si="3"/>
        <v>0.75359465210041132</v>
      </c>
      <c r="AL12" s="34">
        <f t="shared" si="4"/>
        <v>1199400.6751490124</v>
      </c>
      <c r="AM12" s="35">
        <f>IF($G12="N","",IF($X12="","",IF($F12="N","",IF($J12="Hydro","",IF($AE12="",IF($K12="","",IF($K12="Coal",'IPCC Values'!$B$2,IF($K12="Oil",'IPCC Values'!$C$2,IF($K12="Diesel",'IPCC Values'!$D$2,IF($K12="Natural Gas",'IPCC Values'!$E$2))))),"")))))</f>
        <v>46.5</v>
      </c>
      <c r="AN12" s="35">
        <f>IF($G12="N","",IF($X12="","",IF($F12="N","",IF($J12="Hydro","",IF($AF12="",IF($K12="","",IF($K12="Coal",'IPCC Values'!$B$3,IF($K12="Oil",'IPCC Values'!$C$3,IF($K12="Diesel",'IPCC Values'!$D$3,IF($K12="Natural Gas",'IPCC Values'!$E$3))))),"")))))</f>
        <v>5.4300000000000001E-2</v>
      </c>
      <c r="AO12" s="36">
        <f>IF($G12="N","",IF($X12="","",IF($F12="N","",IF($J12="Hydro","",IF($AF12="",IF($K12="","",IF($K12="Coal",'IPCC Values'!$B$4,IF($K12="Oil",'IPCC Values'!$C$4,IF($K12="Diesel",'IPCC Values'!$D$4,IF($K12="Natural Gas",'IPCC Values'!$E$4))))),"")))))</f>
        <v>0.6</v>
      </c>
    </row>
    <row r="13" spans="1:48" x14ac:dyDescent="0.25">
      <c r="A13" s="13" t="s">
        <v>54</v>
      </c>
      <c r="B13" s="13">
        <v>11</v>
      </c>
      <c r="C13" s="39" t="s">
        <v>66</v>
      </c>
      <c r="D13" s="26"/>
      <c r="E13" s="26"/>
      <c r="F13" s="26" t="s">
        <v>40</v>
      </c>
      <c r="G13" s="26" t="s">
        <v>40</v>
      </c>
      <c r="H13" s="26"/>
      <c r="I13" s="26"/>
      <c r="J13" s="148" t="str">
        <f t="shared" si="0"/>
        <v>Thermal</v>
      </c>
      <c r="K13" s="12" t="s">
        <v>36</v>
      </c>
      <c r="L13" s="37">
        <v>2007</v>
      </c>
      <c r="M13" s="44"/>
      <c r="N13" s="44"/>
      <c r="O13" s="27">
        <v>2013</v>
      </c>
      <c r="P13" s="44">
        <v>300</v>
      </c>
      <c r="Q13" s="44"/>
      <c r="R13" s="44">
        <v>414</v>
      </c>
      <c r="S13" s="28"/>
      <c r="T13" s="3" t="s">
        <v>42</v>
      </c>
      <c r="U13" s="12">
        <v>2009</v>
      </c>
      <c r="V13" s="10" t="str">
        <f t="shared" si="1"/>
        <v>N</v>
      </c>
      <c r="W13" s="148" t="str">
        <f t="shared" si="2"/>
        <v>Thermal2009</v>
      </c>
      <c r="X13" s="138">
        <v>378603.19</v>
      </c>
      <c r="Y13" s="151">
        <v>109854.51189613951</v>
      </c>
      <c r="Z13" s="30" t="s">
        <v>353</v>
      </c>
      <c r="AA13" s="30"/>
      <c r="AB13" s="30"/>
      <c r="AC13" s="30"/>
      <c r="AD13" s="30"/>
      <c r="AE13" s="31"/>
      <c r="AF13" s="150"/>
      <c r="AG13" s="150"/>
      <c r="AH13" s="150"/>
      <c r="AI13" s="150"/>
      <c r="AJ13" s="150"/>
      <c r="AK13" s="142">
        <f t="shared" si="3"/>
        <v>0.73263289147710942</v>
      </c>
      <c r="AL13" s="34">
        <f t="shared" si="4"/>
        <v>277377.14981215744</v>
      </c>
      <c r="AM13" s="35">
        <f>IF($G13="N","",IF($X13="","",IF($F13="N","",IF($J13="Hydro","",IF($AE13="",IF($K13="","",IF($K13="Coal",'IPCC Values'!$B$2,IF($K13="Oil",'IPCC Values'!$C$2,IF($K13="Diesel",'IPCC Values'!$D$2,IF($K13="Natural Gas",'IPCC Values'!$E$2))))),"")))))</f>
        <v>46.5</v>
      </c>
      <c r="AN13" s="35">
        <f>IF($G13="N","",IF($X13="","",IF($F13="N","",IF($J13="Hydro","",IF($AF13="",IF($K13="","",IF($K13="Coal",'IPCC Values'!$B$3,IF($K13="Oil",'IPCC Values'!$C$3,IF($K13="Diesel",'IPCC Values'!$D$3,IF($K13="Natural Gas",'IPCC Values'!$E$3))))),"")))))</f>
        <v>5.4300000000000001E-2</v>
      </c>
      <c r="AO13" s="36">
        <f>IF($G13="N","",IF($X13="","",IF($F13="N","",IF($J13="Hydro","",IF($AF13="",IF($K13="","",IF($K13="Coal",'IPCC Values'!$B$4,IF($K13="Oil",'IPCC Values'!$C$4,IF($K13="Diesel",'IPCC Values'!$D$4,IF($K13="Natural Gas",'IPCC Values'!$E$4))))),"")))))</f>
        <v>0.6</v>
      </c>
    </row>
    <row r="14" spans="1:48" x14ac:dyDescent="0.25">
      <c r="A14" s="13" t="s">
        <v>54</v>
      </c>
      <c r="B14" s="13">
        <v>12</v>
      </c>
      <c r="C14" s="39" t="s">
        <v>67</v>
      </c>
      <c r="D14" s="26"/>
      <c r="E14" s="26"/>
      <c r="F14" s="26" t="s">
        <v>40</v>
      </c>
      <c r="G14" s="26" t="s">
        <v>40</v>
      </c>
      <c r="H14" s="26"/>
      <c r="I14" s="26"/>
      <c r="J14" s="148" t="str">
        <f t="shared" si="0"/>
        <v>Thermal</v>
      </c>
      <c r="K14" s="12" t="s">
        <v>36</v>
      </c>
      <c r="L14" s="37">
        <v>2005</v>
      </c>
      <c r="M14" s="44"/>
      <c r="N14" s="44"/>
      <c r="O14" s="27"/>
      <c r="P14" s="44">
        <v>96</v>
      </c>
      <c r="Q14" s="44"/>
      <c r="R14" s="44">
        <v>100</v>
      </c>
      <c r="S14" s="28"/>
      <c r="T14" s="3" t="s">
        <v>42</v>
      </c>
      <c r="U14" s="12">
        <v>2009</v>
      </c>
      <c r="V14" s="10" t="str">
        <f t="shared" si="1"/>
        <v>N</v>
      </c>
      <c r="W14" s="148" t="str">
        <f t="shared" si="2"/>
        <v>Thermal2009</v>
      </c>
      <c r="X14" s="138">
        <v>422355</v>
      </c>
      <c r="Y14" s="151"/>
      <c r="Z14" s="30"/>
      <c r="AA14" s="30"/>
      <c r="AB14" s="30"/>
      <c r="AC14" s="30"/>
      <c r="AD14" s="30"/>
      <c r="AE14" s="31"/>
      <c r="AF14" s="150"/>
      <c r="AG14" s="150"/>
      <c r="AH14" s="150"/>
      <c r="AI14" s="150"/>
      <c r="AJ14" s="150"/>
      <c r="AK14" s="142">
        <f t="shared" si="3"/>
        <v>0.32580000000000003</v>
      </c>
      <c r="AL14" s="34">
        <f t="shared" si="4"/>
        <v>137603.25900000002</v>
      </c>
      <c r="AM14" s="35">
        <f>IF($G14="N","",IF($X14="","",IF($F14="N","",IF($J14="Hydro","",IF($AE14="",IF($K14="","",IF($K14="Coal",'IPCC Values'!$B$2,IF($K14="Oil",'IPCC Values'!$C$2,IF($K14="Diesel",'IPCC Values'!$D$2,IF($K14="Natural Gas",'IPCC Values'!$E$2))))),"")))))</f>
        <v>46.5</v>
      </c>
      <c r="AN14" s="35">
        <f>IF($G14="N","",IF($X14="","",IF($F14="N","",IF($J14="Hydro","",IF($AF14="",IF($K14="","",IF($K14="Coal",'IPCC Values'!$B$3,IF($K14="Oil",'IPCC Values'!$C$3,IF($K14="Diesel",'IPCC Values'!$D$3,IF($K14="Natural Gas",'IPCC Values'!$E$3))))),"")))))</f>
        <v>5.4300000000000001E-2</v>
      </c>
      <c r="AO14" s="36">
        <f>IF($G14="N","",IF($X14="","",IF($F14="N","",IF($J14="Hydro","",IF($AF14="",IF($K14="","",IF($K14="Coal",'IPCC Values'!$B$4,IF($K14="Oil",'IPCC Values'!$C$4,IF($K14="Diesel",'IPCC Values'!$D$4,IF($K14="Natural Gas",'IPCC Values'!$E$4))))),"")))))</f>
        <v>0.6</v>
      </c>
    </row>
    <row r="15" spans="1:48" x14ac:dyDescent="0.25">
      <c r="A15" s="13" t="s">
        <v>54</v>
      </c>
      <c r="B15" s="13">
        <v>13</v>
      </c>
      <c r="C15" s="39" t="s">
        <v>68</v>
      </c>
      <c r="D15" s="26"/>
      <c r="E15" s="26"/>
      <c r="F15" s="26" t="s">
        <v>40</v>
      </c>
      <c r="G15" s="26" t="s">
        <v>40</v>
      </c>
      <c r="H15" s="26"/>
      <c r="I15" s="26"/>
      <c r="J15" s="148" t="str">
        <f t="shared" si="0"/>
        <v>Thermal</v>
      </c>
      <c r="K15" s="12" t="s">
        <v>36</v>
      </c>
      <c r="L15" s="44">
        <v>2005</v>
      </c>
      <c r="M15" s="44"/>
      <c r="N15" s="44"/>
      <c r="O15" s="27"/>
      <c r="P15" s="44">
        <v>298</v>
      </c>
      <c r="Q15" s="44"/>
      <c r="R15" s="44">
        <v>335</v>
      </c>
      <c r="S15" s="28"/>
      <c r="T15" s="3" t="s">
        <v>42</v>
      </c>
      <c r="U15" s="12">
        <v>2009</v>
      </c>
      <c r="V15" s="10" t="str">
        <f t="shared" si="1"/>
        <v>N</v>
      </c>
      <c r="W15" s="148" t="str">
        <f t="shared" si="2"/>
        <v>Thermal2009</v>
      </c>
      <c r="X15" s="138">
        <v>383265</v>
      </c>
      <c r="Y15" s="151">
        <v>92702.740638842486</v>
      </c>
      <c r="Z15" s="30" t="s">
        <v>353</v>
      </c>
      <c r="AA15" s="30"/>
      <c r="AB15" s="30"/>
      <c r="AC15" s="30"/>
      <c r="AD15" s="30"/>
      <c r="AE15" s="31"/>
      <c r="AF15" s="150"/>
      <c r="AG15" s="150"/>
      <c r="AH15" s="150"/>
      <c r="AI15" s="150"/>
      <c r="AJ15" s="150"/>
      <c r="AK15" s="142">
        <f t="shared" si="3"/>
        <v>0.6107256988664379</v>
      </c>
      <c r="AL15" s="34">
        <f t="shared" si="4"/>
        <v>234069.78497604531</v>
      </c>
      <c r="AM15" s="35">
        <f>IF($G15="N","",IF($X15="","",IF($F15="N","",IF($J15="Hydro","",IF($AE15="",IF($K15="","",IF($K15="Coal",'IPCC Values'!$B$2,IF($K15="Oil",'IPCC Values'!$C$2,IF($K15="Diesel",'IPCC Values'!$D$2,IF($K15="Natural Gas",'IPCC Values'!$E$2))))),"")))))</f>
        <v>46.5</v>
      </c>
      <c r="AN15" s="35">
        <f>IF($G15="N","",IF($X15="","",IF($F15="N","",IF($J15="Hydro","",IF($AF15="",IF($K15="","",IF($K15="Coal",'IPCC Values'!$B$3,IF($K15="Oil",'IPCC Values'!$C$3,IF($K15="Diesel",'IPCC Values'!$D$3,IF($K15="Natural Gas",'IPCC Values'!$E$3))))),"")))))</f>
        <v>5.4300000000000001E-2</v>
      </c>
      <c r="AO15" s="36">
        <f>IF($G15="N","",IF($X15="","",IF($F15="N","",IF($J15="Hydro","",IF($AF15="",IF($K15="","",IF($K15="Coal",'IPCC Values'!$B$4,IF($K15="Oil",'IPCC Values'!$C$4,IF($K15="Diesel",'IPCC Values'!$D$4,IF($K15="Natural Gas",'IPCC Values'!$E$4))))),"")))))</f>
        <v>0.6</v>
      </c>
    </row>
    <row r="16" spans="1:48" x14ac:dyDescent="0.25">
      <c r="A16" s="13" t="s">
        <v>54</v>
      </c>
      <c r="B16" s="13">
        <v>14</v>
      </c>
      <c r="C16" s="39" t="s">
        <v>69</v>
      </c>
      <c r="D16" s="26"/>
      <c r="E16" s="26"/>
      <c r="F16" s="26" t="s">
        <v>40</v>
      </c>
      <c r="G16" s="26" t="s">
        <v>40</v>
      </c>
      <c r="H16" s="26"/>
      <c r="I16" s="26"/>
      <c r="J16" s="148" t="str">
        <f t="shared" si="0"/>
        <v>Thermal</v>
      </c>
      <c r="K16" s="12" t="s">
        <v>36</v>
      </c>
      <c r="L16" s="44">
        <v>2007</v>
      </c>
      <c r="M16" s="44"/>
      <c r="N16" s="44"/>
      <c r="O16" s="27"/>
      <c r="P16" s="44">
        <v>315</v>
      </c>
      <c r="Q16" s="44"/>
      <c r="R16" s="44">
        <v>335</v>
      </c>
      <c r="S16" s="28"/>
      <c r="T16" s="3" t="s">
        <v>42</v>
      </c>
      <c r="U16" s="12">
        <v>2009</v>
      </c>
      <c r="V16" s="10" t="str">
        <f t="shared" si="1"/>
        <v>N</v>
      </c>
      <c r="W16" s="148" t="str">
        <f t="shared" si="2"/>
        <v>Thermal2009</v>
      </c>
      <c r="X16" s="138">
        <v>103591</v>
      </c>
      <c r="Y16" s="38"/>
      <c r="Z16" s="30"/>
      <c r="AA16" s="30"/>
      <c r="AB16" s="30"/>
      <c r="AC16" s="30"/>
      <c r="AD16" s="30"/>
      <c r="AE16" s="31"/>
      <c r="AF16" s="150"/>
      <c r="AG16" s="150"/>
      <c r="AH16" s="150"/>
      <c r="AI16" s="150"/>
      <c r="AJ16" s="150"/>
      <c r="AK16" s="142">
        <f t="shared" si="3"/>
        <v>0.32580000000000003</v>
      </c>
      <c r="AL16" s="34">
        <f t="shared" si="4"/>
        <v>33749.947800000002</v>
      </c>
      <c r="AM16" s="35">
        <f>IF($G16="N","",IF($X16="","",IF($F16="N","",IF($J16="Hydro","",IF($AE16="",IF($K16="","",IF($K16="Coal",'IPCC Values'!$B$2,IF($K16="Oil",'IPCC Values'!$C$2,IF($K16="Diesel",'IPCC Values'!$D$2,IF($K16="Natural Gas",'IPCC Values'!$E$2))))),"")))))</f>
        <v>46.5</v>
      </c>
      <c r="AN16" s="35">
        <f>IF($G16="N","",IF($X16="","",IF($F16="N","",IF($J16="Hydro","",IF($AF16="",IF($K16="","",IF($K16="Coal",'IPCC Values'!$B$3,IF($K16="Oil",'IPCC Values'!$C$3,IF($K16="Diesel",'IPCC Values'!$D$3,IF($K16="Natural Gas",'IPCC Values'!$E$3))))),"")))))</f>
        <v>5.4300000000000001E-2</v>
      </c>
      <c r="AO16" s="36">
        <f>IF($G16="N","",IF($X16="","",IF($F16="N","",IF($J16="Hydro","",IF($AF16="",IF($K16="","",IF($K16="Coal",'IPCC Values'!$B$4,IF($K16="Oil",'IPCC Values'!$C$4,IF($K16="Diesel",'IPCC Values'!$D$4,IF($K16="Natural Gas",'IPCC Values'!$E$4))))),"")))))</f>
        <v>0.6</v>
      </c>
    </row>
    <row r="17" spans="1:47" x14ac:dyDescent="0.25">
      <c r="A17" s="13" t="s">
        <v>54</v>
      </c>
      <c r="B17" s="13">
        <v>15</v>
      </c>
      <c r="C17" s="81" t="s">
        <v>72</v>
      </c>
      <c r="D17" s="26"/>
      <c r="E17" s="26"/>
      <c r="F17" s="26" t="s">
        <v>40</v>
      </c>
      <c r="G17" s="26" t="s">
        <v>40</v>
      </c>
      <c r="H17" s="26"/>
      <c r="I17" s="26"/>
      <c r="J17" s="148" t="str">
        <f t="shared" si="0"/>
        <v>Thermal</v>
      </c>
      <c r="K17" s="12" t="s">
        <v>36</v>
      </c>
      <c r="L17" s="37">
        <v>2009</v>
      </c>
      <c r="M17" s="44"/>
      <c r="N17" s="44"/>
      <c r="O17" s="27"/>
      <c r="P17" s="44">
        <v>322</v>
      </c>
      <c r="Q17" s="44"/>
      <c r="R17" s="44">
        <v>497</v>
      </c>
      <c r="S17" s="28"/>
      <c r="T17" s="10" t="s">
        <v>40</v>
      </c>
      <c r="U17" s="12">
        <v>2009</v>
      </c>
      <c r="V17" s="10" t="str">
        <f t="shared" si="1"/>
        <v>N</v>
      </c>
      <c r="W17" s="148" t="str">
        <f t="shared" si="2"/>
        <v>Thermal2009</v>
      </c>
      <c r="X17" s="138">
        <v>2129058</v>
      </c>
      <c r="Y17" s="38"/>
      <c r="Z17" s="30"/>
      <c r="AA17" s="30"/>
      <c r="AB17" s="30"/>
      <c r="AC17" s="30"/>
      <c r="AD17" s="30"/>
      <c r="AE17" s="31"/>
      <c r="AF17" s="150"/>
      <c r="AG17" s="150"/>
      <c r="AH17" s="150"/>
      <c r="AI17" s="150"/>
      <c r="AJ17" s="150"/>
      <c r="AK17" s="142">
        <f t="shared" si="3"/>
        <v>0.32580000000000003</v>
      </c>
      <c r="AL17" s="34">
        <f t="shared" si="4"/>
        <v>693647.09640000004</v>
      </c>
      <c r="AM17" s="35">
        <f>IF($G17="N","",IF($X17="","",IF($F17="N","",IF($J17="Hydro","",IF($AE17="",IF($K17="","",IF($K17="Coal",'IPCC Values'!$B$2,IF($K17="Oil",'IPCC Values'!$C$2,IF($K17="Diesel",'IPCC Values'!$D$2,IF($K17="Natural Gas",'IPCC Values'!$E$2))))),"")))))</f>
        <v>46.5</v>
      </c>
      <c r="AN17" s="35">
        <f>IF($G17="N","",IF($X17="","",IF($F17="N","",IF($J17="Hydro","",IF($AF17="",IF($K17="","",IF($K17="Coal",'IPCC Values'!$B$3,IF($K17="Oil",'IPCC Values'!$C$3,IF($K17="Diesel",'IPCC Values'!$D$3,IF($K17="Natural Gas",'IPCC Values'!$E$3))))),"")))))</f>
        <v>5.4300000000000001E-2</v>
      </c>
      <c r="AO17" s="36">
        <f>IF($G17="N","",IF($X17="","",IF($F17="N","",IF($J17="Hydro","",IF($AF17="",IF($K17="","",IF($K17="Coal",'IPCC Values'!$B$4,IF($K17="Oil",'IPCC Values'!$C$4,IF($K17="Diesel",'IPCC Values'!$D$4,IF($K17="Natural Gas",'IPCC Values'!$E$4))))),"")))))</f>
        <v>0.6</v>
      </c>
    </row>
    <row r="18" spans="1:47" x14ac:dyDescent="0.25">
      <c r="A18" s="13" t="s">
        <v>54</v>
      </c>
      <c r="B18" s="13">
        <v>16</v>
      </c>
      <c r="C18" s="39" t="s">
        <v>70</v>
      </c>
      <c r="D18" s="26"/>
      <c r="E18" s="26"/>
      <c r="F18" s="26" t="s">
        <v>40</v>
      </c>
      <c r="G18" s="26" t="s">
        <v>40</v>
      </c>
      <c r="H18" s="26"/>
      <c r="I18" s="26"/>
      <c r="J18" s="148" t="str">
        <f t="shared" si="0"/>
        <v>Thermal</v>
      </c>
      <c r="K18" s="12" t="s">
        <v>36</v>
      </c>
      <c r="L18" s="37">
        <v>2009</v>
      </c>
      <c r="M18" s="44"/>
      <c r="N18" s="44"/>
      <c r="O18" s="27"/>
      <c r="P18" s="44">
        <v>2</v>
      </c>
      <c r="Q18" s="44"/>
      <c r="R18" s="44">
        <v>37</v>
      </c>
      <c r="S18" s="28"/>
      <c r="T18" s="3" t="s">
        <v>42</v>
      </c>
      <c r="U18" s="12">
        <v>2009</v>
      </c>
      <c r="V18" s="10" t="str">
        <f t="shared" si="1"/>
        <v>N</v>
      </c>
      <c r="W18" s="148" t="str">
        <f t="shared" si="2"/>
        <v>Thermal2009</v>
      </c>
      <c r="X18" s="138">
        <v>3204</v>
      </c>
      <c r="Y18" s="38"/>
      <c r="Z18" s="30"/>
      <c r="AA18" s="30"/>
      <c r="AB18" s="30"/>
      <c r="AC18" s="30"/>
      <c r="AD18" s="30"/>
      <c r="AE18" s="31"/>
      <c r="AF18" s="150"/>
      <c r="AG18" s="150"/>
      <c r="AH18" s="150"/>
      <c r="AI18" s="150"/>
      <c r="AJ18" s="150"/>
      <c r="AK18" s="142">
        <f t="shared" si="3"/>
        <v>0.32580000000000003</v>
      </c>
      <c r="AL18" s="34">
        <f t="shared" si="4"/>
        <v>1043.8632</v>
      </c>
      <c r="AM18" s="35">
        <f>IF($G18="N","",IF($X18="","",IF($F18="N","",IF($J18="Hydro","",IF($AE18="",IF($K18="","",IF($K18="Coal",'IPCC Values'!$B$2,IF($K18="Oil",'IPCC Values'!$C$2,IF($K18="Diesel",'IPCC Values'!$D$2,IF($K18="Natural Gas",'IPCC Values'!$E$2))))),"")))))</f>
        <v>46.5</v>
      </c>
      <c r="AN18" s="35">
        <f>IF($G18="N","",IF($X18="","",IF($F18="N","",IF($J18="Hydro","",IF($AF18="",IF($K18="","",IF($K18="Coal",'IPCC Values'!$B$3,IF($K18="Oil",'IPCC Values'!$C$3,IF($K18="Diesel",'IPCC Values'!$D$3,IF($K18="Natural Gas",'IPCC Values'!$E$3))))),"")))))</f>
        <v>5.4300000000000001E-2</v>
      </c>
      <c r="AO18" s="36">
        <f>IF($G18="N","",IF($X18="","",IF($F18="N","",IF($J18="Hydro","",IF($AF18="",IF($K18="","",IF($K18="Coal",'IPCC Values'!$B$4,IF($K18="Oil",'IPCC Values'!$C$4,IF($K18="Diesel",'IPCC Values'!$D$4,IF($K18="Natural Gas",'IPCC Values'!$E$4))))),"")))))</f>
        <v>0.6</v>
      </c>
      <c r="AR18" s="163"/>
      <c r="AS18" s="163"/>
      <c r="AT18" s="163"/>
      <c r="AU18" s="163"/>
    </row>
    <row r="19" spans="1:47" x14ac:dyDescent="0.25">
      <c r="A19" s="13" t="s">
        <v>54</v>
      </c>
      <c r="B19" s="13">
        <v>17</v>
      </c>
      <c r="C19" s="39" t="s">
        <v>56</v>
      </c>
      <c r="D19" s="26"/>
      <c r="E19" s="26"/>
      <c r="F19" s="26" t="s">
        <v>40</v>
      </c>
      <c r="G19" s="26" t="s">
        <v>40</v>
      </c>
      <c r="H19" s="26"/>
      <c r="I19" s="26"/>
      <c r="J19" s="148" t="str">
        <f t="shared" si="0"/>
        <v>Hydro</v>
      </c>
      <c r="K19" s="12" t="s">
        <v>43</v>
      </c>
      <c r="L19" s="27">
        <v>1968</v>
      </c>
      <c r="M19" s="44"/>
      <c r="N19" s="45"/>
      <c r="O19" s="27">
        <v>1978</v>
      </c>
      <c r="P19" s="45">
        <v>412</v>
      </c>
      <c r="Q19" s="44"/>
      <c r="R19" s="80">
        <v>760</v>
      </c>
      <c r="S19" s="84" t="s">
        <v>40</v>
      </c>
      <c r="T19" s="10" t="s">
        <v>40</v>
      </c>
      <c r="U19" s="12">
        <v>2010</v>
      </c>
      <c r="V19" s="10" t="str">
        <f t="shared" si="1"/>
        <v>Y</v>
      </c>
      <c r="W19" s="148" t="str">
        <f t="shared" si="2"/>
        <v>Hydro2010</v>
      </c>
      <c r="X19" s="138">
        <v>2300991</v>
      </c>
      <c r="Y19" s="38"/>
      <c r="Z19" s="30"/>
      <c r="AA19" s="30"/>
      <c r="AB19" s="30"/>
      <c r="AC19" s="30"/>
      <c r="AD19" s="30"/>
      <c r="AE19" s="31"/>
      <c r="AF19" s="150"/>
      <c r="AG19" s="150"/>
      <c r="AH19" s="150"/>
      <c r="AI19" s="150"/>
      <c r="AJ19" s="150"/>
      <c r="AK19" s="142" t="str">
        <f t="shared" si="3"/>
        <v/>
      </c>
      <c r="AL19" s="34" t="str">
        <f t="shared" si="4"/>
        <v/>
      </c>
      <c r="AM19" s="35" t="str">
        <f>IF($G19="N","",IF($X19="","",IF($F19="N","",IF($J19="Hydro","",IF($AE19="",IF($K19="","",IF($K19="Coal",'IPCC Values'!$B$2,IF($K19="Oil",'IPCC Values'!$C$2,IF($K19="Diesel",'IPCC Values'!$D$2,IF($K19="Natural Gas",'IPCC Values'!$E$2))))),"")))))</f>
        <v/>
      </c>
      <c r="AN19" s="35" t="str">
        <f>IF($G19="N","",IF($X19="","",IF($F19="N","",IF($J19="Hydro","",IF($AF19="",IF($K19="","",IF($K19="Coal",'IPCC Values'!$B$3,IF($K19="Oil",'IPCC Values'!$C$3,IF($K19="Diesel",'IPCC Values'!$D$3,IF($K19="Natural Gas",'IPCC Values'!$E$3))))),"")))))</f>
        <v/>
      </c>
      <c r="AO19" s="36" t="str">
        <f>IF($G19="N","",IF($X19="","",IF($F19="N","",IF($J19="Hydro","",IF($AF19="",IF($K19="","",IF($K19="Coal",'IPCC Values'!$B$4,IF($K19="Oil",'IPCC Values'!$C$4,IF($K19="Diesel",'IPCC Values'!$D$4,IF($K19="Natural Gas",'IPCC Values'!$E$4))))),"")))))</f>
        <v/>
      </c>
      <c r="AQ19" s="164"/>
      <c r="AR19" s="164"/>
      <c r="AS19" s="164"/>
      <c r="AT19" s="164"/>
      <c r="AU19" s="166"/>
    </row>
    <row r="20" spans="1:47" x14ac:dyDescent="0.25">
      <c r="A20" s="13" t="s">
        <v>54</v>
      </c>
      <c r="B20" s="13">
        <v>18</v>
      </c>
      <c r="C20" s="39" t="s">
        <v>57</v>
      </c>
      <c r="D20" s="26"/>
      <c r="E20" s="26"/>
      <c r="F20" s="26" t="s">
        <v>40</v>
      </c>
      <c r="G20" s="26" t="s">
        <v>40</v>
      </c>
      <c r="H20" s="26"/>
      <c r="I20" s="26"/>
      <c r="J20" s="148" t="str">
        <f t="shared" si="0"/>
        <v>Hydro</v>
      </c>
      <c r="K20" s="12" t="s">
        <v>43</v>
      </c>
      <c r="L20" s="37">
        <v>1983</v>
      </c>
      <c r="M20" s="44"/>
      <c r="N20" s="44"/>
      <c r="O20" s="27">
        <v>1984</v>
      </c>
      <c r="P20" s="45">
        <v>431</v>
      </c>
      <c r="Q20" s="44"/>
      <c r="R20" s="80">
        <v>578</v>
      </c>
      <c r="S20" s="28"/>
      <c r="T20" s="3" t="s">
        <v>42</v>
      </c>
      <c r="U20" s="12">
        <v>2010</v>
      </c>
      <c r="V20" s="10" t="str">
        <f t="shared" si="1"/>
        <v>Y</v>
      </c>
      <c r="W20" s="148" t="str">
        <f t="shared" si="2"/>
        <v>Hydro2010</v>
      </c>
      <c r="X20" s="138">
        <v>2693741</v>
      </c>
      <c r="Y20" s="38"/>
      <c r="Z20" s="30"/>
      <c r="AA20" s="30"/>
      <c r="AB20" s="30"/>
      <c r="AC20" s="30"/>
      <c r="AD20" s="30"/>
      <c r="AE20" s="31"/>
      <c r="AF20" s="150"/>
      <c r="AG20" s="150"/>
      <c r="AH20" s="150"/>
      <c r="AI20" s="150"/>
      <c r="AJ20" s="150"/>
      <c r="AK20" s="142" t="str">
        <f t="shared" si="3"/>
        <v/>
      </c>
      <c r="AL20" s="34" t="str">
        <f t="shared" si="4"/>
        <v/>
      </c>
      <c r="AM20" s="35" t="str">
        <f>IF($G20="N","",IF($X20="","",IF($F20="N","",IF($J20="Hydro","",IF($AE20="",IF($K20="","",IF($K20="Coal",'IPCC Values'!$B$2,IF($K20="Oil",'IPCC Values'!$C$2,IF($K20="Diesel",'IPCC Values'!$D$2,IF($K20="Natural Gas",'IPCC Values'!$E$2))))),"")))))</f>
        <v/>
      </c>
      <c r="AN20" s="35" t="str">
        <f>IF($G20="N","",IF($X20="","",IF($F20="N","",IF($J20="Hydro","",IF($AF20="",IF($K20="","",IF($K20="Coal",'IPCC Values'!$B$3,IF($K20="Oil",'IPCC Values'!$C$3,IF($K20="Diesel",'IPCC Values'!$D$3,IF($K20="Natural Gas",'IPCC Values'!$E$3))))),"")))))</f>
        <v/>
      </c>
      <c r="AO20" s="36" t="str">
        <f>IF($G20="N","",IF($X20="","",IF($F20="N","",IF($J20="Hydro","",IF($AF20="",IF($K20="","",IF($K20="Coal",'IPCC Values'!$B$4,IF($K20="Oil",'IPCC Values'!$C$4,IF($K20="Diesel",'IPCC Values'!$D$4,IF($K20="Natural Gas",'IPCC Values'!$E$4))))),"")))))</f>
        <v/>
      </c>
      <c r="AQ20" s="167"/>
      <c r="AR20" s="167"/>
      <c r="AS20" s="167"/>
      <c r="AT20" s="167"/>
      <c r="AU20" s="165"/>
    </row>
    <row r="21" spans="1:47" x14ac:dyDescent="0.25">
      <c r="A21" s="13" t="s">
        <v>54</v>
      </c>
      <c r="B21" s="13">
        <v>19</v>
      </c>
      <c r="C21" s="39" t="s">
        <v>58</v>
      </c>
      <c r="D21" s="26"/>
      <c r="E21" s="26"/>
      <c r="F21" s="26" t="s">
        <v>40</v>
      </c>
      <c r="G21" s="26" t="s">
        <v>40</v>
      </c>
      <c r="H21" s="26"/>
      <c r="I21" s="26"/>
      <c r="J21" s="148" t="str">
        <f t="shared" si="0"/>
        <v>Hydro</v>
      </c>
      <c r="K21" s="12" t="s">
        <v>43</v>
      </c>
      <c r="L21" s="37">
        <v>1989</v>
      </c>
      <c r="M21" s="44"/>
      <c r="N21" s="44"/>
      <c r="O21" s="27">
        <v>1990</v>
      </c>
      <c r="P21" s="45">
        <v>390</v>
      </c>
      <c r="Q21" s="44"/>
      <c r="R21" s="80">
        <v>600</v>
      </c>
      <c r="S21" s="28"/>
      <c r="T21" s="3" t="s">
        <v>42</v>
      </c>
      <c r="U21" s="12">
        <v>2010</v>
      </c>
      <c r="V21" s="10" t="str">
        <f t="shared" si="1"/>
        <v>Y</v>
      </c>
      <c r="W21" s="148" t="str">
        <f t="shared" si="2"/>
        <v>Hydro2010</v>
      </c>
      <c r="X21" s="138">
        <v>2421116</v>
      </c>
      <c r="Y21" s="38"/>
      <c r="Z21" s="143"/>
      <c r="AA21" s="143"/>
      <c r="AB21" s="143"/>
      <c r="AC21" s="143"/>
      <c r="AD21" s="143"/>
      <c r="AE21" s="31"/>
      <c r="AF21" s="150"/>
      <c r="AG21" s="150"/>
      <c r="AH21" s="150"/>
      <c r="AI21" s="150"/>
      <c r="AJ21" s="150"/>
      <c r="AK21" s="142" t="str">
        <f t="shared" si="3"/>
        <v/>
      </c>
      <c r="AL21" s="34" t="str">
        <f t="shared" si="4"/>
        <v/>
      </c>
      <c r="AM21" s="35" t="str">
        <f>IF($G21="N","",IF($X21="","",IF($F21="N","",IF($J21="Hydro","",IF($AE21="",IF($K21="","",IF($K21="Coal",'IPCC Values'!$B$2,IF($K21="Oil",'IPCC Values'!$C$2,IF($K21="Diesel",'IPCC Values'!$D$2,IF($K21="Natural Gas",'IPCC Values'!$E$2))))),"")))))</f>
        <v/>
      </c>
      <c r="AN21" s="35" t="str">
        <f>IF($G21="N","",IF($X21="","",IF($F21="N","",IF($J21="Hydro","",IF($AF21="",IF($K21="","",IF($K21="Coal",'IPCC Values'!$B$3,IF($K21="Oil",'IPCC Values'!$C$3,IF($K21="Diesel",'IPCC Values'!$D$3,IF($K21="Natural Gas",'IPCC Values'!$E$3))))),"")))))</f>
        <v/>
      </c>
      <c r="AO21" s="36" t="str">
        <f>IF($G21="N","",IF($X21="","",IF($F21="N","",IF($J21="Hydro","",IF($AF21="",IF($K21="","",IF($K21="Coal",'IPCC Values'!$B$4,IF($K21="Oil",'IPCC Values'!$C$4,IF($K21="Diesel",'IPCC Values'!$D$4,IF($K21="Natural Gas",'IPCC Values'!$E$4))))),"")))))</f>
        <v/>
      </c>
      <c r="AQ21" s="165"/>
      <c r="AR21" s="166"/>
      <c r="AS21" s="166"/>
      <c r="AT21" s="165"/>
      <c r="AU21" s="165"/>
    </row>
    <row r="22" spans="1:47" x14ac:dyDescent="0.25">
      <c r="A22" s="13" t="s">
        <v>54</v>
      </c>
      <c r="B22" s="13">
        <v>20</v>
      </c>
      <c r="C22" s="39" t="s">
        <v>59</v>
      </c>
      <c r="D22" s="26"/>
      <c r="E22" s="26"/>
      <c r="F22" s="26" t="s">
        <v>40</v>
      </c>
      <c r="G22" s="26" t="s">
        <v>40</v>
      </c>
      <c r="H22" s="26"/>
      <c r="I22" s="26"/>
      <c r="J22" s="148" t="str">
        <f t="shared" si="0"/>
        <v>Thermal</v>
      </c>
      <c r="K22" s="12" t="s">
        <v>36</v>
      </c>
      <c r="L22" s="37">
        <v>1985</v>
      </c>
      <c r="M22" s="44"/>
      <c r="N22" s="44"/>
      <c r="O22" s="27">
        <v>1987</v>
      </c>
      <c r="P22" s="45">
        <v>819</v>
      </c>
      <c r="Q22" s="44"/>
      <c r="R22" s="80">
        <v>1320</v>
      </c>
      <c r="S22" s="28"/>
      <c r="T22" s="3" t="s">
        <v>42</v>
      </c>
      <c r="U22" s="12">
        <v>2010</v>
      </c>
      <c r="V22" s="10" t="str">
        <f t="shared" si="1"/>
        <v>N</v>
      </c>
      <c r="W22" s="148" t="str">
        <f t="shared" si="2"/>
        <v>Thermal2010</v>
      </c>
      <c r="X22" s="138">
        <v>5385475</v>
      </c>
      <c r="Y22" s="151">
        <v>1264157.56269</v>
      </c>
      <c r="Z22" s="30" t="s">
        <v>353</v>
      </c>
      <c r="AA22" s="30"/>
      <c r="AB22" s="30"/>
      <c r="AC22" s="30"/>
      <c r="AD22" s="30"/>
      <c r="AE22" s="31"/>
      <c r="AF22" s="150"/>
      <c r="AG22" s="150"/>
      <c r="AH22" s="150"/>
      <c r="AI22" s="150"/>
      <c r="AJ22" s="150"/>
      <c r="AK22" s="142">
        <f t="shared" si="3"/>
        <v>0.59269324208433161</v>
      </c>
      <c r="AL22" s="34">
        <f t="shared" si="4"/>
        <v>3191934.6379141156</v>
      </c>
      <c r="AM22" s="35">
        <f>IF($G22="N","",IF($X22="","",IF($F22="N","",IF($J22="Hydro","",IF($AE22="",IF($K22="","",IF($K22="Coal",'IPCC Values'!$B$2,IF($K22="Oil",'IPCC Values'!$C$2,IF($K22="Diesel",'IPCC Values'!$D$2,IF($K22="Natural Gas",'IPCC Values'!$E$2))))),"")))))</f>
        <v>46.5</v>
      </c>
      <c r="AN22" s="35">
        <f>IF($G22="N","",IF($X22="","",IF($F22="N","",IF($J22="Hydro","",IF($AF22="",IF($K22="","",IF($K22="Coal",'IPCC Values'!$B$3,IF($K22="Oil",'IPCC Values'!$C$3,IF($K22="Diesel",'IPCC Values'!$D$3,IF($K22="Natural Gas",'IPCC Values'!$E$3))))),"")))))</f>
        <v>5.4300000000000001E-2</v>
      </c>
      <c r="AO22" s="36">
        <f>IF($G22="N","",IF($X22="","",IF($F22="N","",IF($J22="Hydro","",IF($AF22="",IF($K22="","",IF($K22="Coal",'IPCC Values'!$B$4,IF($K22="Oil",'IPCC Values'!$C$4,IF($K22="Diesel",'IPCC Values'!$D$4,IF($K22="Natural Gas",'IPCC Values'!$E$4))))),"")))))</f>
        <v>0.6</v>
      </c>
      <c r="AQ22" s="64"/>
      <c r="AR22" s="64"/>
      <c r="AS22" s="64"/>
      <c r="AT22" s="64"/>
      <c r="AU22" s="168"/>
    </row>
    <row r="23" spans="1:47" x14ac:dyDescent="0.25">
      <c r="A23" s="13" t="s">
        <v>54</v>
      </c>
      <c r="B23" s="13">
        <v>21</v>
      </c>
      <c r="C23" s="39" t="s">
        <v>60</v>
      </c>
      <c r="D23" s="26"/>
      <c r="E23" s="26"/>
      <c r="F23" s="26" t="s">
        <v>40</v>
      </c>
      <c r="G23" s="26" t="s">
        <v>40</v>
      </c>
      <c r="H23" s="26"/>
      <c r="I23" s="26"/>
      <c r="J23" s="148" t="str">
        <f t="shared" si="0"/>
        <v>Thermal</v>
      </c>
      <c r="K23" s="12" t="s">
        <v>36</v>
      </c>
      <c r="L23" s="27">
        <v>0</v>
      </c>
      <c r="M23" s="44"/>
      <c r="N23" s="45"/>
      <c r="O23" s="40"/>
      <c r="P23" s="45">
        <v>0</v>
      </c>
      <c r="Q23" s="44"/>
      <c r="R23" s="80">
        <v>110</v>
      </c>
      <c r="S23" s="28"/>
      <c r="T23" s="3" t="s">
        <v>42</v>
      </c>
      <c r="U23" s="12">
        <v>2010</v>
      </c>
      <c r="V23" s="10" t="str">
        <f t="shared" si="1"/>
        <v>N</v>
      </c>
      <c r="W23" s="148" t="str">
        <f t="shared" si="2"/>
        <v>Thermal2010</v>
      </c>
      <c r="X23" s="138"/>
      <c r="Y23" s="151"/>
      <c r="Z23" s="144"/>
      <c r="AA23" s="144"/>
      <c r="AB23" s="144"/>
      <c r="AC23" s="144"/>
      <c r="AD23" s="144"/>
      <c r="AE23" s="31"/>
      <c r="AF23" s="150"/>
      <c r="AG23" s="150"/>
      <c r="AH23" s="150"/>
      <c r="AI23" s="150"/>
      <c r="AJ23" s="150"/>
      <c r="AK23" s="142" t="str">
        <f t="shared" si="3"/>
        <v/>
      </c>
      <c r="AL23" s="34" t="str">
        <f t="shared" si="4"/>
        <v/>
      </c>
      <c r="AM23" s="35" t="str">
        <f>IF($G23="N","",IF($X23="","",IF($F23="N","",IF($J23="Hydro","",IF($AE23="",IF($K23="","",IF($K23="Coal",'IPCC Values'!$B$2,IF($K23="Oil",'IPCC Values'!$C$2,IF($K23="Diesel",'IPCC Values'!$D$2,IF($K23="Natural Gas",'IPCC Values'!$E$2))))),"")))))</f>
        <v/>
      </c>
      <c r="AN23" s="35" t="str">
        <f>IF($G23="N","",IF($X23="","",IF($F23="N","",IF($J23="Hydro","",IF($AF23="",IF($K23="","",IF($K23="Coal",'IPCC Values'!$B$3,IF($K23="Oil",'IPCC Values'!$C$3,IF($K23="Diesel",'IPCC Values'!$D$3,IF($K23="Natural Gas",'IPCC Values'!$E$3))))),"")))))</f>
        <v/>
      </c>
      <c r="AO23" s="36" t="str">
        <f>IF($G23="N","",IF($X23="","",IF($F23="N","",IF($J23="Hydro","",IF($AF23="",IF($K23="","",IF($K23="Coal",'IPCC Values'!$B$4,IF($K23="Oil",'IPCC Values'!$C$4,IF($K23="Diesel",'IPCC Values'!$D$4,IF($K23="Natural Gas",'IPCC Values'!$E$4))))),"")))))</f>
        <v/>
      </c>
      <c r="AQ23" s="64"/>
      <c r="AR23" s="64"/>
      <c r="AS23" s="64"/>
      <c r="AT23" s="64"/>
      <c r="AU23" s="64"/>
    </row>
    <row r="24" spans="1:47" x14ac:dyDescent="0.25">
      <c r="A24" s="13" t="s">
        <v>54</v>
      </c>
      <c r="B24" s="13">
        <v>22</v>
      </c>
      <c r="C24" s="39" t="s">
        <v>61</v>
      </c>
      <c r="D24" s="26"/>
      <c r="E24" s="26"/>
      <c r="F24" s="26" t="s">
        <v>40</v>
      </c>
      <c r="G24" s="26" t="s">
        <v>40</v>
      </c>
      <c r="H24" s="26"/>
      <c r="I24" s="26"/>
      <c r="J24" s="148" t="str">
        <f t="shared" si="0"/>
        <v>Thermal</v>
      </c>
      <c r="K24" s="12" t="s">
        <v>36</v>
      </c>
      <c r="L24" s="37">
        <v>2001</v>
      </c>
      <c r="M24" s="44"/>
      <c r="N24" s="45"/>
      <c r="O24" s="40"/>
      <c r="P24" s="45">
        <v>208</v>
      </c>
      <c r="Q24" s="44"/>
      <c r="R24" s="80">
        <v>302</v>
      </c>
      <c r="S24" s="28"/>
      <c r="T24" s="3" t="s">
        <v>42</v>
      </c>
      <c r="U24" s="12">
        <v>2010</v>
      </c>
      <c r="V24" s="10" t="str">
        <f t="shared" si="1"/>
        <v>N</v>
      </c>
      <c r="W24" s="148" t="str">
        <f t="shared" si="2"/>
        <v>Thermal2010</v>
      </c>
      <c r="X24" s="138">
        <v>1538650</v>
      </c>
      <c r="Y24" s="151">
        <v>434637.84788349632</v>
      </c>
      <c r="Z24" s="30" t="s">
        <v>353</v>
      </c>
      <c r="AA24" s="30"/>
      <c r="AB24" s="30"/>
      <c r="AC24" s="30"/>
      <c r="AD24" s="30"/>
      <c r="AE24" s="31"/>
      <c r="AF24" s="150"/>
      <c r="AG24" s="150"/>
      <c r="AH24" s="150"/>
      <c r="AI24" s="150"/>
      <c r="AJ24" s="150"/>
      <c r="AK24" s="142">
        <f t="shared" si="3"/>
        <v>0.7132478692447497</v>
      </c>
      <c r="AL24" s="34">
        <f t="shared" si="4"/>
        <v>1097438.8340134341</v>
      </c>
      <c r="AM24" s="35">
        <f>IF($G24="N","",IF($X24="","",IF($F24="N","",IF($J24="Hydro","",IF($AE24="",IF($K24="","",IF($K24="Coal",'IPCC Values'!$B$2,IF($K24="Oil",'IPCC Values'!$C$2,IF($K24="Diesel",'IPCC Values'!$D$2,IF($K24="Natural Gas",'IPCC Values'!$E$2))))),"")))))</f>
        <v>46.5</v>
      </c>
      <c r="AN24" s="35">
        <f>IF($G24="N","",IF($X24="","",IF($F24="N","",IF($J24="Hydro","",IF($AF24="",IF($K24="","",IF($K24="Coal",'IPCC Values'!$B$3,IF($K24="Oil",'IPCC Values'!$C$3,IF($K24="Diesel",'IPCC Values'!$D$3,IF($K24="Natural Gas",'IPCC Values'!$E$3))))),"")))))</f>
        <v>5.4300000000000001E-2</v>
      </c>
      <c r="AO24" s="36">
        <f>IF($G24="N","",IF($X24="","",IF($F24="N","",IF($J24="Hydro","",IF($AF24="",IF($K24="","",IF($K24="Coal",'IPCC Values'!$B$4,IF($K24="Oil",'IPCC Values'!$C$4,IF($K24="Diesel",'IPCC Values'!$D$4,IF($K24="Natural Gas",'IPCC Values'!$E$4))))),"")))))</f>
        <v>0.6</v>
      </c>
    </row>
    <row r="25" spans="1:47" x14ac:dyDescent="0.25">
      <c r="A25" s="13" t="s">
        <v>54</v>
      </c>
      <c r="B25" s="13">
        <v>23</v>
      </c>
      <c r="C25" s="39" t="s">
        <v>71</v>
      </c>
      <c r="D25" s="26"/>
      <c r="E25" s="26"/>
      <c r="F25" s="26" t="s">
        <v>40</v>
      </c>
      <c r="G25" s="26" t="s">
        <v>40</v>
      </c>
      <c r="H25" s="26"/>
      <c r="I25" s="26"/>
      <c r="J25" s="148" t="str">
        <f t="shared" si="0"/>
        <v>Thermal</v>
      </c>
      <c r="K25" s="12" t="s">
        <v>36</v>
      </c>
      <c r="L25" s="37">
        <v>1978</v>
      </c>
      <c r="M25" s="44"/>
      <c r="N25" s="44"/>
      <c r="O25" s="27">
        <v>1981</v>
      </c>
      <c r="P25" s="45">
        <v>125</v>
      </c>
      <c r="Q25" s="44"/>
      <c r="R25" s="80">
        <v>720</v>
      </c>
      <c r="S25" s="28"/>
      <c r="T25" s="3" t="s">
        <v>42</v>
      </c>
      <c r="U25" s="12">
        <v>2010</v>
      </c>
      <c r="V25" s="10" t="str">
        <f t="shared" si="1"/>
        <v>N</v>
      </c>
      <c r="W25" s="148" t="str">
        <f t="shared" si="2"/>
        <v>Thermal2010</v>
      </c>
      <c r="X25" s="138">
        <v>513636</v>
      </c>
      <c r="Y25" s="151">
        <v>124906.22121021009</v>
      </c>
      <c r="Z25" s="30" t="s">
        <v>353</v>
      </c>
      <c r="AA25" s="30"/>
      <c r="AB25" s="30"/>
      <c r="AC25" s="30"/>
      <c r="AD25" s="30"/>
      <c r="AE25" s="31"/>
      <c r="AF25" s="150"/>
      <c r="AG25" s="150"/>
      <c r="AH25" s="150"/>
      <c r="AI25" s="150"/>
      <c r="AJ25" s="150"/>
      <c r="AK25" s="142">
        <f t="shared" si="3"/>
        <v>0.6140184162416964</v>
      </c>
      <c r="AL25" s="34">
        <f t="shared" si="4"/>
        <v>315381.96324471995</v>
      </c>
      <c r="AM25" s="35">
        <f>IF($G25="N","",IF($X25="","",IF($F25="N","",IF($J25="Hydro","",IF($AE25="",IF($K25="","",IF($K25="Coal",'IPCC Values'!$B$2,IF($K25="Oil",'IPCC Values'!$C$2,IF($K25="Diesel",'IPCC Values'!$D$2,IF($K25="Natural Gas",'IPCC Values'!$E$2))))),"")))))</f>
        <v>46.5</v>
      </c>
      <c r="AN25" s="35">
        <f>IF($G25="N","",IF($X25="","",IF($F25="N","",IF($J25="Hydro","",IF($AF25="",IF($K25="","",IF($K25="Coal",'IPCC Values'!$B$3,IF($K25="Oil",'IPCC Values'!$C$3,IF($K25="Diesel",'IPCC Values'!$D$3,IF($K25="Natural Gas",'IPCC Values'!$E$3))))),"")))))</f>
        <v>5.4300000000000001E-2</v>
      </c>
      <c r="AO25" s="36">
        <f>IF($G25="N","",IF($X25="","",IF($F25="N","",IF($J25="Hydro","",IF($AF25="",IF($K25="","",IF($K25="Coal",'IPCC Values'!$B$4,IF($K25="Oil",'IPCC Values'!$C$4,IF($K25="Diesel",'IPCC Values'!$D$4,IF($K25="Natural Gas",'IPCC Values'!$E$4))))),"")))))</f>
        <v>0.6</v>
      </c>
      <c r="AR25" s="64"/>
      <c r="AS25" s="64"/>
      <c r="AT25" s="92"/>
    </row>
    <row r="26" spans="1:47" x14ac:dyDescent="0.25">
      <c r="A26" s="13" t="s">
        <v>54</v>
      </c>
      <c r="B26" s="13">
        <v>24</v>
      </c>
      <c r="C26" s="39" t="s">
        <v>63</v>
      </c>
      <c r="D26" s="26"/>
      <c r="E26" s="26"/>
      <c r="F26" s="26" t="s">
        <v>40</v>
      </c>
      <c r="G26" s="26" t="s">
        <v>40</v>
      </c>
      <c r="H26" s="26"/>
      <c r="I26" s="26"/>
      <c r="J26" s="148" t="str">
        <f t="shared" si="0"/>
        <v>Thermal</v>
      </c>
      <c r="K26" s="12" t="s">
        <v>36</v>
      </c>
      <c r="L26" s="37">
        <v>2005</v>
      </c>
      <c r="M26" s="44"/>
      <c r="N26" s="45"/>
      <c r="O26" s="40"/>
      <c r="P26" s="45">
        <v>441</v>
      </c>
      <c r="Q26" s="44"/>
      <c r="R26" s="80">
        <v>110</v>
      </c>
      <c r="S26" s="28"/>
      <c r="T26" s="3" t="s">
        <v>42</v>
      </c>
      <c r="U26" s="12">
        <v>2010</v>
      </c>
      <c r="V26" s="10" t="str">
        <f t="shared" si="1"/>
        <v>N</v>
      </c>
      <c r="W26" s="148" t="str">
        <f t="shared" si="2"/>
        <v>Thermal2010</v>
      </c>
      <c r="X26" s="138">
        <v>3232402</v>
      </c>
      <c r="Y26" s="151">
        <v>592990.13249999995</v>
      </c>
      <c r="Z26" s="30" t="s">
        <v>353</v>
      </c>
      <c r="AA26" s="30"/>
      <c r="AB26" s="30"/>
      <c r="AC26" s="30"/>
      <c r="AD26" s="30"/>
      <c r="AE26" s="31"/>
      <c r="AF26" s="150"/>
      <c r="AG26" s="150"/>
      <c r="AH26" s="150"/>
      <c r="AI26" s="150"/>
      <c r="AJ26" s="150"/>
      <c r="AK26" s="142">
        <f t="shared" si="3"/>
        <v>0.4632067530758473</v>
      </c>
      <c r="AL26" s="34">
        <f t="shared" si="4"/>
        <v>1497270.435055875</v>
      </c>
      <c r="AM26" s="35">
        <f>IF($G26="N","",IF($X26="","",IF($F26="N","",IF($J26="Hydro","",IF($AE26="",IF($K26="","",IF($K26="Coal",'IPCC Values'!$B$2,IF($K26="Oil",'IPCC Values'!$C$2,IF($K26="Diesel",'IPCC Values'!$D$2,IF($K26="Natural Gas",'IPCC Values'!$E$2))))),"")))))</f>
        <v>46.5</v>
      </c>
      <c r="AN26" s="35">
        <f>IF($G26="N","",IF($X26="","",IF($F26="N","",IF($J26="Hydro","",IF($AF26="",IF($K26="","",IF($K26="Coal",'IPCC Values'!$B$3,IF($K26="Oil",'IPCC Values'!$C$3,IF($K26="Diesel",'IPCC Values'!$D$3,IF($K26="Natural Gas",'IPCC Values'!$E$3))))),"")))))</f>
        <v>5.4300000000000001E-2</v>
      </c>
      <c r="AO26" s="36">
        <f>IF($G26="N","",IF($X26="","",IF($F26="N","",IF($J26="Hydro","",IF($AF26="",IF($K26="","",IF($K26="Coal",'IPCC Values'!$B$4,IF($K26="Oil",'IPCC Values'!$C$4,IF($K26="Diesel",'IPCC Values'!$D$4,IF($K26="Natural Gas",'IPCC Values'!$E$4))))),"")))))</f>
        <v>0.6</v>
      </c>
      <c r="AR26" s="93"/>
      <c r="AS26" s="93"/>
      <c r="AT26" s="93"/>
    </row>
    <row r="27" spans="1:47" x14ac:dyDescent="0.25">
      <c r="A27" s="13" t="s">
        <v>54</v>
      </c>
      <c r="B27" s="13">
        <v>25</v>
      </c>
      <c r="C27" s="39" t="s">
        <v>64</v>
      </c>
      <c r="D27" s="26"/>
      <c r="E27" s="26"/>
      <c r="F27" s="26" t="s">
        <v>40</v>
      </c>
      <c r="G27" s="26" t="s">
        <v>40</v>
      </c>
      <c r="H27" s="26"/>
      <c r="I27" s="26"/>
      <c r="J27" s="148" t="str">
        <f t="shared" si="0"/>
        <v>Thermal</v>
      </c>
      <c r="K27" s="12" t="s">
        <v>36</v>
      </c>
      <c r="L27" s="37">
        <v>1978</v>
      </c>
      <c r="M27" s="44"/>
      <c r="N27" s="44"/>
      <c r="O27" s="27"/>
      <c r="P27" s="45">
        <v>21</v>
      </c>
      <c r="Q27" s="44"/>
      <c r="R27" s="80">
        <v>302</v>
      </c>
      <c r="S27" s="28"/>
      <c r="T27" s="3" t="s">
        <v>42</v>
      </c>
      <c r="U27" s="12">
        <v>2010</v>
      </c>
      <c r="V27" s="10" t="str">
        <f t="shared" si="1"/>
        <v>N</v>
      </c>
      <c r="W27" s="148" t="str">
        <f t="shared" si="2"/>
        <v>Thermal2010</v>
      </c>
      <c r="X27" s="138">
        <v>56223</v>
      </c>
      <c r="Y27" s="151">
        <v>20939.696798276418</v>
      </c>
      <c r="Z27" s="30" t="s">
        <v>353</v>
      </c>
      <c r="AA27" s="30"/>
      <c r="AB27" s="30"/>
      <c r="AC27" s="30"/>
      <c r="AD27" s="30"/>
      <c r="AE27" s="31"/>
      <c r="AF27" s="150"/>
      <c r="AG27" s="150"/>
      <c r="AH27" s="150"/>
      <c r="AI27" s="150"/>
      <c r="AJ27" s="150"/>
      <c r="AK27" s="142">
        <f t="shared" si="3"/>
        <v>0.94039249828020643</v>
      </c>
      <c r="AL27" s="34">
        <f t="shared" si="4"/>
        <v>52871.687430808044</v>
      </c>
      <c r="AM27" s="35">
        <f>IF($G27="N","",IF($X27="","",IF($F27="N","",IF($J27="Hydro","",IF($AE27="",IF($K27="","",IF($K27="Coal",'IPCC Values'!$B$2,IF($K27="Oil",'IPCC Values'!$C$2,IF($K27="Diesel",'IPCC Values'!$D$2,IF($K27="Natural Gas",'IPCC Values'!$E$2))))),"")))))</f>
        <v>46.5</v>
      </c>
      <c r="AN27" s="35">
        <f>IF($G27="N","",IF($X27="","",IF($F27="N","",IF($J27="Hydro","",IF($AF27="",IF($K27="","",IF($K27="Coal",'IPCC Values'!$B$3,IF($K27="Oil",'IPCC Values'!$C$3,IF($K27="Diesel",'IPCC Values'!$D$3,IF($K27="Natural Gas",'IPCC Values'!$E$3))))),"")))))</f>
        <v>5.4300000000000001E-2</v>
      </c>
      <c r="AO27" s="36">
        <f>IF($G27="N","",IF($X27="","",IF($F27="N","",IF($J27="Hydro","",IF($AF27="",IF($K27="","",IF($K27="Coal",'IPCC Values'!$B$4,IF($K27="Oil",'IPCC Values'!$C$4,IF($K27="Diesel",'IPCC Values'!$D$4,IF($K27="Natural Gas",'IPCC Values'!$E$4))))),"")))))</f>
        <v>0.6</v>
      </c>
      <c r="AQ27" s="92"/>
    </row>
    <row r="28" spans="1:47" x14ac:dyDescent="0.25">
      <c r="A28" s="13" t="s">
        <v>54</v>
      </c>
      <c r="B28" s="13">
        <v>26</v>
      </c>
      <c r="C28" s="39" t="s">
        <v>72</v>
      </c>
      <c r="D28" s="26"/>
      <c r="E28" s="26"/>
      <c r="F28" s="26" t="s">
        <v>40</v>
      </c>
      <c r="G28" s="26" t="s">
        <v>40</v>
      </c>
      <c r="H28" s="26"/>
      <c r="I28" s="26"/>
      <c r="J28" s="148" t="str">
        <f t="shared" si="0"/>
        <v>Thermal</v>
      </c>
      <c r="K28" s="12" t="s">
        <v>36</v>
      </c>
      <c r="L28" s="37">
        <v>2009</v>
      </c>
      <c r="M28" s="37"/>
      <c r="N28" s="37"/>
      <c r="O28" s="37">
        <v>2010</v>
      </c>
      <c r="P28" s="45">
        <v>435</v>
      </c>
      <c r="Q28" s="44"/>
      <c r="R28" s="80">
        <v>720</v>
      </c>
      <c r="S28" s="28"/>
      <c r="T28" s="10" t="s">
        <v>40</v>
      </c>
      <c r="U28" s="12">
        <v>2010</v>
      </c>
      <c r="V28" s="10" t="str">
        <f t="shared" si="1"/>
        <v>N</v>
      </c>
      <c r="W28" s="148" t="str">
        <f t="shared" si="2"/>
        <v>Thermal2010</v>
      </c>
      <c r="X28" s="138">
        <v>2927275</v>
      </c>
      <c r="Y28" s="151"/>
      <c r="Z28" s="30"/>
      <c r="AA28" s="30"/>
      <c r="AB28" s="30"/>
      <c r="AC28" s="30"/>
      <c r="AD28" s="30"/>
      <c r="AE28" s="31"/>
      <c r="AF28" s="150"/>
      <c r="AG28" s="150"/>
      <c r="AH28" s="150"/>
      <c r="AI28" s="150"/>
      <c r="AJ28" s="150"/>
      <c r="AK28" s="142">
        <f t="shared" si="3"/>
        <v>0.32580000000000003</v>
      </c>
      <c r="AL28" s="34">
        <f t="shared" si="4"/>
        <v>953706.19500000007</v>
      </c>
      <c r="AM28" s="35">
        <f>IF($G28="N","",IF($X28="","",IF($F28="N","",IF($J28="Hydro","",IF($AE28="",IF($K28="","",IF($K28="Coal",'IPCC Values'!$B$2,IF($K28="Oil",'IPCC Values'!$C$2,IF($K28="Diesel",'IPCC Values'!$D$2,IF($K28="Natural Gas",'IPCC Values'!$E$2))))),"")))))</f>
        <v>46.5</v>
      </c>
      <c r="AN28" s="35">
        <f>IF($G28="N","",IF($X28="","",IF($F28="N","",IF($J28="Hydro","",IF($AF28="",IF($K28="","",IF($K28="Coal",'IPCC Values'!$B$3,IF($K28="Oil",'IPCC Values'!$C$3,IF($K28="Diesel",'IPCC Values'!$D$3,IF($K28="Natural Gas",'IPCC Values'!$E$3))))),"")))))</f>
        <v>5.4300000000000001E-2</v>
      </c>
      <c r="AO28" s="36">
        <f>IF($G28="N","",IF($X28="","",IF($F28="N","",IF($J28="Hydro","",IF($AF28="",IF($K28="","",IF($K28="Coal",'IPCC Values'!$B$4,IF($K28="Oil",'IPCC Values'!$C$4,IF($K28="Diesel",'IPCC Values'!$D$4,IF($K28="Natural Gas",'IPCC Values'!$E$4))))),"")))))</f>
        <v>0.6</v>
      </c>
      <c r="AQ28" s="93"/>
    </row>
    <row r="29" spans="1:47" x14ac:dyDescent="0.25">
      <c r="A29" s="13" t="s">
        <v>54</v>
      </c>
      <c r="B29" s="13">
        <v>27</v>
      </c>
      <c r="C29" s="39" t="s">
        <v>65</v>
      </c>
      <c r="D29" s="26"/>
      <c r="E29" s="26"/>
      <c r="F29" s="26" t="s">
        <v>40</v>
      </c>
      <c r="G29" s="26" t="s">
        <v>40</v>
      </c>
      <c r="H29" s="26"/>
      <c r="I29" s="26"/>
      <c r="J29" s="148" t="str">
        <f t="shared" si="0"/>
        <v>Thermal</v>
      </c>
      <c r="K29" s="12" t="s">
        <v>36</v>
      </c>
      <c r="L29" s="37">
        <v>1966</v>
      </c>
      <c r="M29" s="44"/>
      <c r="N29" s="44"/>
      <c r="O29" s="27">
        <v>1999</v>
      </c>
      <c r="P29" s="45">
        <v>342</v>
      </c>
      <c r="Q29" s="44"/>
      <c r="R29" s="80">
        <v>480</v>
      </c>
      <c r="S29" s="28"/>
      <c r="T29" s="3" t="s">
        <v>42</v>
      </c>
      <c r="U29" s="12">
        <v>2010</v>
      </c>
      <c r="V29" s="10" t="str">
        <f t="shared" si="1"/>
        <v>N</v>
      </c>
      <c r="W29" s="148" t="str">
        <f t="shared" si="2"/>
        <v>Thermal2010</v>
      </c>
      <c r="X29" s="138">
        <v>1957869.1</v>
      </c>
      <c r="Y29" s="151">
        <v>478703.39027428796</v>
      </c>
      <c r="Z29" s="30" t="s">
        <v>353</v>
      </c>
      <c r="AA29" s="30"/>
      <c r="AB29" s="30"/>
      <c r="AC29" s="30"/>
      <c r="AD29" s="30"/>
      <c r="AE29" s="31"/>
      <c r="AF29" s="150"/>
      <c r="AG29" s="150"/>
      <c r="AH29" s="150"/>
      <c r="AI29" s="150"/>
      <c r="AJ29" s="150"/>
      <c r="AK29" s="142">
        <f t="shared" si="3"/>
        <v>0.61735594339430722</v>
      </c>
      <c r="AL29" s="34">
        <f t="shared" si="4"/>
        <v>1208702.1252730633</v>
      </c>
      <c r="AM29" s="35">
        <f>IF($G29="N","",IF($X29="","",IF($F29="N","",IF($J29="Hydro","",IF($AE29="",IF($K29="","",IF($K29="Coal",'IPCC Values'!$B$2,IF($K29="Oil",'IPCC Values'!$C$2,IF($K29="Diesel",'IPCC Values'!$D$2,IF($K29="Natural Gas",'IPCC Values'!$E$2))))),"")))))</f>
        <v>46.5</v>
      </c>
      <c r="AN29" s="35">
        <f>IF($G29="N","",IF($X29="","",IF($F29="N","",IF($J29="Hydro","",IF($AF29="",IF($K29="","",IF($K29="Coal",'IPCC Values'!$B$3,IF($K29="Oil",'IPCC Values'!$C$3,IF($K29="Diesel",'IPCC Values'!$D$3,IF($K29="Natural Gas",'IPCC Values'!$E$3))))),"")))))</f>
        <v>5.4300000000000001E-2</v>
      </c>
      <c r="AO29" s="36">
        <f>IF($G29="N","",IF($X29="","",IF($F29="N","",IF($J29="Hydro","",IF($AF29="",IF($K29="","",IF($K29="Coal",'IPCC Values'!$B$4,IF($K29="Oil",'IPCC Values'!$C$4,IF($K29="Diesel",'IPCC Values'!$D$4,IF($K29="Natural Gas",'IPCC Values'!$E$4))))),"")))))</f>
        <v>0.6</v>
      </c>
    </row>
    <row r="30" spans="1:47" x14ac:dyDescent="0.25">
      <c r="A30" s="13" t="s">
        <v>54</v>
      </c>
      <c r="B30" s="13">
        <v>28</v>
      </c>
      <c r="C30" s="39" t="s">
        <v>66</v>
      </c>
      <c r="D30" s="26"/>
      <c r="E30" s="26"/>
      <c r="F30" s="26" t="s">
        <v>40</v>
      </c>
      <c r="G30" s="26" t="s">
        <v>40</v>
      </c>
      <c r="H30" s="26"/>
      <c r="I30" s="26"/>
      <c r="J30" s="148" t="str">
        <f t="shared" si="0"/>
        <v>Thermal</v>
      </c>
      <c r="K30" s="12" t="s">
        <v>36</v>
      </c>
      <c r="L30" s="37">
        <v>2007</v>
      </c>
      <c r="M30" s="37"/>
      <c r="N30" s="37"/>
      <c r="O30" s="37">
        <v>2012</v>
      </c>
      <c r="P30" s="45">
        <v>208</v>
      </c>
      <c r="Q30" s="44"/>
      <c r="R30" s="80">
        <v>516</v>
      </c>
      <c r="S30" s="28"/>
      <c r="T30" s="3" t="s">
        <v>42</v>
      </c>
      <c r="U30" s="12">
        <v>2010</v>
      </c>
      <c r="V30" s="10" t="str">
        <f t="shared" si="1"/>
        <v>N</v>
      </c>
      <c r="W30" s="148" t="str">
        <f t="shared" si="2"/>
        <v>Thermal2010</v>
      </c>
      <c r="X30" s="138">
        <v>776765</v>
      </c>
      <c r="Y30" s="151">
        <v>255843.40505543668</v>
      </c>
      <c r="Z30" s="30" t="s">
        <v>353</v>
      </c>
      <c r="AA30" s="30"/>
      <c r="AB30" s="30"/>
      <c r="AC30" s="30"/>
      <c r="AD30" s="30"/>
      <c r="AE30" s="31"/>
      <c r="AF30" s="150"/>
      <c r="AG30" s="150"/>
      <c r="AH30" s="150"/>
      <c r="AI30" s="150"/>
      <c r="AJ30" s="150"/>
      <c r="AK30" s="142">
        <f t="shared" si="3"/>
        <v>0.83164381195693016</v>
      </c>
      <c r="AL30" s="34">
        <f t="shared" si="4"/>
        <v>645991.80559472484</v>
      </c>
      <c r="AM30" s="35">
        <f>IF($G30="N","",IF($X30="","",IF($F30="N","",IF($J30="Hydro","",IF($AE30="",IF($K30="","",IF($K30="Coal",'IPCC Values'!$B$2,IF($K30="Oil",'IPCC Values'!$C$2,IF($K30="Diesel",'IPCC Values'!$D$2,IF($K30="Natural Gas",'IPCC Values'!$E$2))))),"")))))</f>
        <v>46.5</v>
      </c>
      <c r="AN30" s="35">
        <f>IF($G30="N","",IF($X30="","",IF($F30="N","",IF($J30="Hydro","",IF($AF30="",IF($K30="","",IF($K30="Coal",'IPCC Values'!$B$3,IF($K30="Oil",'IPCC Values'!$C$3,IF($K30="Diesel",'IPCC Values'!$D$3,IF($K30="Natural Gas",'IPCC Values'!$E$3))))),"")))))</f>
        <v>5.4300000000000001E-2</v>
      </c>
      <c r="AO30" s="36">
        <f>IF($G30="N","",IF($X30="","",IF($F30="N","",IF($J30="Hydro","",IF($AF30="",IF($K30="","",IF($K30="Coal",'IPCC Values'!$B$4,IF($K30="Oil",'IPCC Values'!$C$4,IF($K30="Diesel",'IPCC Values'!$D$4,IF($K30="Natural Gas",'IPCC Values'!$E$4))))),"")))))</f>
        <v>0.6</v>
      </c>
    </row>
    <row r="31" spans="1:47" x14ac:dyDescent="0.25">
      <c r="A31" s="13" t="s">
        <v>54</v>
      </c>
      <c r="B31" s="13">
        <v>29</v>
      </c>
      <c r="C31" s="39" t="s">
        <v>67</v>
      </c>
      <c r="D31" s="26"/>
      <c r="E31" s="26"/>
      <c r="F31" s="26" t="s">
        <v>40</v>
      </c>
      <c r="G31" s="26" t="s">
        <v>40</v>
      </c>
      <c r="H31" s="26"/>
      <c r="I31" s="26"/>
      <c r="J31" s="148" t="str">
        <f t="shared" si="0"/>
        <v>Thermal</v>
      </c>
      <c r="K31" s="12" t="s">
        <v>36</v>
      </c>
      <c r="L31" s="37">
        <v>2005</v>
      </c>
      <c r="M31" s="44"/>
      <c r="N31" s="44"/>
      <c r="O31" s="41"/>
      <c r="P31" s="44">
        <v>80</v>
      </c>
      <c r="Q31" s="44"/>
      <c r="R31" s="80">
        <v>650</v>
      </c>
      <c r="S31" s="28"/>
      <c r="T31" s="3" t="s">
        <v>42</v>
      </c>
      <c r="U31" s="12">
        <v>2010</v>
      </c>
      <c r="V31" s="10" t="str">
        <f t="shared" si="1"/>
        <v>N</v>
      </c>
      <c r="W31" s="148" t="str">
        <f t="shared" si="2"/>
        <v>Thermal2010</v>
      </c>
      <c r="X31" s="138">
        <v>217145</v>
      </c>
      <c r="Y31" s="151"/>
      <c r="Z31" s="30"/>
      <c r="AA31" s="30"/>
      <c r="AB31" s="30"/>
      <c r="AC31" s="30"/>
      <c r="AD31" s="30"/>
      <c r="AE31" s="31"/>
      <c r="AF31" s="150"/>
      <c r="AG31" s="150"/>
      <c r="AH31" s="150"/>
      <c r="AI31" s="150"/>
      <c r="AJ31" s="150"/>
      <c r="AK31" s="142">
        <f t="shared" si="3"/>
        <v>0.32580000000000003</v>
      </c>
      <c r="AL31" s="34">
        <f t="shared" si="4"/>
        <v>70745.841</v>
      </c>
      <c r="AM31" s="35">
        <f>IF($G31="N","",IF($X31="","",IF($F31="N","",IF($J31="Hydro","",IF($AE31="",IF($K31="","",IF($K31="Coal",'IPCC Values'!$B$2,IF($K31="Oil",'IPCC Values'!$C$2,IF($K31="Diesel",'IPCC Values'!$D$2,IF($K31="Natural Gas",'IPCC Values'!$E$2))))),"")))))</f>
        <v>46.5</v>
      </c>
      <c r="AN31" s="35">
        <f>IF($G31="N","",IF($X31="","",IF($F31="N","",IF($J31="Hydro","",IF($AF31="",IF($K31="","",IF($K31="Coal",'IPCC Values'!$B$3,IF($K31="Oil",'IPCC Values'!$C$3,IF($K31="Diesel",'IPCC Values'!$D$3,IF($K31="Natural Gas",'IPCC Values'!$E$3))))),"")))))</f>
        <v>5.4300000000000001E-2</v>
      </c>
      <c r="AO31" s="36">
        <f>IF($G31="N","",IF($X31="","",IF($F31="N","",IF($J31="Hydro","",IF($AF31="",IF($K31="","",IF($K31="Coal",'IPCC Values'!$B$4,IF($K31="Oil",'IPCC Values'!$C$4,IF($K31="Diesel",'IPCC Values'!$D$4,IF($K31="Natural Gas",'IPCC Values'!$E$4))))),"")))))</f>
        <v>0.6</v>
      </c>
    </row>
    <row r="32" spans="1:47" x14ac:dyDescent="0.25">
      <c r="A32" s="13" t="s">
        <v>54</v>
      </c>
      <c r="B32" s="13">
        <v>30</v>
      </c>
      <c r="C32" s="39" t="s">
        <v>68</v>
      </c>
      <c r="D32" s="26"/>
      <c r="E32" s="26"/>
      <c r="F32" s="26" t="s">
        <v>40</v>
      </c>
      <c r="G32" s="26" t="s">
        <v>40</v>
      </c>
      <c r="H32" s="26"/>
      <c r="I32" s="26"/>
      <c r="J32" s="148" t="str">
        <f t="shared" si="0"/>
        <v>Thermal</v>
      </c>
      <c r="K32" s="12" t="s">
        <v>36</v>
      </c>
      <c r="L32" s="37">
        <v>2005</v>
      </c>
      <c r="M32" s="44"/>
      <c r="N32" s="44"/>
      <c r="O32" s="41"/>
      <c r="P32" s="44">
        <v>118</v>
      </c>
      <c r="Q32" s="44"/>
      <c r="R32" s="80">
        <v>900</v>
      </c>
      <c r="S32" s="28"/>
      <c r="T32" s="3" t="s">
        <v>42</v>
      </c>
      <c r="U32" s="12">
        <v>2010</v>
      </c>
      <c r="V32" s="10" t="str">
        <f t="shared" si="1"/>
        <v>N</v>
      </c>
      <c r="W32" s="148" t="str">
        <f t="shared" si="2"/>
        <v>Thermal2010</v>
      </c>
      <c r="X32" s="138">
        <v>388558</v>
      </c>
      <c r="Y32" s="151">
        <v>97011.625744707475</v>
      </c>
      <c r="Z32" s="30" t="s">
        <v>353</v>
      </c>
      <c r="AA32" s="30"/>
      <c r="AB32" s="30"/>
      <c r="AC32" s="30"/>
      <c r="AD32" s="30"/>
      <c r="AE32" s="31"/>
      <c r="AF32" s="150"/>
      <c r="AG32" s="150"/>
      <c r="AH32" s="150"/>
      <c r="AI32" s="150"/>
      <c r="AJ32" s="150"/>
      <c r="AK32" s="142">
        <f t="shared" si="3"/>
        <v>0.63040654014098063</v>
      </c>
      <c r="AL32" s="34">
        <f t="shared" si="4"/>
        <v>244949.50442409914</v>
      </c>
      <c r="AM32" s="35">
        <f>IF($G32="N","",IF($X32="","",IF($F32="N","",IF($J32="Hydro","",IF($AE32="",IF($K32="","",IF($K32="Coal",'IPCC Values'!$B$2,IF($K32="Oil",'IPCC Values'!$C$2,IF($K32="Diesel",'IPCC Values'!$D$2,IF($K32="Natural Gas",'IPCC Values'!$E$2))))),"")))))</f>
        <v>46.5</v>
      </c>
      <c r="AN32" s="35">
        <f>IF($G32="N","",IF($X32="","",IF($F32="N","",IF($J32="Hydro","",IF($AF32="",IF($K32="","",IF($K32="Coal",'IPCC Values'!$B$3,IF($K32="Oil",'IPCC Values'!$C$3,IF($K32="Diesel",'IPCC Values'!$D$3,IF($K32="Natural Gas",'IPCC Values'!$E$3))))),"")))))</f>
        <v>5.4300000000000001E-2</v>
      </c>
      <c r="AO32" s="36">
        <f>IF($G32="N","",IF($X32="","",IF($F32="N","",IF($J32="Hydro","",IF($AF32="",IF($K32="","",IF($K32="Coal",'IPCC Values'!$B$4,IF($K32="Oil",'IPCC Values'!$C$4,IF($K32="Diesel",'IPCC Values'!$D$4,IF($K32="Natural Gas",'IPCC Values'!$E$4))))),"")))))</f>
        <v>0.6</v>
      </c>
    </row>
    <row r="33" spans="1:41" x14ac:dyDescent="0.25">
      <c r="A33" s="13" t="s">
        <v>54</v>
      </c>
      <c r="B33" s="13">
        <v>31</v>
      </c>
      <c r="C33" s="39" t="s">
        <v>73</v>
      </c>
      <c r="D33" s="26"/>
      <c r="E33" s="26"/>
      <c r="F33" s="26" t="s">
        <v>40</v>
      </c>
      <c r="G33" s="26" t="s">
        <v>40</v>
      </c>
      <c r="H33" s="26"/>
      <c r="I33" s="26"/>
      <c r="J33" s="148" t="str">
        <f t="shared" si="0"/>
        <v>Thermal</v>
      </c>
      <c r="K33" s="12" t="s">
        <v>36</v>
      </c>
      <c r="L33" s="37">
        <v>2009</v>
      </c>
      <c r="M33" s="44"/>
      <c r="N33" s="44"/>
      <c r="O33" s="41"/>
      <c r="P33" s="44">
        <v>32</v>
      </c>
      <c r="Q33" s="44"/>
      <c r="R33" s="80">
        <v>414</v>
      </c>
      <c r="S33" s="28"/>
      <c r="T33" s="3" t="s">
        <v>42</v>
      </c>
      <c r="U33" s="12">
        <v>2010</v>
      </c>
      <c r="V33" s="10" t="str">
        <f t="shared" si="1"/>
        <v>N</v>
      </c>
      <c r="W33" s="148" t="str">
        <f t="shared" si="2"/>
        <v>Thermal2010</v>
      </c>
      <c r="X33" s="138">
        <v>75220</v>
      </c>
      <c r="Y33" s="151"/>
      <c r="Z33" s="30"/>
      <c r="AA33" s="30"/>
      <c r="AB33" s="30"/>
      <c r="AC33" s="30"/>
      <c r="AD33" s="30"/>
      <c r="AE33" s="31"/>
      <c r="AF33" s="150"/>
      <c r="AG33" s="150"/>
      <c r="AH33" s="150"/>
      <c r="AI33" s="150"/>
      <c r="AJ33" s="150"/>
      <c r="AK33" s="142">
        <f t="shared" si="3"/>
        <v>0.32580000000000003</v>
      </c>
      <c r="AL33" s="34">
        <f t="shared" si="4"/>
        <v>24506.676000000003</v>
      </c>
      <c r="AM33" s="35">
        <f>IF($G33="N","",IF($X33="","",IF($F33="N","",IF($J33="Hydro","",IF($AE33="",IF($K33="","",IF($K33="Coal",'IPCC Values'!$B$2,IF($K33="Oil",'IPCC Values'!$C$2,IF($K33="Diesel",'IPCC Values'!$D$2,IF($K33="Natural Gas",'IPCC Values'!$E$2))))),"")))))</f>
        <v>46.5</v>
      </c>
      <c r="AN33" s="35">
        <f>IF($G33="N","",IF($X33="","",IF($F33="N","",IF($J33="Hydro","",IF($AF33="",IF($K33="","",IF($K33="Coal",'IPCC Values'!$B$3,IF($K33="Oil",'IPCC Values'!$C$3,IF($K33="Diesel",'IPCC Values'!$D$3,IF($K33="Natural Gas",'IPCC Values'!$E$3))))),"")))))</f>
        <v>5.4300000000000001E-2</v>
      </c>
      <c r="AO33" s="36">
        <f>IF($G33="N","",IF($X33="","",IF($F33="N","",IF($J33="Hydro","",IF($AF33="",IF($K33="","",IF($K33="Coal",'IPCC Values'!$B$4,IF($K33="Oil",'IPCC Values'!$C$4,IF($K33="Diesel",'IPCC Values'!$D$4,IF($K33="Natural Gas",'IPCC Values'!$E$4))))),"")))))</f>
        <v>0.6</v>
      </c>
    </row>
    <row r="34" spans="1:41" x14ac:dyDescent="0.25">
      <c r="A34" s="13" t="s">
        <v>54</v>
      </c>
      <c r="B34" s="13">
        <v>32</v>
      </c>
      <c r="C34" s="39" t="s">
        <v>70</v>
      </c>
      <c r="D34" s="26"/>
      <c r="E34" s="26"/>
      <c r="F34" s="26" t="s">
        <v>40</v>
      </c>
      <c r="G34" s="26" t="s">
        <v>40</v>
      </c>
      <c r="H34" s="26"/>
      <c r="I34" s="26"/>
      <c r="J34" s="148" t="str">
        <f t="shared" si="0"/>
        <v>Thermal</v>
      </c>
      <c r="K34" s="12" t="s">
        <v>36</v>
      </c>
      <c r="L34" s="37">
        <v>2009</v>
      </c>
      <c r="M34" s="44"/>
      <c r="N34" s="44"/>
      <c r="O34" s="41"/>
      <c r="P34" s="44">
        <v>82</v>
      </c>
      <c r="Q34" s="44"/>
      <c r="R34" s="80">
        <v>150</v>
      </c>
      <c r="S34" s="28"/>
      <c r="T34" s="3" t="s">
        <v>42</v>
      </c>
      <c r="U34" s="12">
        <v>2010</v>
      </c>
      <c r="V34" s="10" t="str">
        <f t="shared" si="1"/>
        <v>N</v>
      </c>
      <c r="W34" s="148" t="str">
        <f t="shared" si="2"/>
        <v>Thermal2010</v>
      </c>
      <c r="X34" s="138">
        <v>264931</v>
      </c>
      <c r="Y34" s="151">
        <v>110694.8008843299</v>
      </c>
      <c r="Z34" s="30" t="s">
        <v>353</v>
      </c>
      <c r="AA34" s="30"/>
      <c r="AB34" s="30"/>
      <c r="AC34" s="30"/>
      <c r="AD34" s="30"/>
      <c r="AE34" s="31"/>
      <c r="AF34" s="150"/>
      <c r="AG34" s="150"/>
      <c r="AH34" s="150"/>
      <c r="AI34" s="150"/>
      <c r="AJ34" s="150"/>
      <c r="AK34" s="142">
        <f t="shared" si="3"/>
        <v>1.0549872891163692</v>
      </c>
      <c r="AL34" s="34">
        <f t="shared" si="4"/>
        <v>279498.83749288879</v>
      </c>
      <c r="AM34" s="35">
        <f>IF($G34="N","",IF($X34="","",IF($F34="N","",IF($J34="Hydro","",IF($AE34="",IF($K34="","",IF($K34="Coal",'IPCC Values'!$B$2,IF($K34="Oil",'IPCC Values'!$C$2,IF($K34="Diesel",'IPCC Values'!$D$2,IF($K34="Natural Gas",'IPCC Values'!$E$2))))),"")))))</f>
        <v>46.5</v>
      </c>
      <c r="AN34" s="35">
        <f>IF($G34="N","",IF($X34="","",IF($F34="N","",IF($J34="Hydro","",IF($AF34="",IF($K34="","",IF($K34="Coal",'IPCC Values'!$B$3,IF($K34="Oil",'IPCC Values'!$C$3,IF($K34="Diesel",'IPCC Values'!$D$3,IF($K34="Natural Gas",'IPCC Values'!$E$3))))),"")))))</f>
        <v>5.4300000000000001E-2</v>
      </c>
      <c r="AO34" s="36">
        <f>IF($G34="N","",IF($X34="","",IF($F34="N","",IF($J34="Hydro","",IF($AF34="",IF($K34="","",IF($K34="Coal",'IPCC Values'!$B$4,IF($K34="Oil",'IPCC Values'!$C$4,IF($K34="Diesel",'IPCC Values'!$D$4,IF($K34="Natural Gas",'IPCC Values'!$E$4))))),"")))))</f>
        <v>0.6</v>
      </c>
    </row>
    <row r="35" spans="1:41" x14ac:dyDescent="0.25">
      <c r="A35" s="13" t="s">
        <v>54</v>
      </c>
      <c r="B35" s="13">
        <v>33</v>
      </c>
      <c r="C35" s="39" t="s">
        <v>74</v>
      </c>
      <c r="D35" s="26"/>
      <c r="E35" s="26"/>
      <c r="F35" s="26" t="s">
        <v>40</v>
      </c>
      <c r="G35" s="26" t="s">
        <v>40</v>
      </c>
      <c r="H35" s="26"/>
      <c r="I35" s="26"/>
      <c r="J35" s="148" t="str">
        <f t="shared" si="0"/>
        <v>Thermal</v>
      </c>
      <c r="K35" s="12" t="s">
        <v>36</v>
      </c>
      <c r="L35" s="37">
        <v>2007</v>
      </c>
      <c r="M35" s="44"/>
      <c r="N35" s="44"/>
      <c r="O35" s="41"/>
      <c r="P35" s="44">
        <v>60</v>
      </c>
      <c r="Q35" s="44"/>
      <c r="R35" s="80">
        <v>335</v>
      </c>
      <c r="S35" s="28"/>
      <c r="T35" s="3" t="s">
        <v>42</v>
      </c>
      <c r="U35" s="12">
        <v>2010</v>
      </c>
      <c r="V35" s="10" t="str">
        <f t="shared" si="1"/>
        <v>N</v>
      </c>
      <c r="W35" s="148" t="str">
        <f t="shared" si="2"/>
        <v>Thermal2010</v>
      </c>
      <c r="X35" s="138">
        <v>270295</v>
      </c>
      <c r="Y35" s="151">
        <v>68001.859314659712</v>
      </c>
      <c r="Z35" s="30" t="s">
        <v>353</v>
      </c>
      <c r="AA35" s="30"/>
      <c r="AB35" s="30"/>
      <c r="AC35" s="30"/>
      <c r="AD35" s="30"/>
      <c r="AE35" s="31"/>
      <c r="AF35" s="150"/>
      <c r="AG35" s="150"/>
      <c r="AH35" s="150"/>
      <c r="AI35" s="150"/>
      <c r="AJ35" s="150"/>
      <c r="AK35" s="142">
        <f t="shared" ref="AK35:AK66" si="6">IF($G35="N","",IF($F35="N","",IF($J35="","",IF($J35="Hydro","",IF($X35="","",IF($Y35="",($AN35*3.6)/$AO35,($Y35*IF($AE35="",$AM35,$AE35)*IF($AF35="",$AN35,$AF35)/$X35)))))))</f>
        <v>0.63523666614828267</v>
      </c>
      <c r="AL35" s="34">
        <f t="shared" si="4"/>
        <v>171701.29467655005</v>
      </c>
      <c r="AM35" s="35">
        <f>IF($G35="N","",IF($X35="","",IF($F35="N","",IF($J35="Hydro","",IF($AE35="",IF($K35="","",IF($K35="Coal",'IPCC Values'!$B$2,IF($K35="Oil",'IPCC Values'!$C$2,IF($K35="Diesel",'IPCC Values'!$D$2,IF($K35="Natural Gas",'IPCC Values'!$E$2))))),"")))))</f>
        <v>46.5</v>
      </c>
      <c r="AN35" s="35">
        <f>IF($G35="N","",IF($X35="","",IF($F35="N","",IF($J35="Hydro","",IF($AF35="",IF($K35="","",IF($K35="Coal",'IPCC Values'!$B$3,IF($K35="Oil",'IPCC Values'!$C$3,IF($K35="Diesel",'IPCC Values'!$D$3,IF($K35="Natural Gas",'IPCC Values'!$E$3))))),"")))))</f>
        <v>5.4300000000000001E-2</v>
      </c>
      <c r="AO35" s="36">
        <f>IF($G35="N","",IF($X35="","",IF($F35="N","",IF($J35="Hydro","",IF($AF35="",IF($K35="","",IF($K35="Coal",'IPCC Values'!$B$4,IF($K35="Oil",'IPCC Values'!$C$4,IF($K35="Diesel",'IPCC Values'!$D$4,IF($K35="Natural Gas",'IPCC Values'!$E$4))))),"")))))</f>
        <v>0.6</v>
      </c>
    </row>
    <row r="36" spans="1:41" x14ac:dyDescent="0.25">
      <c r="A36" s="13" t="s">
        <v>54</v>
      </c>
      <c r="B36" s="13">
        <v>34</v>
      </c>
      <c r="C36" s="39" t="s">
        <v>56</v>
      </c>
      <c r="D36" s="26"/>
      <c r="E36" s="26"/>
      <c r="F36" s="26" t="s">
        <v>40</v>
      </c>
      <c r="G36" s="26" t="s">
        <v>40</v>
      </c>
      <c r="H36" s="26"/>
      <c r="I36" s="26"/>
      <c r="J36" s="148" t="str">
        <f t="shared" si="0"/>
        <v>Hydro</v>
      </c>
      <c r="K36" s="12" t="s">
        <v>43</v>
      </c>
      <c r="L36" s="27">
        <v>1968</v>
      </c>
      <c r="M36" s="44"/>
      <c r="N36" s="45"/>
      <c r="O36" s="27">
        <v>1978</v>
      </c>
      <c r="P36" s="45">
        <v>382</v>
      </c>
      <c r="Q36" s="44"/>
      <c r="R36" s="80">
        <v>760</v>
      </c>
      <c r="S36" s="28" t="s">
        <v>40</v>
      </c>
      <c r="T36" s="10" t="s">
        <v>40</v>
      </c>
      <c r="U36" s="12">
        <v>2011</v>
      </c>
      <c r="V36" s="10" t="str">
        <f t="shared" si="1"/>
        <v>Y</v>
      </c>
      <c r="W36" s="148" t="str">
        <f t="shared" si="2"/>
        <v>Hydro2011</v>
      </c>
      <c r="X36" s="138">
        <v>1716258</v>
      </c>
      <c r="Y36" s="38"/>
      <c r="Z36" s="30"/>
      <c r="AA36" s="30"/>
      <c r="AB36" s="30"/>
      <c r="AC36" s="30"/>
      <c r="AD36" s="30"/>
      <c r="AE36" s="31"/>
      <c r="AF36" s="150"/>
      <c r="AG36" s="150"/>
      <c r="AH36" s="150"/>
      <c r="AI36" s="150"/>
      <c r="AJ36" s="150"/>
      <c r="AK36" s="142" t="str">
        <f t="shared" si="6"/>
        <v/>
      </c>
      <c r="AL36" s="34" t="str">
        <f t="shared" si="4"/>
        <v/>
      </c>
      <c r="AM36" s="35" t="str">
        <f>IF($G36="N","",IF($X36="","",IF($F36="N","",IF($J36="Hydro","",IF($AE36="",IF($K36="","",IF($K36="Coal",'IPCC Values'!$B$2,IF($K36="Oil",'IPCC Values'!$C$2,IF($K36="Diesel",'IPCC Values'!$D$2,IF($K36="Natural Gas",'IPCC Values'!$E$2))))),"")))))</f>
        <v/>
      </c>
      <c r="AN36" s="35" t="str">
        <f>IF($G36="N","",IF($X36="","",IF($F36="N","",IF($J36="Hydro","",IF($AF36="",IF($K36="","",IF($K36="Coal",'IPCC Values'!$B$3,IF($K36="Oil",'IPCC Values'!$C$3,IF($K36="Diesel",'IPCC Values'!$D$3,IF($K36="Natural Gas",'IPCC Values'!$E$3))))),"")))))</f>
        <v/>
      </c>
      <c r="AO36" s="36" t="str">
        <f>IF($G36="N","",IF($X36="","",IF($F36="N","",IF($J36="Hydro","",IF($AF36="",IF($K36="","",IF($K36="Coal",'IPCC Values'!$B$4,IF($K36="Oil",'IPCC Values'!$C$4,IF($K36="Diesel",'IPCC Values'!$D$4,IF($K36="Natural Gas",'IPCC Values'!$E$4))))),"")))))</f>
        <v/>
      </c>
    </row>
    <row r="37" spans="1:41" x14ac:dyDescent="0.25">
      <c r="A37" s="13" t="s">
        <v>54</v>
      </c>
      <c r="B37" s="13">
        <v>35</v>
      </c>
      <c r="C37" s="39" t="s">
        <v>57</v>
      </c>
      <c r="D37" s="26"/>
      <c r="E37" s="26"/>
      <c r="F37" s="26" t="s">
        <v>40</v>
      </c>
      <c r="G37" s="26" t="s">
        <v>40</v>
      </c>
      <c r="H37" s="26"/>
      <c r="I37" s="26"/>
      <c r="J37" s="148" t="str">
        <f t="shared" si="0"/>
        <v>Hydro</v>
      </c>
      <c r="K37" s="12" t="s">
        <v>43</v>
      </c>
      <c r="L37" s="37">
        <v>1983</v>
      </c>
      <c r="M37" s="44"/>
      <c r="N37" s="44"/>
      <c r="O37" s="27">
        <v>1984</v>
      </c>
      <c r="P37" s="44">
        <v>430</v>
      </c>
      <c r="Q37" s="44"/>
      <c r="R37" s="80">
        <v>578</v>
      </c>
      <c r="S37" s="28"/>
      <c r="T37" s="3" t="s">
        <v>42</v>
      </c>
      <c r="U37" s="12">
        <v>2011</v>
      </c>
      <c r="V37" s="10" t="str">
        <f t="shared" si="1"/>
        <v>Y</v>
      </c>
      <c r="W37" s="148" t="str">
        <f t="shared" si="2"/>
        <v>Hydro2011</v>
      </c>
      <c r="X37" s="138">
        <v>2567336</v>
      </c>
      <c r="Y37" s="38"/>
      <c r="Z37" s="30"/>
      <c r="AA37" s="30"/>
      <c r="AB37" s="30"/>
      <c r="AC37" s="30"/>
      <c r="AD37" s="30"/>
      <c r="AE37" s="31"/>
      <c r="AF37" s="150"/>
      <c r="AG37" s="150"/>
      <c r="AH37" s="150"/>
      <c r="AI37" s="150"/>
      <c r="AJ37" s="150"/>
      <c r="AK37" s="142" t="str">
        <f t="shared" si="6"/>
        <v/>
      </c>
      <c r="AL37" s="34" t="str">
        <f t="shared" si="4"/>
        <v/>
      </c>
      <c r="AM37" s="35" t="str">
        <f>IF($G37="N","",IF($X37="","",IF($F37="N","",IF($J37="Hydro","",IF($AE37="",IF($K37="","",IF($K37="Coal",'IPCC Values'!$B$2,IF($K37="Oil",'IPCC Values'!$C$2,IF($K37="Diesel",'IPCC Values'!$D$2,IF($K37="Natural Gas",'IPCC Values'!$E$2))))),"")))))</f>
        <v/>
      </c>
      <c r="AN37" s="35" t="str">
        <f>IF($G37="N","",IF($X37="","",IF($F37="N","",IF($J37="Hydro","",IF($AF37="",IF($K37="","",IF($K37="Coal",'IPCC Values'!$B$3,IF($K37="Oil",'IPCC Values'!$C$3,IF($K37="Diesel",'IPCC Values'!$D$3,IF($K37="Natural Gas",'IPCC Values'!$E$3))))),"")))))</f>
        <v/>
      </c>
      <c r="AO37" s="36" t="str">
        <f>IF($G37="N","",IF($X37="","",IF($F37="N","",IF($J37="Hydro","",IF($AF37="",IF($K37="","",IF($K37="Coal",'IPCC Values'!$B$4,IF($K37="Oil",'IPCC Values'!$C$4,IF($K37="Diesel",'IPCC Values'!$D$4,IF($K37="Natural Gas",'IPCC Values'!$E$4))))),"")))))</f>
        <v/>
      </c>
    </row>
    <row r="38" spans="1:41" x14ac:dyDescent="0.25">
      <c r="A38" s="13" t="s">
        <v>54</v>
      </c>
      <c r="B38" s="13">
        <v>36</v>
      </c>
      <c r="C38" s="39" t="s">
        <v>58</v>
      </c>
      <c r="D38" s="26"/>
      <c r="E38" s="26"/>
      <c r="F38" s="26" t="s">
        <v>40</v>
      </c>
      <c r="G38" s="26" t="s">
        <v>40</v>
      </c>
      <c r="H38" s="26"/>
      <c r="I38" s="26"/>
      <c r="J38" s="148" t="str">
        <f t="shared" si="0"/>
        <v>Hydro</v>
      </c>
      <c r="K38" s="12" t="s">
        <v>43</v>
      </c>
      <c r="L38" s="37">
        <v>1989</v>
      </c>
      <c r="M38" s="44"/>
      <c r="N38" s="44"/>
      <c r="O38" s="27">
        <v>1990</v>
      </c>
      <c r="P38" s="44">
        <v>392</v>
      </c>
      <c r="Q38" s="44"/>
      <c r="R38" s="80">
        <v>600</v>
      </c>
      <c r="S38" s="28"/>
      <c r="T38" s="3" t="s">
        <v>42</v>
      </c>
      <c r="U38" s="12">
        <v>2011</v>
      </c>
      <c r="V38" s="10" t="str">
        <f t="shared" si="1"/>
        <v>Y</v>
      </c>
      <c r="W38" s="148" t="str">
        <f t="shared" si="2"/>
        <v>Hydro2011</v>
      </c>
      <c r="X38" s="138">
        <v>2373993</v>
      </c>
      <c r="Y38" s="38"/>
      <c r="Z38" s="30"/>
      <c r="AA38" s="30"/>
      <c r="AB38" s="30"/>
      <c r="AC38" s="30"/>
      <c r="AD38" s="30"/>
      <c r="AE38" s="31"/>
      <c r="AF38" s="150"/>
      <c r="AG38" s="150"/>
      <c r="AH38" s="150"/>
      <c r="AI38" s="150"/>
      <c r="AJ38" s="150"/>
      <c r="AK38" s="142" t="str">
        <f t="shared" si="6"/>
        <v/>
      </c>
      <c r="AL38" s="34" t="str">
        <f t="shared" si="4"/>
        <v/>
      </c>
      <c r="AM38" s="35" t="str">
        <f>IF($G38="N","",IF($X38="","",IF($F38="N","",IF($J38="Hydro","",IF($AE38="",IF($K38="","",IF($K38="Coal",'IPCC Values'!$B$2,IF($K38="Oil",'IPCC Values'!$C$2,IF($K38="Diesel",'IPCC Values'!$D$2,IF($K38="Natural Gas",'IPCC Values'!$E$2))))),"")))))</f>
        <v/>
      </c>
      <c r="AN38" s="35" t="str">
        <f>IF($G38="N","",IF($X38="","",IF($F38="N","",IF($J38="Hydro","",IF($AF38="",IF($K38="","",IF($K38="Coal",'IPCC Values'!$B$3,IF($K38="Oil",'IPCC Values'!$C$3,IF($K38="Diesel",'IPCC Values'!$D$3,IF($K38="Natural Gas",'IPCC Values'!$E$3))))),"")))))</f>
        <v/>
      </c>
      <c r="AO38" s="36" t="str">
        <f>IF($G38="N","",IF($X38="","",IF($F38="N","",IF($J38="Hydro","",IF($AF38="",IF($K38="","",IF($K38="Coal",'IPCC Values'!$B$4,IF($K38="Oil",'IPCC Values'!$C$4,IF($K38="Diesel",'IPCC Values'!$D$4,IF($K38="Natural Gas",'IPCC Values'!$E$4))))),"")))))</f>
        <v/>
      </c>
    </row>
    <row r="39" spans="1:41" x14ac:dyDescent="0.25">
      <c r="A39" s="13" t="s">
        <v>54</v>
      </c>
      <c r="B39" s="13">
        <v>37</v>
      </c>
      <c r="C39" s="39" t="s">
        <v>59</v>
      </c>
      <c r="D39" s="26"/>
      <c r="E39" s="26"/>
      <c r="F39" s="26" t="s">
        <v>40</v>
      </c>
      <c r="G39" s="26" t="s">
        <v>40</v>
      </c>
      <c r="H39" s="26"/>
      <c r="I39" s="26"/>
      <c r="J39" s="148" t="str">
        <f t="shared" si="0"/>
        <v>Thermal</v>
      </c>
      <c r="K39" s="12" t="s">
        <v>36</v>
      </c>
      <c r="L39" s="37">
        <v>1985</v>
      </c>
      <c r="M39" s="44"/>
      <c r="N39" s="44"/>
      <c r="O39" s="27">
        <v>1987</v>
      </c>
      <c r="P39" s="44">
        <v>939</v>
      </c>
      <c r="Q39" s="44"/>
      <c r="R39" s="80">
        <v>1320</v>
      </c>
      <c r="S39" s="28"/>
      <c r="T39" s="3" t="s">
        <v>42</v>
      </c>
      <c r="U39" s="12">
        <v>2011</v>
      </c>
      <c r="V39" s="10" t="str">
        <f t="shared" si="1"/>
        <v>N</v>
      </c>
      <c r="W39" s="148" t="str">
        <f t="shared" si="2"/>
        <v>Thermal2011</v>
      </c>
      <c r="X39" s="138">
        <v>6752677</v>
      </c>
      <c r="Y39" s="38">
        <v>1539061.3604343163</v>
      </c>
      <c r="Z39" s="30" t="s">
        <v>353</v>
      </c>
      <c r="AA39" s="30"/>
      <c r="AB39" s="30"/>
      <c r="AC39" s="30"/>
      <c r="AD39" s="30"/>
      <c r="AE39" s="31"/>
      <c r="AF39" s="150"/>
      <c r="AG39" s="150"/>
      <c r="AH39" s="150"/>
      <c r="AI39" s="150"/>
      <c r="AJ39" s="150"/>
      <c r="AK39" s="142">
        <f t="shared" si="6"/>
        <v>0.57548332047107054</v>
      </c>
      <c r="AL39" s="34">
        <f t="shared" si="4"/>
        <v>3886052.9820286273</v>
      </c>
      <c r="AM39" s="35">
        <f>IF($G39="N","",IF($X39="","",IF($F39="N","",IF($J39="Hydro","",IF($AE39="",IF($K39="","",IF($K39="Coal",'IPCC Values'!$B$2,IF($K39="Oil",'IPCC Values'!$C$2,IF($K39="Diesel",'IPCC Values'!$D$2,IF($K39="Natural Gas",'IPCC Values'!$E$2))))),"")))))</f>
        <v>46.5</v>
      </c>
      <c r="AN39" s="35">
        <f>IF($G39="N","",IF($X39="","",IF($F39="N","",IF($J39="Hydro","",IF($AF39="",IF($K39="","",IF($K39="Coal",'IPCC Values'!$B$3,IF($K39="Oil",'IPCC Values'!$C$3,IF($K39="Diesel",'IPCC Values'!$D$3,IF($K39="Natural Gas",'IPCC Values'!$E$3))))),"")))))</f>
        <v>5.4300000000000001E-2</v>
      </c>
      <c r="AO39" s="36">
        <f>IF($G39="N","",IF($X39="","",IF($F39="N","",IF($J39="Hydro","",IF($AF39="",IF($K39="","",IF($K39="Coal",'IPCC Values'!$B$4,IF($K39="Oil",'IPCC Values'!$C$4,IF($K39="Diesel",'IPCC Values'!$D$4,IF($K39="Natural Gas",'IPCC Values'!$E$4))))),"")))))</f>
        <v>0.6</v>
      </c>
    </row>
    <row r="40" spans="1:41" x14ac:dyDescent="0.25">
      <c r="A40" s="13" t="s">
        <v>54</v>
      </c>
      <c r="B40" s="13">
        <v>38</v>
      </c>
      <c r="C40" s="39" t="s">
        <v>60</v>
      </c>
      <c r="D40" s="26"/>
      <c r="E40" s="26"/>
      <c r="F40" s="26" t="s">
        <v>40</v>
      </c>
      <c r="G40" s="26" t="s">
        <v>40</v>
      </c>
      <c r="H40" s="26"/>
      <c r="I40" s="26"/>
      <c r="J40" s="148" t="str">
        <f t="shared" si="0"/>
        <v>Thermal</v>
      </c>
      <c r="K40" s="12" t="s">
        <v>36</v>
      </c>
      <c r="L40" s="27">
        <v>0</v>
      </c>
      <c r="M40" s="44"/>
      <c r="N40" s="45"/>
      <c r="O40" s="40"/>
      <c r="P40" s="44">
        <v>0</v>
      </c>
      <c r="Q40" s="44"/>
      <c r="R40" s="80">
        <v>110</v>
      </c>
      <c r="S40" s="28"/>
      <c r="T40" s="3" t="s">
        <v>42</v>
      </c>
      <c r="U40" s="12">
        <v>2011</v>
      </c>
      <c r="V40" s="10" t="str">
        <f t="shared" si="1"/>
        <v>N</v>
      </c>
      <c r="W40" s="148" t="str">
        <f t="shared" si="2"/>
        <v>Thermal2011</v>
      </c>
      <c r="X40" s="138"/>
      <c r="Y40" s="38"/>
      <c r="Z40" s="30"/>
      <c r="AA40" s="30"/>
      <c r="AB40" s="30"/>
      <c r="AC40" s="30"/>
      <c r="AD40" s="30"/>
      <c r="AE40" s="31"/>
      <c r="AF40" s="150"/>
      <c r="AG40" s="150"/>
      <c r="AH40" s="150"/>
      <c r="AI40" s="150"/>
      <c r="AJ40" s="150"/>
      <c r="AK40" s="142" t="str">
        <f t="shared" si="6"/>
        <v/>
      </c>
      <c r="AL40" s="34" t="str">
        <f t="shared" si="4"/>
        <v/>
      </c>
      <c r="AM40" s="35" t="str">
        <f>IF($G40="N","",IF($X40="","",IF($F40="N","",IF($J40="Hydro","",IF($AE40="",IF($K40="","",IF($K40="Coal",'IPCC Values'!$B$2,IF($K40="Oil",'IPCC Values'!$C$2,IF($K40="Diesel",'IPCC Values'!$D$2,IF($K40="Natural Gas",'IPCC Values'!$E$2))))),"")))))</f>
        <v/>
      </c>
      <c r="AN40" s="35" t="str">
        <f>IF($G40="N","",IF($X40="","",IF($F40="N","",IF($J40="Hydro","",IF($AF40="",IF($K40="","",IF($K40="Coal",'IPCC Values'!$B$3,IF($K40="Oil",'IPCC Values'!$C$3,IF($K40="Diesel",'IPCC Values'!$D$3,IF($K40="Natural Gas",'IPCC Values'!$E$3))))),"")))))</f>
        <v/>
      </c>
      <c r="AO40" s="36" t="str">
        <f>IF($G40="N","",IF($X40="","",IF($F40="N","",IF($J40="Hydro","",IF($AF40="",IF($K40="","",IF($K40="Coal",'IPCC Values'!$B$4,IF($K40="Oil",'IPCC Values'!$C$4,IF($K40="Diesel",'IPCC Values'!$D$4,IF($K40="Natural Gas",'IPCC Values'!$E$4))))),"")))))</f>
        <v/>
      </c>
    </row>
    <row r="41" spans="1:41" x14ac:dyDescent="0.25">
      <c r="A41" s="13" t="s">
        <v>54</v>
      </c>
      <c r="B41" s="13">
        <v>39</v>
      </c>
      <c r="C41" s="39" t="s">
        <v>61</v>
      </c>
      <c r="D41" s="26"/>
      <c r="E41" s="26"/>
      <c r="F41" s="26" t="s">
        <v>40</v>
      </c>
      <c r="G41" s="26" t="s">
        <v>40</v>
      </c>
      <c r="H41" s="26"/>
      <c r="I41" s="26"/>
      <c r="J41" s="148" t="str">
        <f t="shared" si="0"/>
        <v>Thermal</v>
      </c>
      <c r="K41" s="12" t="s">
        <v>36</v>
      </c>
      <c r="L41" s="37">
        <v>2001</v>
      </c>
      <c r="M41" s="44"/>
      <c r="N41" s="45"/>
      <c r="O41" s="40"/>
      <c r="P41" s="44">
        <v>200</v>
      </c>
      <c r="Q41" s="44"/>
      <c r="R41" s="80">
        <v>302</v>
      </c>
      <c r="S41" s="28"/>
      <c r="T41" s="3" t="s">
        <v>42</v>
      </c>
      <c r="U41" s="12">
        <v>2011</v>
      </c>
      <c r="V41" s="10" t="str">
        <f t="shared" si="1"/>
        <v>N</v>
      </c>
      <c r="W41" s="148" t="str">
        <f t="shared" si="2"/>
        <v>Thermal2011</v>
      </c>
      <c r="X41" s="138">
        <v>1557066</v>
      </c>
      <c r="Y41" s="38">
        <v>437789.70579021832</v>
      </c>
      <c r="Z41" s="30" t="s">
        <v>353</v>
      </c>
      <c r="AA41" s="30"/>
      <c r="AB41" s="30"/>
      <c r="AC41" s="30"/>
      <c r="AD41" s="30"/>
      <c r="AE41" s="31"/>
      <c r="AF41" s="150"/>
      <c r="AG41" s="150"/>
      <c r="AH41" s="150"/>
      <c r="AI41" s="150"/>
      <c r="AJ41" s="150"/>
      <c r="AK41" s="142">
        <f t="shared" si="6"/>
        <v>0.70992309743775261</v>
      </c>
      <c r="AL41" s="34">
        <f t="shared" si="4"/>
        <v>1105397.1176350117</v>
      </c>
      <c r="AM41" s="35">
        <f>IF($G41="N","",IF($X41="","",IF($F41="N","",IF($J41="Hydro","",IF($AE41="",IF($K41="","",IF($K41="Coal",'IPCC Values'!$B$2,IF($K41="Oil",'IPCC Values'!$C$2,IF($K41="Diesel",'IPCC Values'!$D$2,IF($K41="Natural Gas",'IPCC Values'!$E$2))))),"")))))</f>
        <v>46.5</v>
      </c>
      <c r="AN41" s="35">
        <f>IF($G41="N","",IF($X41="","",IF($F41="N","",IF($J41="Hydro","",IF($AF41="",IF($K41="","",IF($K41="Coal",'IPCC Values'!$B$3,IF($K41="Oil",'IPCC Values'!$C$3,IF($K41="Diesel",'IPCC Values'!$D$3,IF($K41="Natural Gas",'IPCC Values'!$E$3))))),"")))))</f>
        <v>5.4300000000000001E-2</v>
      </c>
      <c r="AO41" s="36">
        <f>IF($G41="N","",IF($X41="","",IF($F41="N","",IF($J41="Hydro","",IF($AF41="",IF($K41="","",IF($K41="Coal",'IPCC Values'!$B$4,IF($K41="Oil",'IPCC Values'!$C$4,IF($K41="Diesel",'IPCC Values'!$D$4,IF($K41="Natural Gas",'IPCC Values'!$E$4))))),"")))))</f>
        <v>0.6</v>
      </c>
    </row>
    <row r="42" spans="1:41" x14ac:dyDescent="0.25">
      <c r="A42" s="13" t="s">
        <v>54</v>
      </c>
      <c r="B42" s="13">
        <v>40</v>
      </c>
      <c r="C42" s="39" t="s">
        <v>62</v>
      </c>
      <c r="D42" s="26"/>
      <c r="E42" s="26"/>
      <c r="F42" s="26" t="s">
        <v>40</v>
      </c>
      <c r="G42" s="26" t="s">
        <v>40</v>
      </c>
      <c r="H42" s="26"/>
      <c r="I42" s="26"/>
      <c r="J42" s="148" t="str">
        <f t="shared" si="0"/>
        <v>Thermal</v>
      </c>
      <c r="K42" s="12" t="s">
        <v>36</v>
      </c>
      <c r="L42" s="37">
        <v>1978</v>
      </c>
      <c r="M42" s="44"/>
      <c r="N42" s="44"/>
      <c r="O42" s="27">
        <v>1981</v>
      </c>
      <c r="P42" s="44">
        <v>135</v>
      </c>
      <c r="Q42" s="44"/>
      <c r="R42" s="80">
        <v>720</v>
      </c>
      <c r="S42" s="28"/>
      <c r="T42" s="3" t="s">
        <v>42</v>
      </c>
      <c r="U42" s="12">
        <v>2011</v>
      </c>
      <c r="V42" s="10" t="str">
        <f t="shared" si="1"/>
        <v>N</v>
      </c>
      <c r="W42" s="148" t="str">
        <f t="shared" si="2"/>
        <v>Thermal2011</v>
      </c>
      <c r="X42" s="138">
        <v>664312</v>
      </c>
      <c r="Y42" s="38">
        <v>168322.30665571362</v>
      </c>
      <c r="Z42" s="30" t="s">
        <v>353</v>
      </c>
      <c r="AA42" s="30"/>
      <c r="AB42" s="30"/>
      <c r="AC42" s="30"/>
      <c r="AD42" s="30"/>
      <c r="AE42" s="31"/>
      <c r="AF42" s="150"/>
      <c r="AG42" s="150"/>
      <c r="AH42" s="150"/>
      <c r="AI42" s="150"/>
      <c r="AJ42" s="150"/>
      <c r="AK42" s="142">
        <f t="shared" si="6"/>
        <v>0.63976777205641944</v>
      </c>
      <c r="AL42" s="34">
        <f t="shared" si="4"/>
        <v>425005.40819034411</v>
      </c>
      <c r="AM42" s="35">
        <f>IF($G42="N","",IF($X42="","",IF($F42="N","",IF($J42="Hydro","",IF($AE42="",IF($K42="","",IF($K42="Coal",'IPCC Values'!$B$2,IF($K42="Oil",'IPCC Values'!$C$2,IF($K42="Diesel",'IPCC Values'!$D$2,IF($K42="Natural Gas",'IPCC Values'!$E$2))))),"")))))</f>
        <v>46.5</v>
      </c>
      <c r="AN42" s="35">
        <f>IF($G42="N","",IF($X42="","",IF($F42="N","",IF($J42="Hydro","",IF($AF42="",IF($K42="","",IF($K42="Coal",'IPCC Values'!$B$3,IF($K42="Oil",'IPCC Values'!$C$3,IF($K42="Diesel",'IPCC Values'!$D$3,IF($K42="Natural Gas",'IPCC Values'!$E$3))))),"")))))</f>
        <v>5.4300000000000001E-2</v>
      </c>
      <c r="AO42" s="36">
        <f>IF($G42="N","",IF($X42="","",IF($F42="N","",IF($J42="Hydro","",IF($AF42="",IF($K42="","",IF($K42="Coal",'IPCC Values'!$B$4,IF($K42="Oil",'IPCC Values'!$C$4,IF($K42="Diesel",'IPCC Values'!$D$4,IF($K42="Natural Gas",'IPCC Values'!$E$4))))),"")))))</f>
        <v>0.6</v>
      </c>
    </row>
    <row r="43" spans="1:41" x14ac:dyDescent="0.25">
      <c r="A43" s="13" t="s">
        <v>54</v>
      </c>
      <c r="B43" s="13">
        <v>41</v>
      </c>
      <c r="C43" s="39" t="s">
        <v>63</v>
      </c>
      <c r="D43" s="26"/>
      <c r="E43" s="26"/>
      <c r="F43" s="26" t="s">
        <v>40</v>
      </c>
      <c r="G43" s="26" t="s">
        <v>40</v>
      </c>
      <c r="H43" s="26"/>
      <c r="I43" s="26"/>
      <c r="J43" s="148" t="str">
        <f t="shared" si="0"/>
        <v>Thermal</v>
      </c>
      <c r="K43" s="12" t="s">
        <v>36</v>
      </c>
      <c r="L43" s="37">
        <v>2005</v>
      </c>
      <c r="M43" s="44"/>
      <c r="N43" s="45"/>
      <c r="O43" s="40"/>
      <c r="P43" s="44">
        <v>404</v>
      </c>
      <c r="Q43" s="44"/>
      <c r="R43" s="80">
        <v>480</v>
      </c>
      <c r="S43" s="28"/>
      <c r="T43" s="3" t="s">
        <v>42</v>
      </c>
      <c r="U43" s="12">
        <v>2011</v>
      </c>
      <c r="V43" s="10" t="str">
        <f t="shared" si="1"/>
        <v>N</v>
      </c>
      <c r="W43" s="148" t="str">
        <f t="shared" si="2"/>
        <v>Thermal2011</v>
      </c>
      <c r="X43" s="138">
        <v>2986405</v>
      </c>
      <c r="Y43" s="151">
        <v>593007.86188033863</v>
      </c>
      <c r="Z43" s="30" t="s">
        <v>353</v>
      </c>
      <c r="AA43" s="30"/>
      <c r="AB43" s="30"/>
      <c r="AC43" s="30"/>
      <c r="AD43" s="30"/>
      <c r="AE43" s="31"/>
      <c r="AF43" s="150"/>
      <c r="AG43" s="150"/>
      <c r="AH43" s="150"/>
      <c r="AI43" s="150"/>
      <c r="AJ43" s="150"/>
      <c r="AK43" s="142">
        <f t="shared" si="6"/>
        <v>0.50137714102901687</v>
      </c>
      <c r="AL43" s="34">
        <f t="shared" si="4"/>
        <v>1497315.2008547611</v>
      </c>
      <c r="AM43" s="35">
        <f>IF($G43="N","",IF($X43="","",IF($F43="N","",IF($J43="Hydro","",IF($AE43="",IF($K43="","",IF($K43="Coal",'IPCC Values'!$B$2,IF($K43="Oil",'IPCC Values'!$C$2,IF($K43="Diesel",'IPCC Values'!$D$2,IF($K43="Natural Gas",'IPCC Values'!$E$2))))),"")))))</f>
        <v>46.5</v>
      </c>
      <c r="AN43" s="35">
        <f>IF($G43="N","",IF($X43="","",IF($F43="N","",IF($J43="Hydro","",IF($AF43="",IF($K43="","",IF($K43="Coal",'IPCC Values'!$B$3,IF($K43="Oil",'IPCC Values'!$C$3,IF($K43="Diesel",'IPCC Values'!$D$3,IF($K43="Natural Gas",'IPCC Values'!$E$3))))),"")))))</f>
        <v>5.4300000000000001E-2</v>
      </c>
      <c r="AO43" s="36">
        <f>IF($G43="N","",IF($X43="","",IF($F43="N","",IF($J43="Hydro","",IF($AF43="",IF($K43="","",IF($K43="Coal",'IPCC Values'!$B$4,IF($K43="Oil",'IPCC Values'!$C$4,IF($K43="Diesel",'IPCC Values'!$D$4,IF($K43="Natural Gas",'IPCC Values'!$E$4))))),"")))))</f>
        <v>0.6</v>
      </c>
    </row>
    <row r="44" spans="1:41" x14ac:dyDescent="0.25">
      <c r="A44" s="13" t="s">
        <v>54</v>
      </c>
      <c r="B44" s="13">
        <v>42</v>
      </c>
      <c r="C44" s="39" t="s">
        <v>64</v>
      </c>
      <c r="D44" s="26"/>
      <c r="E44" s="26"/>
      <c r="F44" s="26" t="s">
        <v>40</v>
      </c>
      <c r="G44" s="26" t="s">
        <v>40</v>
      </c>
      <c r="H44" s="26"/>
      <c r="I44" s="26"/>
      <c r="J44" s="148" t="str">
        <f t="shared" si="0"/>
        <v>Thermal</v>
      </c>
      <c r="K44" s="12" t="s">
        <v>36</v>
      </c>
      <c r="L44" s="37">
        <v>1978</v>
      </c>
      <c r="M44" s="44"/>
      <c r="N44" s="44"/>
      <c r="O44" s="27"/>
      <c r="P44" s="44">
        <v>64</v>
      </c>
      <c r="Q44" s="44"/>
      <c r="R44" s="80">
        <v>351</v>
      </c>
      <c r="S44" s="28"/>
      <c r="T44" s="3" t="s">
        <v>42</v>
      </c>
      <c r="U44" s="12">
        <v>2011</v>
      </c>
      <c r="V44" s="10" t="str">
        <f t="shared" si="1"/>
        <v>N</v>
      </c>
      <c r="W44" s="148" t="str">
        <f t="shared" si="2"/>
        <v>Thermal2011</v>
      </c>
      <c r="X44" s="138">
        <v>391272</v>
      </c>
      <c r="Y44" s="38">
        <v>98896</v>
      </c>
      <c r="Z44" s="30" t="s">
        <v>353</v>
      </c>
      <c r="AA44" s="30"/>
      <c r="AB44" s="30"/>
      <c r="AC44" s="30"/>
      <c r="AD44" s="30"/>
      <c r="AE44" s="31"/>
      <c r="AF44" s="150"/>
      <c r="AG44" s="150"/>
      <c r="AH44" s="150"/>
      <c r="AI44" s="150"/>
      <c r="AJ44" s="150"/>
      <c r="AK44" s="142">
        <f t="shared" si="6"/>
        <v>0.63819403177329326</v>
      </c>
      <c r="AL44" s="34">
        <f t="shared" si="4"/>
        <v>249707.4552</v>
      </c>
      <c r="AM44" s="35">
        <f>IF($G44="N","",IF($X44="","",IF($F44="N","",IF($J44="Hydro","",IF($AE44="",IF($K44="","",IF($K44="Coal",'IPCC Values'!$B$2,IF($K44="Oil",'IPCC Values'!$C$2,IF($K44="Diesel",'IPCC Values'!$D$2,IF($K44="Natural Gas",'IPCC Values'!$E$2))))),"")))))</f>
        <v>46.5</v>
      </c>
      <c r="AN44" s="35">
        <f>IF($G44="N","",IF($X44="","",IF($F44="N","",IF($J44="Hydro","",IF($AF44="",IF($K44="","",IF($K44="Coal",'IPCC Values'!$B$3,IF($K44="Oil",'IPCC Values'!$C$3,IF($K44="Diesel",'IPCC Values'!$D$3,IF($K44="Natural Gas",'IPCC Values'!$E$3))))),"")))))</f>
        <v>5.4300000000000001E-2</v>
      </c>
      <c r="AO44" s="36">
        <f>IF($G44="N","",IF($X44="","",IF($F44="N","",IF($J44="Hydro","",IF($AF44="",IF($K44="","",IF($K44="Coal",'IPCC Values'!$B$4,IF($K44="Oil",'IPCC Values'!$C$4,IF($K44="Diesel",'IPCC Values'!$D$4,IF($K44="Natural Gas",'IPCC Values'!$E$4))))),"")))))</f>
        <v>0.6</v>
      </c>
    </row>
    <row r="45" spans="1:41" x14ac:dyDescent="0.25">
      <c r="A45" s="13" t="s">
        <v>54</v>
      </c>
      <c r="B45" s="13">
        <v>43</v>
      </c>
      <c r="C45" s="39" t="s">
        <v>65</v>
      </c>
      <c r="D45" s="26"/>
      <c r="E45" s="26"/>
      <c r="F45" s="26" t="s">
        <v>40</v>
      </c>
      <c r="G45" s="26" t="s">
        <v>40</v>
      </c>
      <c r="H45" s="26"/>
      <c r="I45" s="26"/>
      <c r="J45" s="148" t="str">
        <f t="shared" si="0"/>
        <v>Thermal</v>
      </c>
      <c r="K45" s="12" t="s">
        <v>36</v>
      </c>
      <c r="L45" s="37">
        <v>1966</v>
      </c>
      <c r="M45" s="44"/>
      <c r="N45" s="44"/>
      <c r="O45" s="27">
        <v>1999</v>
      </c>
      <c r="P45" s="44">
        <v>246</v>
      </c>
      <c r="Q45" s="44"/>
      <c r="R45" s="80">
        <v>900</v>
      </c>
      <c r="S45" s="28"/>
      <c r="T45" s="3" t="s">
        <v>42</v>
      </c>
      <c r="U45" s="12">
        <v>2011</v>
      </c>
      <c r="V45" s="10" t="str">
        <f t="shared" si="1"/>
        <v>N</v>
      </c>
      <c r="W45" s="148" t="str">
        <f t="shared" si="2"/>
        <v>Thermal2011</v>
      </c>
      <c r="X45" s="138">
        <v>1488118</v>
      </c>
      <c r="Y45" s="38">
        <v>359877.60243906581</v>
      </c>
      <c r="Z45" s="30" t="s">
        <v>353</v>
      </c>
      <c r="AA45" s="30"/>
      <c r="AB45" s="30"/>
      <c r="AC45" s="30"/>
      <c r="AD45" s="30"/>
      <c r="AE45" s="31"/>
      <c r="AF45" s="150"/>
      <c r="AG45" s="150"/>
      <c r="AH45" s="150"/>
      <c r="AI45" s="150"/>
      <c r="AJ45" s="150"/>
      <c r="AK45" s="142">
        <f t="shared" si="6"/>
        <v>0.61061888390471675</v>
      </c>
      <c r="AL45" s="34">
        <f t="shared" si="4"/>
        <v>908672.95227851928</v>
      </c>
      <c r="AM45" s="35">
        <f>IF($G45="N","",IF($X45="","",IF($F45="N","",IF($J45="Hydro","",IF($AE45="",IF($K45="","",IF($K45="Coal",'IPCC Values'!$B$2,IF($K45="Oil",'IPCC Values'!$C$2,IF($K45="Diesel",'IPCC Values'!$D$2,IF($K45="Natural Gas",'IPCC Values'!$E$2))))),"")))))</f>
        <v>46.5</v>
      </c>
      <c r="AN45" s="35">
        <f>IF($G45="N","",IF($X45="","",IF($F45="N","",IF($J45="Hydro","",IF($AF45="",IF($K45="","",IF($K45="Coal",'IPCC Values'!$B$3,IF($K45="Oil",'IPCC Values'!$C$3,IF($K45="Diesel",'IPCC Values'!$D$3,IF($K45="Natural Gas",'IPCC Values'!$E$3))))),"")))))</f>
        <v>5.4300000000000001E-2</v>
      </c>
      <c r="AO45" s="36">
        <f>IF($G45="N","",IF($X45="","",IF($F45="N","",IF($J45="Hydro","",IF($AF45="",IF($K45="","",IF($K45="Coal",'IPCC Values'!$B$4,IF($K45="Oil",'IPCC Values'!$C$4,IF($K45="Diesel",'IPCC Values'!$D$4,IF($K45="Natural Gas",'IPCC Values'!$E$4))))),"")))))</f>
        <v>0.6</v>
      </c>
    </row>
    <row r="46" spans="1:41" x14ac:dyDescent="0.25">
      <c r="A46" s="13" t="s">
        <v>54</v>
      </c>
      <c r="B46" s="13">
        <v>44</v>
      </c>
      <c r="C46" s="39" t="s">
        <v>66</v>
      </c>
      <c r="D46" s="26"/>
      <c r="E46" s="26"/>
      <c r="F46" s="26" t="s">
        <v>40</v>
      </c>
      <c r="G46" s="26" t="s">
        <v>40</v>
      </c>
      <c r="H46" s="26"/>
      <c r="I46" s="26"/>
      <c r="J46" s="148" t="str">
        <f t="shared" si="0"/>
        <v>Thermal</v>
      </c>
      <c r="K46" s="12" t="s">
        <v>36</v>
      </c>
      <c r="L46" s="37">
        <v>2007</v>
      </c>
      <c r="M46" s="37"/>
      <c r="N46" s="37"/>
      <c r="O46" s="37">
        <v>2012</v>
      </c>
      <c r="P46" s="44">
        <v>254</v>
      </c>
      <c r="Q46" s="44"/>
      <c r="R46" s="80">
        <v>414</v>
      </c>
      <c r="S46" s="28"/>
      <c r="T46" s="3" t="s">
        <v>42</v>
      </c>
      <c r="U46" s="12">
        <v>2011</v>
      </c>
      <c r="V46" s="10" t="str">
        <f t="shared" si="1"/>
        <v>N</v>
      </c>
      <c r="W46" s="148" t="str">
        <f t="shared" si="2"/>
        <v>Thermal2011</v>
      </c>
      <c r="X46" s="138">
        <v>1707922</v>
      </c>
      <c r="Y46" s="38">
        <v>436454.77941276634</v>
      </c>
      <c r="Z46" s="30" t="s">
        <v>353</v>
      </c>
      <c r="AA46" s="30"/>
      <c r="AB46" s="30"/>
      <c r="AC46" s="30"/>
      <c r="AD46" s="30"/>
      <c r="AE46" s="31"/>
      <c r="AF46" s="150"/>
      <c r="AG46" s="150"/>
      <c r="AH46" s="150"/>
      <c r="AI46" s="150"/>
      <c r="AJ46" s="150"/>
      <c r="AK46" s="142">
        <f t="shared" si="6"/>
        <v>0.6452440423381538</v>
      </c>
      <c r="AL46" s="34">
        <f t="shared" si="4"/>
        <v>1102026.4952782644</v>
      </c>
      <c r="AM46" s="35">
        <f>IF($G46="N","",IF($X46="","",IF($F46="N","",IF($J46="Hydro","",IF($AE46="",IF($K46="","",IF($K46="Coal",'IPCC Values'!$B$2,IF($K46="Oil",'IPCC Values'!$C$2,IF($K46="Diesel",'IPCC Values'!$D$2,IF($K46="Natural Gas",'IPCC Values'!$E$2))))),"")))))</f>
        <v>46.5</v>
      </c>
      <c r="AN46" s="35">
        <f>IF($G46="N","",IF($X46="","",IF($F46="N","",IF($J46="Hydro","",IF($AF46="",IF($K46="","",IF($K46="Coal",'IPCC Values'!$B$3,IF($K46="Oil",'IPCC Values'!$C$3,IF($K46="Diesel",'IPCC Values'!$D$3,IF($K46="Natural Gas",'IPCC Values'!$E$3))))),"")))))</f>
        <v>5.4300000000000001E-2</v>
      </c>
      <c r="AO46" s="36">
        <f>IF($G46="N","",IF($X46="","",IF($F46="N","",IF($J46="Hydro","",IF($AF46="",IF($K46="","",IF($K46="Coal",'IPCC Values'!$B$4,IF($K46="Oil",'IPCC Values'!$C$4,IF($K46="Diesel",'IPCC Values'!$D$4,IF($K46="Natural Gas",'IPCC Values'!$E$4))))),"")))))</f>
        <v>0.6</v>
      </c>
    </row>
    <row r="47" spans="1:41" x14ac:dyDescent="0.25">
      <c r="A47" s="13" t="s">
        <v>54</v>
      </c>
      <c r="B47" s="13">
        <v>45</v>
      </c>
      <c r="C47" s="39" t="s">
        <v>67</v>
      </c>
      <c r="D47" s="26"/>
      <c r="E47" s="26"/>
      <c r="F47" s="26" t="s">
        <v>40</v>
      </c>
      <c r="G47" s="26" t="s">
        <v>40</v>
      </c>
      <c r="H47" s="26"/>
      <c r="I47" s="26"/>
      <c r="J47" s="148" t="str">
        <f t="shared" si="0"/>
        <v>Thermal</v>
      </c>
      <c r="K47" s="12" t="s">
        <v>36</v>
      </c>
      <c r="L47" s="37">
        <v>2005</v>
      </c>
      <c r="M47" s="44"/>
      <c r="N47" s="44"/>
      <c r="O47" s="41"/>
      <c r="P47" s="44">
        <v>51</v>
      </c>
      <c r="Q47" s="44"/>
      <c r="R47" s="80">
        <v>150</v>
      </c>
      <c r="S47" s="28"/>
      <c r="T47" s="3" t="s">
        <v>42</v>
      </c>
      <c r="U47" s="12">
        <v>2011</v>
      </c>
      <c r="V47" s="10" t="str">
        <f t="shared" si="1"/>
        <v>N</v>
      </c>
      <c r="W47" s="148" t="str">
        <f t="shared" si="2"/>
        <v>Thermal2011</v>
      </c>
      <c r="X47" s="138">
        <v>141374</v>
      </c>
      <c r="Y47" s="38"/>
      <c r="Z47" s="30"/>
      <c r="AA47" s="30"/>
      <c r="AB47" s="30"/>
      <c r="AC47" s="30"/>
      <c r="AD47" s="30"/>
      <c r="AE47" s="31"/>
      <c r="AF47" s="150"/>
      <c r="AG47" s="150"/>
      <c r="AH47" s="150"/>
      <c r="AI47" s="150"/>
      <c r="AJ47" s="150"/>
      <c r="AK47" s="142">
        <f t="shared" si="6"/>
        <v>0.32580000000000003</v>
      </c>
      <c r="AL47" s="34">
        <f t="shared" si="4"/>
        <v>46059.649200000007</v>
      </c>
      <c r="AM47" s="35">
        <f>IF($G47="N","",IF($X47="","",IF($F47="N","",IF($J47="Hydro","",IF($AE47="",IF($K47="","",IF($K47="Coal",'IPCC Values'!$B$2,IF($K47="Oil",'IPCC Values'!$C$2,IF($K47="Diesel",'IPCC Values'!$D$2,IF($K47="Natural Gas",'IPCC Values'!$E$2))))),"")))))</f>
        <v>46.5</v>
      </c>
      <c r="AN47" s="35">
        <f>IF($G47="N","",IF($X47="","",IF($F47="N","",IF($J47="Hydro","",IF($AF47="",IF($K47="","",IF($K47="Coal",'IPCC Values'!$B$3,IF($K47="Oil",'IPCC Values'!$C$3,IF($K47="Diesel",'IPCC Values'!$D$3,IF($K47="Natural Gas",'IPCC Values'!$E$3))))),"")))))</f>
        <v>5.4300000000000001E-2</v>
      </c>
      <c r="AO47" s="36">
        <f>IF($G47="N","",IF($X47="","",IF($F47="N","",IF($J47="Hydro","",IF($AF47="",IF($K47="","",IF($K47="Coal",'IPCC Values'!$B$4,IF($K47="Oil",'IPCC Values'!$C$4,IF($K47="Diesel",'IPCC Values'!$D$4,IF($K47="Natural Gas",'IPCC Values'!$E$4))))),"")))))</f>
        <v>0.6</v>
      </c>
    </row>
    <row r="48" spans="1:41" x14ac:dyDescent="0.25">
      <c r="A48" s="13" t="s">
        <v>54</v>
      </c>
      <c r="B48" s="13">
        <v>46</v>
      </c>
      <c r="C48" s="39" t="s">
        <v>68</v>
      </c>
      <c r="D48" s="26"/>
      <c r="E48" s="26"/>
      <c r="F48" s="26" t="s">
        <v>40</v>
      </c>
      <c r="G48" s="26" t="s">
        <v>40</v>
      </c>
      <c r="H48" s="26"/>
      <c r="I48" s="26"/>
      <c r="J48" s="148" t="str">
        <f t="shared" si="0"/>
        <v>Thermal</v>
      </c>
      <c r="K48" s="12" t="s">
        <v>36</v>
      </c>
      <c r="L48" s="37">
        <v>2005</v>
      </c>
      <c r="M48" s="44"/>
      <c r="N48" s="44"/>
      <c r="O48" s="41"/>
      <c r="P48" s="44">
        <v>89</v>
      </c>
      <c r="Q48" s="44"/>
      <c r="R48" s="80">
        <v>335</v>
      </c>
      <c r="S48" s="28"/>
      <c r="T48" s="3" t="s">
        <v>42</v>
      </c>
      <c r="U48" s="12">
        <v>2011</v>
      </c>
      <c r="V48" s="10" t="str">
        <f t="shared" si="1"/>
        <v>N</v>
      </c>
      <c r="W48" s="148" t="str">
        <f t="shared" si="2"/>
        <v>Thermal2011</v>
      </c>
      <c r="X48" s="138">
        <v>372000</v>
      </c>
      <c r="Y48" s="38">
        <v>95105.375815360036</v>
      </c>
      <c r="Z48" s="30" t="s">
        <v>353</v>
      </c>
      <c r="AA48" s="30"/>
      <c r="AB48" s="30"/>
      <c r="AC48" s="30"/>
      <c r="AD48" s="30"/>
      <c r="AE48" s="31"/>
      <c r="AF48" s="150"/>
      <c r="AG48" s="150"/>
      <c r="AH48" s="150"/>
      <c r="AI48" s="150"/>
      <c r="AJ48" s="150"/>
      <c r="AK48" s="142">
        <f t="shared" si="6"/>
        <v>0.64552773834675625</v>
      </c>
      <c r="AL48" s="34">
        <f t="shared" si="4"/>
        <v>240136.31866499333</v>
      </c>
      <c r="AM48" s="35">
        <f>IF($G48="N","",IF($X48="","",IF($F48="N","",IF($J48="Hydro","",IF($AE48="",IF($K48="","",IF($K48="Coal",'IPCC Values'!$B$2,IF($K48="Oil",'IPCC Values'!$C$2,IF($K48="Diesel",'IPCC Values'!$D$2,IF($K48="Natural Gas",'IPCC Values'!$E$2))))),"")))))</f>
        <v>46.5</v>
      </c>
      <c r="AN48" s="35">
        <f>IF($G48="N","",IF($X48="","",IF($F48="N","",IF($J48="Hydro","",IF($AF48="",IF($K48="","",IF($K48="Coal",'IPCC Values'!$B$3,IF($K48="Oil",'IPCC Values'!$C$3,IF($K48="Diesel",'IPCC Values'!$D$3,IF($K48="Natural Gas",'IPCC Values'!$E$3))))),"")))))</f>
        <v>5.4300000000000001E-2</v>
      </c>
      <c r="AO48" s="36">
        <f>IF($G48="N","",IF($X48="","",IF($F48="N","",IF($J48="Hydro","",IF($AF48="",IF($K48="","",IF($K48="Coal",'IPCC Values'!$B$4,IF($K48="Oil",'IPCC Values'!$C$4,IF($K48="Diesel",'IPCC Values'!$D$4,IF($K48="Natural Gas",'IPCC Values'!$E$4))))),"")))))</f>
        <v>0.6</v>
      </c>
    </row>
    <row r="49" spans="1:41" x14ac:dyDescent="0.25">
      <c r="A49" s="13" t="s">
        <v>54</v>
      </c>
      <c r="B49" s="13">
        <v>47</v>
      </c>
      <c r="C49" s="39" t="s">
        <v>75</v>
      </c>
      <c r="D49" s="26"/>
      <c r="E49" s="26"/>
      <c r="F49" s="26" t="s">
        <v>40</v>
      </c>
      <c r="G49" s="26" t="s">
        <v>40</v>
      </c>
      <c r="H49" s="26"/>
      <c r="I49" s="26"/>
      <c r="J49" s="148" t="str">
        <f t="shared" si="0"/>
        <v>Thermal</v>
      </c>
      <c r="K49" s="12" t="s">
        <v>36</v>
      </c>
      <c r="L49" s="37">
        <v>2007</v>
      </c>
      <c r="M49" s="44"/>
      <c r="N49" s="44"/>
      <c r="O49" s="41"/>
      <c r="P49" s="44">
        <v>137</v>
      </c>
      <c r="Q49" s="44"/>
      <c r="R49" s="80">
        <v>335</v>
      </c>
      <c r="S49" s="28"/>
      <c r="T49" s="3" t="s">
        <v>42</v>
      </c>
      <c r="U49" s="12">
        <v>2011</v>
      </c>
      <c r="V49" s="10" t="str">
        <f t="shared" si="1"/>
        <v>N</v>
      </c>
      <c r="W49" s="148" t="str">
        <f t="shared" si="2"/>
        <v>Thermal2011</v>
      </c>
      <c r="X49" s="138">
        <v>316099</v>
      </c>
      <c r="Y49" s="38">
        <v>72579.870130327152</v>
      </c>
      <c r="Z49" s="30" t="s">
        <v>353</v>
      </c>
      <c r="AA49" s="30"/>
      <c r="AB49" s="30"/>
      <c r="AC49" s="30"/>
      <c r="AD49" s="30"/>
      <c r="AE49" s="31"/>
      <c r="AF49" s="150"/>
      <c r="AG49" s="150"/>
      <c r="AH49" s="150"/>
      <c r="AI49" s="150"/>
      <c r="AJ49" s="150"/>
      <c r="AK49" s="142">
        <f t="shared" si="6"/>
        <v>0.57975679481924824</v>
      </c>
      <c r="AL49" s="34">
        <f t="shared" si="4"/>
        <v>183260.54308556954</v>
      </c>
      <c r="AM49" s="35">
        <f>IF($G49="N","",IF($X49="","",IF($F49="N","",IF($J49="Hydro","",IF($AE49="",IF($K49="","",IF($K49="Coal",'IPCC Values'!$B$2,IF($K49="Oil",'IPCC Values'!$C$2,IF($K49="Diesel",'IPCC Values'!$D$2,IF($K49="Natural Gas",'IPCC Values'!$E$2))))),"")))))</f>
        <v>46.5</v>
      </c>
      <c r="AN49" s="35">
        <f>IF($G49="N","",IF($X49="","",IF($F49="N","",IF($J49="Hydro","",IF($AF49="",IF($K49="","",IF($K49="Coal",'IPCC Values'!$B$3,IF($K49="Oil",'IPCC Values'!$C$3,IF($K49="Diesel",'IPCC Values'!$D$3,IF($K49="Natural Gas",'IPCC Values'!$E$3))))),"")))))</f>
        <v>5.4300000000000001E-2</v>
      </c>
      <c r="AO49" s="36">
        <f>IF($G49="N","",IF($X49="","",IF($F49="N","",IF($J49="Hydro","",IF($AF49="",IF($K49="","",IF($K49="Coal",'IPCC Values'!$B$4,IF($K49="Oil",'IPCC Values'!$C$4,IF($K49="Diesel",'IPCC Values'!$D$4,IF($K49="Natural Gas",'IPCC Values'!$E$4))))),"")))))</f>
        <v>0.6</v>
      </c>
    </row>
    <row r="50" spans="1:41" x14ac:dyDescent="0.25">
      <c r="A50" s="13" t="s">
        <v>54</v>
      </c>
      <c r="B50" s="13">
        <v>48</v>
      </c>
      <c r="C50" s="81" t="s">
        <v>72</v>
      </c>
      <c r="D50" s="26"/>
      <c r="E50" s="26"/>
      <c r="F50" s="26" t="s">
        <v>40</v>
      </c>
      <c r="G50" s="26" t="s">
        <v>40</v>
      </c>
      <c r="H50" s="26"/>
      <c r="I50" s="26"/>
      <c r="J50" s="148" t="str">
        <f t="shared" si="0"/>
        <v>Thermal</v>
      </c>
      <c r="K50" s="12" t="s">
        <v>36</v>
      </c>
      <c r="L50" s="37">
        <v>2009</v>
      </c>
      <c r="M50" s="37"/>
      <c r="N50" s="37"/>
      <c r="O50" s="37">
        <v>2010</v>
      </c>
      <c r="P50" s="44">
        <v>486</v>
      </c>
      <c r="Q50" s="44"/>
      <c r="R50" s="80">
        <v>650</v>
      </c>
      <c r="S50" s="28"/>
      <c r="T50" s="10" t="s">
        <v>40</v>
      </c>
      <c r="U50" s="12">
        <v>2011</v>
      </c>
      <c r="V50" s="10" t="str">
        <f t="shared" si="1"/>
        <v>N</v>
      </c>
      <c r="W50" s="148" t="str">
        <f t="shared" si="2"/>
        <v>Thermal2011</v>
      </c>
      <c r="X50" s="138">
        <v>3291651</v>
      </c>
      <c r="Y50" s="38"/>
      <c r="Z50" s="30"/>
      <c r="AA50" s="30"/>
      <c r="AB50" s="30"/>
      <c r="AC50" s="30"/>
      <c r="AD50" s="30"/>
      <c r="AE50" s="31"/>
      <c r="AF50" s="150"/>
      <c r="AG50" s="150"/>
      <c r="AH50" s="150"/>
      <c r="AI50" s="150"/>
      <c r="AJ50" s="150"/>
      <c r="AK50" s="142">
        <f t="shared" si="6"/>
        <v>0.32580000000000003</v>
      </c>
      <c r="AL50" s="34">
        <f t="shared" si="4"/>
        <v>1072419.8958000001</v>
      </c>
      <c r="AM50" s="35">
        <f>IF($G50="N","",IF($X50="","",IF($F50="N","",IF($J50="Hydro","",IF($AE50="",IF($K50="","",IF($K50="Coal",'IPCC Values'!$B$2,IF($K50="Oil",'IPCC Values'!$C$2,IF($K50="Diesel",'IPCC Values'!$D$2,IF($K50="Natural Gas",'IPCC Values'!$E$2))))),"")))))</f>
        <v>46.5</v>
      </c>
      <c r="AN50" s="35">
        <f>IF($G50="N","",IF($X50="","",IF($F50="N","",IF($J50="Hydro","",IF($AF50="",IF($K50="","",IF($K50="Coal",'IPCC Values'!$B$3,IF($K50="Oil",'IPCC Values'!$C$3,IF($K50="Diesel",'IPCC Values'!$D$3,IF($K50="Natural Gas",'IPCC Values'!$E$3))))),"")))))</f>
        <v>5.4300000000000001E-2</v>
      </c>
      <c r="AO50" s="36">
        <f>IF($G50="N","",IF($X50="","",IF($F50="N","",IF($J50="Hydro","",IF($AF50="",IF($K50="","",IF($K50="Coal",'IPCC Values'!$B$4,IF($K50="Oil",'IPCC Values'!$C$4,IF($K50="Diesel",'IPCC Values'!$D$4,IF($K50="Natural Gas",'IPCC Values'!$E$4))))),"")))))</f>
        <v>0.6</v>
      </c>
    </row>
    <row r="51" spans="1:41" x14ac:dyDescent="0.25">
      <c r="A51" s="13" t="s">
        <v>54</v>
      </c>
      <c r="B51" s="13">
        <v>49</v>
      </c>
      <c r="C51" s="39" t="s">
        <v>70</v>
      </c>
      <c r="D51" s="26"/>
      <c r="E51" s="26"/>
      <c r="F51" s="26" t="s">
        <v>40</v>
      </c>
      <c r="G51" s="26" t="s">
        <v>40</v>
      </c>
      <c r="H51" s="26"/>
      <c r="I51" s="26"/>
      <c r="J51" s="148" t="str">
        <f t="shared" si="0"/>
        <v>Thermal</v>
      </c>
      <c r="K51" s="12" t="s">
        <v>36</v>
      </c>
      <c r="L51" s="37">
        <v>2009</v>
      </c>
      <c r="M51" s="44"/>
      <c r="N51" s="44"/>
      <c r="O51" s="41"/>
      <c r="P51" s="44">
        <v>104</v>
      </c>
      <c r="Q51" s="44"/>
      <c r="R51" s="80">
        <v>155</v>
      </c>
      <c r="S51" s="28"/>
      <c r="T51" s="3" t="s">
        <v>42</v>
      </c>
      <c r="U51" s="12">
        <v>2011</v>
      </c>
      <c r="V51" s="10" t="str">
        <f t="shared" si="1"/>
        <v>N</v>
      </c>
      <c r="W51" s="148" t="str">
        <f t="shared" si="2"/>
        <v>Thermal2011</v>
      </c>
      <c r="X51" s="138">
        <v>316537</v>
      </c>
      <c r="Y51" s="38">
        <v>110694.8008843299</v>
      </c>
      <c r="Z51" s="30" t="s">
        <v>353</v>
      </c>
      <c r="AA51" s="30"/>
      <c r="AB51" s="30"/>
      <c r="AC51" s="30"/>
      <c r="AD51" s="30"/>
      <c r="AE51" s="31"/>
      <c r="AF51" s="150"/>
      <c r="AG51" s="150"/>
      <c r="AH51" s="150"/>
      <c r="AI51" s="150"/>
      <c r="AJ51" s="150"/>
      <c r="AK51" s="142">
        <f t="shared" si="6"/>
        <v>0.88298946882319851</v>
      </c>
      <c r="AL51" s="34">
        <f t="shared" si="4"/>
        <v>279498.83749288879</v>
      </c>
      <c r="AM51" s="35">
        <f>IF($G51="N","",IF($X51="","",IF($F51="N","",IF($J51="Hydro","",IF($AE51="",IF($K51="","",IF($K51="Coal",'IPCC Values'!$B$2,IF($K51="Oil",'IPCC Values'!$C$2,IF($K51="Diesel",'IPCC Values'!$D$2,IF($K51="Natural Gas",'IPCC Values'!$E$2))))),"")))))</f>
        <v>46.5</v>
      </c>
      <c r="AN51" s="35">
        <f>IF($G51="N","",IF($X51="","",IF($F51="N","",IF($J51="Hydro","",IF($AF51="",IF($K51="","",IF($K51="Coal",'IPCC Values'!$B$3,IF($K51="Oil",'IPCC Values'!$C$3,IF($K51="Diesel",'IPCC Values'!$D$3,IF($K51="Natural Gas",'IPCC Values'!$E$3))))),"")))))</f>
        <v>5.4300000000000001E-2</v>
      </c>
      <c r="AO51" s="36">
        <f>IF($G51="N","",IF($X51="","",IF($F51="N","",IF($J51="Hydro","",IF($AF51="",IF($K51="","",IF($K51="Coal",'IPCC Values'!$B$4,IF($K51="Oil",'IPCC Values'!$C$4,IF($K51="Diesel",'IPCC Values'!$D$4,IF($K51="Natural Gas",'IPCC Values'!$E$4))))),"")))))</f>
        <v>0.6</v>
      </c>
    </row>
    <row r="52" spans="1:41" x14ac:dyDescent="0.25">
      <c r="A52" s="13" t="s">
        <v>54</v>
      </c>
      <c r="B52" s="13">
        <v>50</v>
      </c>
      <c r="C52" s="39" t="s">
        <v>73</v>
      </c>
      <c r="D52" s="26"/>
      <c r="E52" s="26"/>
      <c r="F52" s="26" t="s">
        <v>40</v>
      </c>
      <c r="G52" s="26" t="s">
        <v>40</v>
      </c>
      <c r="H52" s="26"/>
      <c r="I52" s="26"/>
      <c r="J52" s="148" t="str">
        <f t="shared" si="0"/>
        <v>Thermal</v>
      </c>
      <c r="K52" s="12" t="s">
        <v>36</v>
      </c>
      <c r="L52" s="37">
        <v>2009</v>
      </c>
      <c r="M52" s="44"/>
      <c r="N52" s="44"/>
      <c r="O52" s="41"/>
      <c r="P52" s="44">
        <v>42</v>
      </c>
      <c r="Q52" s="44"/>
      <c r="R52" s="80">
        <v>100</v>
      </c>
      <c r="S52" s="28"/>
      <c r="T52" s="3" t="s">
        <v>42</v>
      </c>
      <c r="U52" s="12">
        <v>2011</v>
      </c>
      <c r="V52" s="10" t="str">
        <f t="shared" si="1"/>
        <v>N</v>
      </c>
      <c r="W52" s="148" t="str">
        <f t="shared" si="2"/>
        <v>Thermal2011</v>
      </c>
      <c r="X52" s="138">
        <v>148078</v>
      </c>
      <c r="Y52" s="38"/>
      <c r="Z52" s="30"/>
      <c r="AA52" s="30"/>
      <c r="AB52" s="30"/>
      <c r="AC52" s="30"/>
      <c r="AD52" s="30"/>
      <c r="AE52" s="31"/>
      <c r="AF52" s="150"/>
      <c r="AG52" s="150"/>
      <c r="AH52" s="150"/>
      <c r="AI52" s="150"/>
      <c r="AJ52" s="150"/>
      <c r="AK52" s="142">
        <f t="shared" si="6"/>
        <v>0.32580000000000003</v>
      </c>
      <c r="AL52" s="34">
        <f t="shared" si="4"/>
        <v>48243.812400000003</v>
      </c>
      <c r="AM52" s="35">
        <f>IF($G52="N","",IF($X52="","",IF($F52="N","",IF($J52="Hydro","",IF($AE52="",IF($K52="","",IF($K52="Coal",'IPCC Values'!$B$2,IF($K52="Oil",'IPCC Values'!$C$2,IF($K52="Diesel",'IPCC Values'!$D$2,IF($K52="Natural Gas",'IPCC Values'!$E$2))))),"")))))</f>
        <v>46.5</v>
      </c>
      <c r="AN52" s="35">
        <f>IF($G52="N","",IF($X52="","",IF($F52="N","",IF($J52="Hydro","",IF($AF52="",IF($K52="","",IF($K52="Coal",'IPCC Values'!$B$3,IF($K52="Oil",'IPCC Values'!$C$3,IF($K52="Diesel",'IPCC Values'!$D$3,IF($K52="Natural Gas",'IPCC Values'!$E$3))))),"")))))</f>
        <v>5.4300000000000001E-2</v>
      </c>
      <c r="AO52" s="36">
        <f>IF($G52="N","",IF($X52="","",IF($F52="N","",IF($J52="Hydro","",IF($AF52="",IF($K52="","",IF($K52="Coal",'IPCC Values'!$B$4,IF($K52="Oil",'IPCC Values'!$C$4,IF($K52="Diesel",'IPCC Values'!$D$4,IF($K52="Natural Gas",'IPCC Values'!$E$4))))),"")))))</f>
        <v>0.6</v>
      </c>
    </row>
    <row r="53" spans="1:41" x14ac:dyDescent="0.25">
      <c r="A53" s="13" t="s">
        <v>54</v>
      </c>
      <c r="B53" s="13">
        <v>51</v>
      </c>
      <c r="C53" s="39" t="s">
        <v>76</v>
      </c>
      <c r="D53" s="26"/>
      <c r="E53" s="26"/>
      <c r="F53" s="26" t="s">
        <v>40</v>
      </c>
      <c r="G53" s="26" t="s">
        <v>40</v>
      </c>
      <c r="H53" s="26"/>
      <c r="I53" s="26"/>
      <c r="J53" s="148" t="str">
        <f t="shared" si="0"/>
        <v>Thermal</v>
      </c>
      <c r="K53" s="12" t="s">
        <v>36</v>
      </c>
      <c r="L53" s="37">
        <v>2010</v>
      </c>
      <c r="M53" s="37"/>
      <c r="N53" s="37"/>
      <c r="O53" s="37">
        <v>2011</v>
      </c>
      <c r="P53" s="44">
        <v>108</v>
      </c>
      <c r="Q53" s="44"/>
      <c r="R53" s="80">
        <v>500</v>
      </c>
      <c r="S53" s="28"/>
      <c r="T53" s="3" t="s">
        <v>42</v>
      </c>
      <c r="U53" s="12">
        <v>2011</v>
      </c>
      <c r="V53" s="10" t="str">
        <f t="shared" si="1"/>
        <v>N</v>
      </c>
      <c r="W53" s="148" t="str">
        <f t="shared" si="2"/>
        <v>Thermal2011</v>
      </c>
      <c r="X53" s="138">
        <v>837936</v>
      </c>
      <c r="Y53" s="38">
        <v>198760.19486745785</v>
      </c>
      <c r="Z53" s="30" t="s">
        <v>353</v>
      </c>
      <c r="AA53" s="30"/>
      <c r="AB53" s="30"/>
      <c r="AC53" s="30"/>
      <c r="AD53" s="30"/>
      <c r="AE53" s="31"/>
      <c r="AF53" s="150"/>
      <c r="AG53" s="150"/>
      <c r="AH53" s="150"/>
      <c r="AI53" s="150"/>
      <c r="AJ53" s="150"/>
      <c r="AK53" s="142">
        <f t="shared" si="6"/>
        <v>0.5989234906133496</v>
      </c>
      <c r="AL53" s="34">
        <f t="shared" si="4"/>
        <v>501859.55403058772</v>
      </c>
      <c r="AM53" s="35">
        <f>IF($G53="N","",IF($X53="","",IF($F53="N","",IF($J53="Hydro","",IF($AE53="",IF($K53="","",IF($K53="Coal",'IPCC Values'!$B$2,IF($K53="Oil",'IPCC Values'!$C$2,IF($K53="Diesel",'IPCC Values'!$D$2,IF($K53="Natural Gas",'IPCC Values'!$E$2))))),"")))))</f>
        <v>46.5</v>
      </c>
      <c r="AN53" s="35">
        <f>IF($G53="N","",IF($X53="","",IF($F53="N","",IF($J53="Hydro","",IF($AF53="",IF($K53="","",IF($K53="Coal",'IPCC Values'!$B$3,IF($K53="Oil",'IPCC Values'!$C$3,IF($K53="Diesel",'IPCC Values'!$D$3,IF($K53="Natural Gas",'IPCC Values'!$E$3))))),"")))))</f>
        <v>5.4300000000000001E-2</v>
      </c>
      <c r="AO53" s="36">
        <f>IF($G53="N","",IF($X53="","",IF($F53="N","",IF($J53="Hydro","",IF($AF53="",IF($K53="","",IF($K53="Coal",'IPCC Values'!$B$4,IF($K53="Oil",'IPCC Values'!$C$4,IF($K53="Diesel",'IPCC Values'!$D$4,IF($K53="Natural Gas",'IPCC Values'!$E$4))))),"")))))</f>
        <v>0.6</v>
      </c>
    </row>
    <row r="54" spans="1:41" x14ac:dyDescent="0.25">
      <c r="A54" s="13" t="s">
        <v>54</v>
      </c>
      <c r="B54" s="13">
        <v>52</v>
      </c>
      <c r="C54" s="39" t="s">
        <v>77</v>
      </c>
      <c r="D54" s="26"/>
      <c r="E54" s="26"/>
      <c r="F54" s="26" t="s">
        <v>40</v>
      </c>
      <c r="G54" s="26" t="s">
        <v>40</v>
      </c>
      <c r="H54" s="26"/>
      <c r="I54" s="26"/>
      <c r="J54" s="148" t="str">
        <f t="shared" si="0"/>
        <v>Thermal</v>
      </c>
      <c r="K54" s="12" t="s">
        <v>36</v>
      </c>
      <c r="L54" s="37">
        <v>2011</v>
      </c>
      <c r="M54" s="37"/>
      <c r="N54" s="37"/>
      <c r="O54" s="37">
        <v>2012</v>
      </c>
      <c r="P54" s="44">
        <v>8</v>
      </c>
      <c r="Q54" s="44"/>
      <c r="R54" s="80">
        <v>150</v>
      </c>
      <c r="S54" s="28"/>
      <c r="T54" s="3" t="s">
        <v>42</v>
      </c>
      <c r="U54" s="12">
        <v>2011</v>
      </c>
      <c r="V54" s="10" t="str">
        <f t="shared" si="1"/>
        <v>N</v>
      </c>
      <c r="W54" s="148" t="str">
        <f t="shared" si="2"/>
        <v>Thermal2011</v>
      </c>
      <c r="X54" s="138">
        <v>62800</v>
      </c>
      <c r="Y54" s="38"/>
      <c r="Z54" s="30"/>
      <c r="AA54" s="30"/>
      <c r="AB54" s="30"/>
      <c r="AC54" s="30"/>
      <c r="AD54" s="30"/>
      <c r="AE54" s="31"/>
      <c r="AF54" s="150"/>
      <c r="AG54" s="150"/>
      <c r="AH54" s="150"/>
      <c r="AI54" s="150"/>
      <c r="AJ54" s="150"/>
      <c r="AK54" s="142">
        <f t="shared" si="6"/>
        <v>0.32580000000000003</v>
      </c>
      <c r="AL54" s="34">
        <f t="shared" si="4"/>
        <v>20460.240000000002</v>
      </c>
      <c r="AM54" s="35">
        <f>IF($G54="N","",IF($X54="","",IF($F54="N","",IF($J54="Hydro","",IF($AE54="",IF($K54="","",IF($K54="Coal",'IPCC Values'!$B$2,IF($K54="Oil",'IPCC Values'!$C$2,IF($K54="Diesel",'IPCC Values'!$D$2,IF($K54="Natural Gas",'IPCC Values'!$E$2))))),"")))))</f>
        <v>46.5</v>
      </c>
      <c r="AN54" s="35">
        <f>IF($G54="N","",IF($X54="","",IF($F54="N","",IF($J54="Hydro","",IF($AF54="",IF($K54="","",IF($K54="Coal",'IPCC Values'!$B$3,IF($K54="Oil",'IPCC Values'!$C$3,IF($K54="Diesel",'IPCC Values'!$D$3,IF($K54="Natural Gas",'IPCC Values'!$E$3))))),"")))))</f>
        <v>5.4300000000000001E-2</v>
      </c>
      <c r="AO54" s="36">
        <f>IF($G54="N","",IF($X54="","",IF($F54="N","",IF($J54="Hydro","",IF($AF54="",IF($K54="","",IF($K54="Coal",'IPCC Values'!$B$4,IF($K54="Oil",'IPCC Values'!$C$4,IF($K54="Diesel",'IPCC Values'!$D$4,IF($K54="Natural Gas",'IPCC Values'!$E$4))))),"")))))</f>
        <v>0.6</v>
      </c>
    </row>
    <row r="55" spans="1:41" x14ac:dyDescent="0.25">
      <c r="A55" s="13" t="s">
        <v>54</v>
      </c>
      <c r="B55" s="13">
        <v>53</v>
      </c>
      <c r="C55" s="39" t="s">
        <v>56</v>
      </c>
      <c r="D55" s="26"/>
      <c r="E55" s="26"/>
      <c r="F55" s="26" t="s">
        <v>40</v>
      </c>
      <c r="G55" s="26" t="s">
        <v>40</v>
      </c>
      <c r="H55" s="26"/>
      <c r="I55" s="26"/>
      <c r="J55" s="148" t="str">
        <f t="shared" si="0"/>
        <v>Hydro</v>
      </c>
      <c r="K55" s="12" t="s">
        <v>43</v>
      </c>
      <c r="L55" s="27">
        <v>1968</v>
      </c>
      <c r="M55" s="44"/>
      <c r="N55" s="45"/>
      <c r="O55" s="27">
        <v>1978</v>
      </c>
      <c r="P55" s="45">
        <v>295</v>
      </c>
      <c r="Q55" s="44"/>
      <c r="R55" s="80">
        <v>760</v>
      </c>
      <c r="S55" s="84" t="s">
        <v>40</v>
      </c>
      <c r="T55" s="10" t="s">
        <v>40</v>
      </c>
      <c r="U55" s="12">
        <v>2012</v>
      </c>
      <c r="V55" s="10" t="str">
        <f t="shared" si="1"/>
        <v>Y</v>
      </c>
      <c r="W55" s="148" t="str">
        <f t="shared" si="2"/>
        <v>Hydro2012</v>
      </c>
      <c r="X55" s="138">
        <v>1392355</v>
      </c>
      <c r="Y55" s="38"/>
      <c r="Z55" s="30"/>
      <c r="AA55" s="30"/>
      <c r="AB55" s="30"/>
      <c r="AC55" s="30"/>
      <c r="AD55" s="30"/>
      <c r="AE55" s="31"/>
      <c r="AF55" s="150"/>
      <c r="AG55" s="150"/>
      <c r="AH55" s="150"/>
      <c r="AI55" s="150"/>
      <c r="AJ55" s="150"/>
      <c r="AK55" s="142" t="str">
        <f t="shared" si="6"/>
        <v/>
      </c>
      <c r="AL55" s="34" t="str">
        <f t="shared" si="4"/>
        <v/>
      </c>
      <c r="AM55" s="35" t="str">
        <f>IF($G55="N","",IF($X55="","",IF($F55="N","",IF($J55="Hydro","",IF($AE55="",IF($K55="","",IF($K55="Coal",'IPCC Values'!$B$2,IF($K55="Oil",'IPCC Values'!$C$2,IF($K55="Diesel",'IPCC Values'!$D$2,IF($K55="Natural Gas",'IPCC Values'!$E$2))))),"")))))</f>
        <v/>
      </c>
      <c r="AN55" s="35" t="str">
        <f>IF($G55="N","",IF($X55="","",IF($F55="N","",IF($J55="Hydro","",IF($AF55="",IF($K55="","",IF($K55="Coal",'IPCC Values'!$B$3,IF($K55="Oil",'IPCC Values'!$C$3,IF($K55="Diesel",'IPCC Values'!$D$3,IF($K55="Natural Gas",'IPCC Values'!$E$3))))),"")))))</f>
        <v/>
      </c>
      <c r="AO55" s="36" t="str">
        <f>IF($G55="N","",IF($X55="","",IF($F55="N","",IF($J55="Hydro","",IF($AF55="",IF($K55="","",IF($K55="Coal",'IPCC Values'!$B$4,IF($K55="Oil",'IPCC Values'!$C$4,IF($K55="Diesel",'IPCC Values'!$D$4,IF($K55="Natural Gas",'IPCC Values'!$E$4))))),"")))))</f>
        <v/>
      </c>
    </row>
    <row r="56" spans="1:41" x14ac:dyDescent="0.25">
      <c r="A56" s="13" t="s">
        <v>54</v>
      </c>
      <c r="B56" s="13">
        <v>54</v>
      </c>
      <c r="C56" s="39" t="s">
        <v>57</v>
      </c>
      <c r="D56" s="26"/>
      <c r="E56" s="26"/>
      <c r="F56" s="26" t="s">
        <v>40</v>
      </c>
      <c r="G56" s="26" t="s">
        <v>40</v>
      </c>
      <c r="H56" s="26"/>
      <c r="I56" s="26"/>
      <c r="J56" s="148" t="str">
        <f t="shared" si="0"/>
        <v>Hydro</v>
      </c>
      <c r="K56" s="12" t="s">
        <v>43</v>
      </c>
      <c r="L56" s="37">
        <v>1983</v>
      </c>
      <c r="M56" s="44"/>
      <c r="N56" s="44"/>
      <c r="O56" s="27">
        <v>1984</v>
      </c>
      <c r="P56" s="44">
        <v>414</v>
      </c>
      <c r="Q56" s="44"/>
      <c r="R56" s="80">
        <v>578</v>
      </c>
      <c r="S56" s="28"/>
      <c r="T56" s="3" t="s">
        <v>42</v>
      </c>
      <c r="U56" s="12">
        <v>2012</v>
      </c>
      <c r="V56" s="10" t="str">
        <f t="shared" si="1"/>
        <v>Y</v>
      </c>
      <c r="W56" s="148" t="str">
        <f t="shared" si="2"/>
        <v>Hydro2012</v>
      </c>
      <c r="X56" s="138">
        <v>2398330</v>
      </c>
      <c r="Y56" s="38"/>
      <c r="Z56" s="30"/>
      <c r="AA56" s="30"/>
      <c r="AB56" s="30"/>
      <c r="AC56" s="30"/>
      <c r="AD56" s="30"/>
      <c r="AE56" s="31"/>
      <c r="AF56" s="150"/>
      <c r="AG56" s="150"/>
      <c r="AH56" s="150"/>
      <c r="AI56" s="150"/>
      <c r="AJ56" s="150"/>
      <c r="AK56" s="142" t="str">
        <f t="shared" si="6"/>
        <v/>
      </c>
      <c r="AL56" s="34" t="str">
        <f t="shared" si="4"/>
        <v/>
      </c>
      <c r="AM56" s="35" t="str">
        <f>IF($G56="N","",IF($X56="","",IF($F56="N","",IF($J56="Hydro","",IF($AE56="",IF($K56="","",IF($K56="Coal",'IPCC Values'!$B$2,IF($K56="Oil",'IPCC Values'!$C$2,IF($K56="Diesel",'IPCC Values'!$D$2,IF($K56="Natural Gas",'IPCC Values'!$E$2))))),"")))))</f>
        <v/>
      </c>
      <c r="AN56" s="35" t="str">
        <f>IF($G56="N","",IF($X56="","",IF($F56="N","",IF($J56="Hydro","",IF($AF56="",IF($K56="","",IF($K56="Coal",'IPCC Values'!$B$3,IF($K56="Oil",'IPCC Values'!$C$3,IF($K56="Diesel",'IPCC Values'!$D$3,IF($K56="Natural Gas",'IPCC Values'!$E$3))))),"")))))</f>
        <v/>
      </c>
      <c r="AO56" s="36" t="str">
        <f>IF($G56="N","",IF($X56="","",IF($F56="N","",IF($J56="Hydro","",IF($AF56="",IF($K56="","",IF($K56="Coal",'IPCC Values'!$B$4,IF($K56="Oil",'IPCC Values'!$C$4,IF($K56="Diesel",'IPCC Values'!$D$4,IF($K56="Natural Gas",'IPCC Values'!$E$4))))),"")))))</f>
        <v/>
      </c>
    </row>
    <row r="57" spans="1:41" x14ac:dyDescent="0.25">
      <c r="A57" s="13" t="s">
        <v>54</v>
      </c>
      <c r="B57" s="13">
        <v>55</v>
      </c>
      <c r="C57" s="39" t="s">
        <v>58</v>
      </c>
      <c r="D57" s="26"/>
      <c r="E57" s="26"/>
      <c r="F57" s="26" t="s">
        <v>40</v>
      </c>
      <c r="G57" s="26" t="s">
        <v>40</v>
      </c>
      <c r="H57" s="26"/>
      <c r="I57" s="26"/>
      <c r="J57" s="148" t="str">
        <f t="shared" si="0"/>
        <v>Hydro</v>
      </c>
      <c r="K57" s="12" t="s">
        <v>43</v>
      </c>
      <c r="L57" s="37">
        <v>1989</v>
      </c>
      <c r="M57" s="44"/>
      <c r="N57" s="44"/>
      <c r="O57" s="27">
        <v>1990</v>
      </c>
      <c r="P57" s="44">
        <v>497</v>
      </c>
      <c r="Q57" s="44"/>
      <c r="R57" s="80">
        <v>600</v>
      </c>
      <c r="S57" s="28"/>
      <c r="T57" s="3" t="s">
        <v>42</v>
      </c>
      <c r="U57" s="12">
        <v>2012</v>
      </c>
      <c r="V57" s="10" t="str">
        <f t="shared" si="1"/>
        <v>Y</v>
      </c>
      <c r="W57" s="148" t="str">
        <f t="shared" si="2"/>
        <v>Hydro2012</v>
      </c>
      <c r="X57" s="138">
        <v>2664630</v>
      </c>
      <c r="Y57" s="38"/>
      <c r="Z57" s="143"/>
      <c r="AA57" s="143"/>
      <c r="AB57" s="143"/>
      <c r="AC57" s="143"/>
      <c r="AD57" s="143"/>
      <c r="AE57" s="31"/>
      <c r="AF57" s="150"/>
      <c r="AG57" s="150"/>
      <c r="AH57" s="150"/>
      <c r="AI57" s="150"/>
      <c r="AJ57" s="150"/>
      <c r="AK57" s="142" t="str">
        <f t="shared" si="6"/>
        <v/>
      </c>
      <c r="AL57" s="34" t="str">
        <f t="shared" si="4"/>
        <v/>
      </c>
      <c r="AM57" s="35" t="str">
        <f>IF($G57="N","",IF($X57="","",IF($F57="N","",IF($J57="Hydro","",IF($AE57="",IF($K57="","",IF($K57="Coal",'IPCC Values'!$B$2,IF($K57="Oil",'IPCC Values'!$C$2,IF($K57="Diesel",'IPCC Values'!$D$2,IF($K57="Natural Gas",'IPCC Values'!$E$2))))),"")))))</f>
        <v/>
      </c>
      <c r="AN57" s="35" t="str">
        <f>IF($G57="N","",IF($X57="","",IF($F57="N","",IF($J57="Hydro","",IF($AF57="",IF($K57="","",IF($K57="Coal",'IPCC Values'!$B$3,IF($K57="Oil",'IPCC Values'!$C$3,IF($K57="Diesel",'IPCC Values'!$D$3,IF($K57="Natural Gas",'IPCC Values'!$E$3))))),"")))))</f>
        <v/>
      </c>
      <c r="AO57" s="36" t="str">
        <f>IF($G57="N","",IF($X57="","",IF($F57="N","",IF($J57="Hydro","",IF($AF57="",IF($K57="","",IF($K57="Coal",'IPCC Values'!$B$4,IF($K57="Oil",'IPCC Values'!$C$4,IF($K57="Diesel",'IPCC Values'!$D$4,IF($K57="Natural Gas",'IPCC Values'!$E$4))))),"")))))</f>
        <v/>
      </c>
    </row>
    <row r="58" spans="1:41" x14ac:dyDescent="0.25">
      <c r="A58" s="13" t="s">
        <v>54</v>
      </c>
      <c r="B58" s="13">
        <v>56</v>
      </c>
      <c r="C58" s="39" t="s">
        <v>59</v>
      </c>
      <c r="D58" s="26"/>
      <c r="E58" s="26"/>
      <c r="F58" s="26" t="s">
        <v>40</v>
      </c>
      <c r="G58" s="26" t="s">
        <v>40</v>
      </c>
      <c r="H58" s="26"/>
      <c r="I58" s="26"/>
      <c r="J58" s="148" t="str">
        <f t="shared" si="0"/>
        <v>Thermal</v>
      </c>
      <c r="K58" s="12" t="s">
        <v>36</v>
      </c>
      <c r="L58" s="37">
        <v>1985</v>
      </c>
      <c r="M58" s="44"/>
      <c r="N58" s="44"/>
      <c r="O58" s="27">
        <v>1987</v>
      </c>
      <c r="P58" s="44">
        <v>1022</v>
      </c>
      <c r="Q58" s="44"/>
      <c r="R58" s="80">
        <v>1320</v>
      </c>
      <c r="S58" s="28"/>
      <c r="T58" s="3" t="s">
        <v>42</v>
      </c>
      <c r="U58" s="12">
        <v>2012</v>
      </c>
      <c r="V58" s="10" t="str">
        <f t="shared" si="1"/>
        <v>N</v>
      </c>
      <c r="W58" s="148" t="str">
        <f t="shared" si="2"/>
        <v>Thermal2012</v>
      </c>
      <c r="X58" s="138">
        <v>6679695</v>
      </c>
      <c r="Y58" s="38">
        <v>1510174.6343081859</v>
      </c>
      <c r="Z58" s="30" t="s">
        <v>353</v>
      </c>
      <c r="AA58" s="30"/>
      <c r="AB58" s="30"/>
      <c r="AC58" s="30"/>
      <c r="AD58" s="30"/>
      <c r="AE58" s="31"/>
      <c r="AF58" s="150"/>
      <c r="AG58" s="150"/>
      <c r="AH58" s="150"/>
      <c r="AI58" s="150"/>
      <c r="AJ58" s="150"/>
      <c r="AK58" s="142">
        <f t="shared" si="6"/>
        <v>0.57085172944220564</v>
      </c>
      <c r="AL58" s="34">
        <f t="shared" si="4"/>
        <v>3813115.4428964537</v>
      </c>
      <c r="AM58" s="35">
        <f>IF($G58="N","",IF($X58="","",IF($F58="N","",IF($J58="Hydro","",IF($AE58="",IF($K58="","",IF($K58="Coal",'IPCC Values'!$B$2,IF($K58="Oil",'IPCC Values'!$C$2,IF($K58="Diesel",'IPCC Values'!$D$2,IF($K58="Natural Gas",'IPCC Values'!$E$2))))),"")))))</f>
        <v>46.5</v>
      </c>
      <c r="AN58" s="35">
        <f>IF($G58="N","",IF($X58="","",IF($F58="N","",IF($J58="Hydro","",IF($AF58="",IF($K58="","",IF($K58="Coal",'IPCC Values'!$B$3,IF($K58="Oil",'IPCC Values'!$C$3,IF($K58="Diesel",'IPCC Values'!$D$3,IF($K58="Natural Gas",'IPCC Values'!$E$3))))),"")))))</f>
        <v>5.4300000000000001E-2</v>
      </c>
      <c r="AO58" s="36">
        <f>IF($G58="N","",IF($X58="","",IF($F58="N","",IF($J58="Hydro","",IF($AF58="",IF($K58="","",IF($K58="Coal",'IPCC Values'!$B$4,IF($K58="Oil",'IPCC Values'!$C$4,IF($K58="Diesel",'IPCC Values'!$D$4,IF($K58="Natural Gas",'IPCC Values'!$E$4))))),"")))))</f>
        <v>0.6</v>
      </c>
    </row>
    <row r="59" spans="1:41" x14ac:dyDescent="0.25">
      <c r="A59" s="13" t="s">
        <v>54</v>
      </c>
      <c r="B59" s="13">
        <v>57</v>
      </c>
      <c r="C59" s="39" t="s">
        <v>64</v>
      </c>
      <c r="D59" s="26"/>
      <c r="E59" s="26"/>
      <c r="F59" s="26" t="s">
        <v>40</v>
      </c>
      <c r="G59" s="26" t="s">
        <v>40</v>
      </c>
      <c r="H59" s="26"/>
      <c r="I59" s="26"/>
      <c r="J59" s="148" t="str">
        <f t="shared" si="0"/>
        <v>Thermal</v>
      </c>
      <c r="K59" s="12" t="s">
        <v>36</v>
      </c>
      <c r="L59" s="37">
        <v>1978</v>
      </c>
      <c r="M59" s="37"/>
      <c r="N59" s="37"/>
      <c r="O59" s="37">
        <v>2002</v>
      </c>
      <c r="P59" s="44">
        <v>95</v>
      </c>
      <c r="Q59" s="44"/>
      <c r="R59" s="80">
        <v>351</v>
      </c>
      <c r="S59" s="28"/>
      <c r="T59" s="3" t="s">
        <v>42</v>
      </c>
      <c r="U59" s="12">
        <v>2012</v>
      </c>
      <c r="V59" s="10" t="str">
        <f t="shared" si="1"/>
        <v>N</v>
      </c>
      <c r="W59" s="148" t="str">
        <f t="shared" si="2"/>
        <v>Thermal2012</v>
      </c>
      <c r="X59" s="138">
        <v>493731</v>
      </c>
      <c r="Y59" s="38">
        <v>164371.12796054786</v>
      </c>
      <c r="Z59" s="30" t="s">
        <v>353</v>
      </c>
      <c r="AA59" s="30"/>
      <c r="AB59" s="30"/>
      <c r="AC59" s="30"/>
      <c r="AD59" s="30"/>
      <c r="AE59" s="31"/>
      <c r="AF59" s="150"/>
      <c r="AG59" s="150"/>
      <c r="AH59" s="150"/>
      <c r="AI59" s="150"/>
      <c r="AJ59" s="150"/>
      <c r="AK59" s="142">
        <f t="shared" si="6"/>
        <v>0.84059716635978976</v>
      </c>
      <c r="AL59" s="34">
        <f t="shared" si="4"/>
        <v>415028.87954398536</v>
      </c>
      <c r="AM59" s="35">
        <f>IF($G59="N","",IF($X59="","",IF($F59="N","",IF($J59="Hydro","",IF($AE59="",IF($K59="","",IF($K59="Coal",'IPCC Values'!$B$2,IF($K59="Oil",'IPCC Values'!$C$2,IF($K59="Diesel",'IPCC Values'!$D$2,IF($K59="Natural Gas",'IPCC Values'!$E$2))))),"")))))</f>
        <v>46.5</v>
      </c>
      <c r="AN59" s="35">
        <f>IF($G59="N","",IF($X59="","",IF($F59="N","",IF($J59="Hydro","",IF($AF59="",IF($K59="","",IF($K59="Coal",'IPCC Values'!$B$3,IF($K59="Oil",'IPCC Values'!$C$3,IF($K59="Diesel",'IPCC Values'!$D$3,IF($K59="Natural Gas",'IPCC Values'!$E$3))))),"")))))</f>
        <v>5.4300000000000001E-2</v>
      </c>
      <c r="AO59" s="36">
        <f>IF($G59="N","",IF($X59="","",IF($F59="N","",IF($J59="Hydro","",IF($AF59="",IF($K59="","",IF($K59="Coal",'IPCC Values'!$B$4,IF($K59="Oil",'IPCC Values'!$C$4,IF($K59="Diesel",'IPCC Values'!$D$4,IF($K59="Natural Gas",'IPCC Values'!$E$4))))),"")))))</f>
        <v>0.6</v>
      </c>
    </row>
    <row r="60" spans="1:41" x14ac:dyDescent="0.25">
      <c r="A60" s="13" t="s">
        <v>54</v>
      </c>
      <c r="B60" s="13">
        <v>58</v>
      </c>
      <c r="C60" s="39" t="s">
        <v>65</v>
      </c>
      <c r="D60" s="26"/>
      <c r="E60" s="26"/>
      <c r="F60" s="26" t="s">
        <v>40</v>
      </c>
      <c r="G60" s="26" t="s">
        <v>40</v>
      </c>
      <c r="H60" s="26"/>
      <c r="I60" s="26"/>
      <c r="J60" s="148" t="str">
        <f t="shared" si="0"/>
        <v>Thermal</v>
      </c>
      <c r="K60" s="12" t="s">
        <v>36</v>
      </c>
      <c r="L60" s="37">
        <v>1966</v>
      </c>
      <c r="M60" s="37"/>
      <c r="N60" s="37"/>
      <c r="O60" s="37">
        <v>1999</v>
      </c>
      <c r="P60" s="44">
        <v>246</v>
      </c>
      <c r="Q60" s="44"/>
      <c r="R60" s="80">
        <v>900</v>
      </c>
      <c r="S60" s="28"/>
      <c r="T60" s="3" t="s">
        <v>42</v>
      </c>
      <c r="U60" s="12">
        <v>2012</v>
      </c>
      <c r="V60" s="10" t="str">
        <f t="shared" si="1"/>
        <v>N</v>
      </c>
      <c r="W60" s="148" t="str">
        <f t="shared" si="2"/>
        <v>Thermal2012</v>
      </c>
      <c r="X60" s="138">
        <v>1346680</v>
      </c>
      <c r="Y60" s="38">
        <v>352621.02143261826</v>
      </c>
      <c r="Z60" s="30" t="s">
        <v>353</v>
      </c>
      <c r="AA60" s="30"/>
      <c r="AB60" s="30"/>
      <c r="AC60" s="30"/>
      <c r="AD60" s="30"/>
      <c r="AE60" s="31"/>
      <c r="AF60" s="150"/>
      <c r="AG60" s="150"/>
      <c r="AH60" s="150"/>
      <c r="AI60" s="150"/>
      <c r="AJ60" s="150"/>
      <c r="AK60" s="142">
        <f t="shared" si="6"/>
        <v>0.66114477683361272</v>
      </c>
      <c r="AL60" s="34">
        <f t="shared" si="4"/>
        <v>890350.44806628954</v>
      </c>
      <c r="AM60" s="35">
        <f>IF($G60="N","",IF($X60="","",IF($F60="N","",IF($J60="Hydro","",IF($AE60="",IF($K60="","",IF($K60="Coal",'IPCC Values'!$B$2,IF($K60="Oil",'IPCC Values'!$C$2,IF($K60="Diesel",'IPCC Values'!$D$2,IF($K60="Natural Gas",'IPCC Values'!$E$2))))),"")))))</f>
        <v>46.5</v>
      </c>
      <c r="AN60" s="35">
        <f>IF($G60="N","",IF($X60="","",IF($F60="N","",IF($J60="Hydro","",IF($AF60="",IF($K60="","",IF($K60="Coal",'IPCC Values'!$B$3,IF($K60="Oil",'IPCC Values'!$C$3,IF($K60="Diesel",'IPCC Values'!$D$3,IF($K60="Natural Gas",'IPCC Values'!$E$3))))),"")))))</f>
        <v>5.4300000000000001E-2</v>
      </c>
      <c r="AO60" s="36">
        <f>IF($G60="N","",IF($X60="","",IF($F60="N","",IF($J60="Hydro","",IF($AF60="",IF($K60="","",IF($K60="Coal",'IPCC Values'!$B$4,IF($K60="Oil",'IPCC Values'!$C$4,IF($K60="Diesel",'IPCC Values'!$D$4,IF($K60="Natural Gas",'IPCC Values'!$E$4))))),"")))))</f>
        <v>0.6</v>
      </c>
    </row>
    <row r="61" spans="1:41" x14ac:dyDescent="0.25">
      <c r="A61" s="13" t="s">
        <v>54</v>
      </c>
      <c r="B61" s="13">
        <v>59</v>
      </c>
      <c r="C61" s="39" t="s">
        <v>71</v>
      </c>
      <c r="D61" s="26"/>
      <c r="E61" s="26"/>
      <c r="F61" s="26" t="s">
        <v>40</v>
      </c>
      <c r="G61" s="26" t="s">
        <v>40</v>
      </c>
      <c r="H61" s="26"/>
      <c r="I61" s="26"/>
      <c r="J61" s="148" t="str">
        <f t="shared" si="0"/>
        <v>Thermal</v>
      </c>
      <c r="K61" s="12" t="s">
        <v>36</v>
      </c>
      <c r="L61" s="37">
        <v>1978</v>
      </c>
      <c r="M61" s="37"/>
      <c r="N61" s="37"/>
      <c r="O61" s="37">
        <v>1981</v>
      </c>
      <c r="P61" s="44">
        <v>98</v>
      </c>
      <c r="Q61" s="44"/>
      <c r="R61" s="80">
        <v>720</v>
      </c>
      <c r="S61" s="28"/>
      <c r="T61" s="3" t="s">
        <v>42</v>
      </c>
      <c r="U61" s="12">
        <v>2012</v>
      </c>
      <c r="V61" s="10" t="str">
        <f t="shared" si="1"/>
        <v>N</v>
      </c>
      <c r="W61" s="148" t="str">
        <f t="shared" si="2"/>
        <v>Thermal2012</v>
      </c>
      <c r="X61" s="138">
        <v>431127</v>
      </c>
      <c r="Y61" s="38">
        <v>95859.870040158101</v>
      </c>
      <c r="Z61" s="30" t="s">
        <v>353</v>
      </c>
      <c r="AA61" s="30"/>
      <c r="AB61" s="30"/>
      <c r="AC61" s="30"/>
      <c r="AD61" s="30"/>
      <c r="AE61" s="31"/>
      <c r="AF61" s="150"/>
      <c r="AG61" s="150"/>
      <c r="AH61" s="150"/>
      <c r="AI61" s="150"/>
      <c r="AJ61" s="150"/>
      <c r="AK61" s="142">
        <f t="shared" si="6"/>
        <v>0.56141549672810387</v>
      </c>
      <c r="AL61" s="34">
        <f t="shared" si="4"/>
        <v>242041.37885789725</v>
      </c>
      <c r="AM61" s="35">
        <f>IF($G61="N","",IF($X61="","",IF($F61="N","",IF($J61="Hydro","",IF($AE61="",IF($K61="","",IF($K61="Coal",'IPCC Values'!$B$2,IF($K61="Oil",'IPCC Values'!$C$2,IF($K61="Diesel",'IPCC Values'!$D$2,IF($K61="Natural Gas",'IPCC Values'!$E$2))))),"")))))</f>
        <v>46.5</v>
      </c>
      <c r="AN61" s="35">
        <f>IF($G61="N","",IF($X61="","",IF($F61="N","",IF($J61="Hydro","",IF($AF61="",IF($K61="","",IF($K61="Coal",'IPCC Values'!$B$3,IF($K61="Oil",'IPCC Values'!$C$3,IF($K61="Diesel",'IPCC Values'!$D$3,IF($K61="Natural Gas",'IPCC Values'!$E$3))))),"")))))</f>
        <v>5.4300000000000001E-2</v>
      </c>
      <c r="AO61" s="36">
        <f>IF($G61="N","",IF($X61="","",IF($F61="N","",IF($J61="Hydro","",IF($AF61="",IF($K61="","",IF($K61="Coal",'IPCC Values'!$B$4,IF($K61="Oil",'IPCC Values'!$C$4,IF($K61="Diesel",'IPCC Values'!$D$4,IF($K61="Natural Gas",'IPCC Values'!$E$4))))),"")))))</f>
        <v>0.6</v>
      </c>
    </row>
    <row r="62" spans="1:41" x14ac:dyDescent="0.25">
      <c r="A62" s="13" t="s">
        <v>54</v>
      </c>
      <c r="B62" s="13">
        <v>60</v>
      </c>
      <c r="C62" s="39" t="s">
        <v>66</v>
      </c>
      <c r="D62" s="26"/>
      <c r="E62" s="26"/>
      <c r="F62" s="26" t="s">
        <v>40</v>
      </c>
      <c r="G62" s="26" t="s">
        <v>40</v>
      </c>
      <c r="H62" s="26"/>
      <c r="I62" s="26"/>
      <c r="J62" s="148" t="str">
        <f t="shared" si="0"/>
        <v>Thermal</v>
      </c>
      <c r="K62" s="12" t="s">
        <v>36</v>
      </c>
      <c r="L62" s="37">
        <v>2007</v>
      </c>
      <c r="M62" s="37"/>
      <c r="N62" s="37"/>
      <c r="O62" s="37">
        <v>2012</v>
      </c>
      <c r="P62" s="44">
        <v>274</v>
      </c>
      <c r="Q62" s="44"/>
      <c r="R62" s="80">
        <v>414</v>
      </c>
      <c r="S62" s="28"/>
      <c r="T62" s="3" t="s">
        <v>42</v>
      </c>
      <c r="U62" s="12">
        <v>2012</v>
      </c>
      <c r="V62" s="10" t="str">
        <f t="shared" si="1"/>
        <v>N</v>
      </c>
      <c r="W62" s="148" t="str">
        <f t="shared" si="2"/>
        <v>Thermal2012</v>
      </c>
      <c r="X62" s="138">
        <v>1259214</v>
      </c>
      <c r="Y62" s="38">
        <v>325908.94938190299</v>
      </c>
      <c r="Z62" s="30" t="s">
        <v>353</v>
      </c>
      <c r="AA62" s="30"/>
      <c r="AB62" s="30"/>
      <c r="AC62" s="30"/>
      <c r="AD62" s="30"/>
      <c r="AE62" s="31"/>
      <c r="AF62" s="150"/>
      <c r="AG62" s="150"/>
      <c r="AH62" s="150"/>
      <c r="AI62" s="150"/>
      <c r="AJ62" s="150"/>
      <c r="AK62" s="142">
        <f t="shared" si="6"/>
        <v>0.65350591856653106</v>
      </c>
      <c r="AL62" s="34">
        <f t="shared" si="4"/>
        <v>822903.80174183589</v>
      </c>
      <c r="AM62" s="35">
        <f>IF($G62="N","",IF($X62="","",IF($F62="N","",IF($J62="Hydro","",IF($AE62="",IF($K62="","",IF($K62="Coal",'IPCC Values'!$B$2,IF($K62="Oil",'IPCC Values'!$C$2,IF($K62="Diesel",'IPCC Values'!$D$2,IF($K62="Natural Gas",'IPCC Values'!$E$2))))),"")))))</f>
        <v>46.5</v>
      </c>
      <c r="AN62" s="35">
        <f>IF($G62="N","",IF($X62="","",IF($F62="N","",IF($J62="Hydro","",IF($AF62="",IF($K62="","",IF($K62="Coal",'IPCC Values'!$B$3,IF($K62="Oil",'IPCC Values'!$C$3,IF($K62="Diesel",'IPCC Values'!$D$3,IF($K62="Natural Gas",'IPCC Values'!$E$3))))),"")))))</f>
        <v>5.4300000000000001E-2</v>
      </c>
      <c r="AO62" s="36">
        <f>IF($G62="N","",IF($X62="","",IF($F62="N","",IF($J62="Hydro","",IF($AF62="",IF($K62="","",IF($K62="Coal",'IPCC Values'!$B$4,IF($K62="Oil",'IPCC Values'!$C$4,IF($K62="Diesel",'IPCC Values'!$D$4,IF($K62="Natural Gas",'IPCC Values'!$E$4))))),"")))))</f>
        <v>0.6</v>
      </c>
    </row>
    <row r="63" spans="1:41" x14ac:dyDescent="0.25">
      <c r="A63" s="13" t="s">
        <v>54</v>
      </c>
      <c r="B63" s="13">
        <v>61</v>
      </c>
      <c r="C63" s="39" t="s">
        <v>78</v>
      </c>
      <c r="D63" s="26"/>
      <c r="E63" s="26"/>
      <c r="F63" s="26" t="s">
        <v>40</v>
      </c>
      <c r="G63" s="26" t="s">
        <v>40</v>
      </c>
      <c r="H63" s="26"/>
      <c r="I63" s="26"/>
      <c r="J63" s="148" t="str">
        <f t="shared" si="0"/>
        <v>Thermal</v>
      </c>
      <c r="K63" s="12" t="s">
        <v>36</v>
      </c>
      <c r="L63" s="37">
        <v>2007</v>
      </c>
      <c r="M63" s="44"/>
      <c r="N63" s="44"/>
      <c r="O63" s="41"/>
      <c r="P63" s="44">
        <v>214</v>
      </c>
      <c r="Q63" s="44"/>
      <c r="R63" s="80">
        <v>335</v>
      </c>
      <c r="S63" s="28"/>
      <c r="T63" s="3" t="s">
        <v>42</v>
      </c>
      <c r="U63" s="12">
        <v>2012</v>
      </c>
      <c r="V63" s="10" t="str">
        <f t="shared" si="1"/>
        <v>N</v>
      </c>
      <c r="W63" s="148" t="str">
        <f t="shared" si="2"/>
        <v>Thermal2012</v>
      </c>
      <c r="X63" s="138">
        <v>554748</v>
      </c>
      <c r="Y63" s="38">
        <v>126947.41499047479</v>
      </c>
      <c r="Z63" s="30" t="s">
        <v>353</v>
      </c>
      <c r="AA63" s="30"/>
      <c r="AB63" s="30"/>
      <c r="AC63" s="30"/>
      <c r="AD63" s="30"/>
      <c r="AE63" s="31"/>
      <c r="AF63" s="150"/>
      <c r="AG63" s="150"/>
      <c r="AH63" s="150"/>
      <c r="AI63" s="150"/>
      <c r="AJ63" s="150"/>
      <c r="AK63" s="142">
        <f t="shared" si="6"/>
        <v>0.57780447244550548</v>
      </c>
      <c r="AL63" s="34">
        <f t="shared" si="4"/>
        <v>320535.87548019929</v>
      </c>
      <c r="AM63" s="35">
        <f>IF($G63="N","",IF($X63="","",IF($F63="N","",IF($J63="Hydro","",IF($AE63="",IF($K63="","",IF($K63="Coal",'IPCC Values'!$B$2,IF($K63="Oil",'IPCC Values'!$C$2,IF($K63="Diesel",'IPCC Values'!$D$2,IF($K63="Natural Gas",'IPCC Values'!$E$2))))),"")))))</f>
        <v>46.5</v>
      </c>
      <c r="AN63" s="35">
        <f>IF($G63="N","",IF($X63="","",IF($F63="N","",IF($J63="Hydro","",IF($AF63="",IF($K63="","",IF($K63="Coal",'IPCC Values'!$B$3,IF($K63="Oil",'IPCC Values'!$C$3,IF($K63="Diesel",'IPCC Values'!$D$3,IF($K63="Natural Gas",'IPCC Values'!$E$3))))),"")))))</f>
        <v>5.4300000000000001E-2</v>
      </c>
      <c r="AO63" s="36">
        <f>IF($G63="N","",IF($X63="","",IF($F63="N","",IF($J63="Hydro","",IF($AF63="",IF($K63="","",IF($K63="Coal",'IPCC Values'!$B$4,IF($K63="Oil",'IPCC Values'!$C$4,IF($K63="Diesel",'IPCC Values'!$D$4,IF($K63="Natural Gas",'IPCC Values'!$E$4))))),"")))))</f>
        <v>0.6</v>
      </c>
    </row>
    <row r="64" spans="1:41" x14ac:dyDescent="0.25">
      <c r="A64" s="13" t="s">
        <v>54</v>
      </c>
      <c r="B64" s="13">
        <v>62</v>
      </c>
      <c r="C64" s="39" t="s">
        <v>68</v>
      </c>
      <c r="D64" s="26"/>
      <c r="E64" s="26"/>
      <c r="F64" s="26" t="s">
        <v>40</v>
      </c>
      <c r="G64" s="26" t="s">
        <v>40</v>
      </c>
      <c r="H64" s="26"/>
      <c r="I64" s="26"/>
      <c r="J64" s="148" t="str">
        <f t="shared" si="0"/>
        <v>Thermal</v>
      </c>
      <c r="K64" s="12" t="s">
        <v>36</v>
      </c>
      <c r="L64" s="37">
        <v>2005</v>
      </c>
      <c r="M64" s="44"/>
      <c r="N64" s="44"/>
      <c r="O64" s="41"/>
      <c r="P64" s="44">
        <v>113</v>
      </c>
      <c r="Q64" s="44"/>
      <c r="R64" s="80">
        <v>335</v>
      </c>
      <c r="S64" s="28"/>
      <c r="T64" s="3" t="s">
        <v>42</v>
      </c>
      <c r="U64" s="12">
        <v>2012</v>
      </c>
      <c r="V64" s="10" t="str">
        <f t="shared" si="1"/>
        <v>N</v>
      </c>
      <c r="W64" s="148" t="str">
        <f t="shared" si="2"/>
        <v>Thermal2012</v>
      </c>
      <c r="X64" s="138">
        <v>584065</v>
      </c>
      <c r="Y64" s="38">
        <v>161510.34731837382</v>
      </c>
      <c r="Z64" s="30" t="s">
        <v>353</v>
      </c>
      <c r="AA64" s="30"/>
      <c r="AB64" s="30"/>
      <c r="AC64" s="30"/>
      <c r="AD64" s="30"/>
      <c r="AE64" s="31"/>
      <c r="AF64" s="150"/>
      <c r="AG64" s="150"/>
      <c r="AH64" s="150"/>
      <c r="AI64" s="150"/>
      <c r="AJ64" s="150"/>
      <c r="AK64" s="142">
        <f t="shared" si="6"/>
        <v>0.69821946437730043</v>
      </c>
      <c r="AL64" s="34">
        <f t="shared" si="4"/>
        <v>407805.551461528</v>
      </c>
      <c r="AM64" s="35">
        <f>IF($G64="N","",IF($X64="","",IF($F64="N","",IF($J64="Hydro","",IF($AE64="",IF($K64="","",IF($K64="Coal",'IPCC Values'!$B$2,IF($K64="Oil",'IPCC Values'!$C$2,IF($K64="Diesel",'IPCC Values'!$D$2,IF($K64="Natural Gas",'IPCC Values'!$E$2))))),"")))))</f>
        <v>46.5</v>
      </c>
      <c r="AN64" s="35">
        <f>IF($G64="N","",IF($X64="","",IF($F64="N","",IF($J64="Hydro","",IF($AF64="",IF($K64="","",IF($K64="Coal",'IPCC Values'!$B$3,IF($K64="Oil",'IPCC Values'!$C$3,IF($K64="Diesel",'IPCC Values'!$D$3,IF($K64="Natural Gas",'IPCC Values'!$E$3))))),"")))))</f>
        <v>5.4300000000000001E-2</v>
      </c>
      <c r="AO64" s="36">
        <f>IF($G64="N","",IF($X64="","",IF($F64="N","",IF($J64="Hydro","",IF($AF64="",IF($K64="","",IF($K64="Coal",'IPCC Values'!$B$4,IF($K64="Oil",'IPCC Values'!$C$4,IF($K64="Diesel",'IPCC Values'!$D$4,IF($K64="Natural Gas",'IPCC Values'!$E$4))))),"")))))</f>
        <v>0.6</v>
      </c>
    </row>
    <row r="65" spans="1:41" x14ac:dyDescent="0.25">
      <c r="A65" s="13" t="s">
        <v>54</v>
      </c>
      <c r="B65" s="13">
        <v>63</v>
      </c>
      <c r="C65" s="39" t="s">
        <v>79</v>
      </c>
      <c r="D65" s="26"/>
      <c r="E65" s="26"/>
      <c r="F65" s="26" t="s">
        <v>40</v>
      </c>
      <c r="G65" s="26" t="s">
        <v>40</v>
      </c>
      <c r="H65" s="26"/>
      <c r="I65" s="26"/>
      <c r="J65" s="148" t="str">
        <f t="shared" si="0"/>
        <v>Thermal</v>
      </c>
      <c r="K65" s="12" t="s">
        <v>36</v>
      </c>
      <c r="L65" s="37">
        <v>2012</v>
      </c>
      <c r="M65" s="44"/>
      <c r="N65" s="44"/>
      <c r="O65" s="41"/>
      <c r="P65" s="44">
        <v>144</v>
      </c>
      <c r="Q65" s="44"/>
      <c r="R65" s="80">
        <v>500</v>
      </c>
      <c r="S65" s="28"/>
      <c r="T65" s="3" t="s">
        <v>42</v>
      </c>
      <c r="U65" s="12">
        <v>2012</v>
      </c>
      <c r="V65" s="10" t="str">
        <f t="shared" si="1"/>
        <v>N</v>
      </c>
      <c r="W65" s="148" t="str">
        <f t="shared" si="2"/>
        <v>Thermal2012</v>
      </c>
      <c r="X65" s="138">
        <v>539461</v>
      </c>
      <c r="Y65" s="38">
        <v>125977.12055815631</v>
      </c>
      <c r="Z65" s="30" t="s">
        <v>353</v>
      </c>
      <c r="AA65" s="30"/>
      <c r="AB65" s="30"/>
      <c r="AC65" s="30"/>
      <c r="AD65" s="30"/>
      <c r="AE65" s="31"/>
      <c r="AF65" s="150"/>
      <c r="AG65" s="150"/>
      <c r="AH65" s="150"/>
      <c r="AI65" s="150"/>
      <c r="AJ65" s="150"/>
      <c r="AK65" s="142">
        <f t="shared" si="6"/>
        <v>0.58963656418780386</v>
      </c>
      <c r="AL65" s="34">
        <f t="shared" si="4"/>
        <v>318085.93055331684</v>
      </c>
      <c r="AM65" s="35">
        <f>IF($G65="N","",IF($X65="","",IF($F65="N","",IF($J65="Hydro","",IF($AE65="",IF($K65="","",IF($K65="Coal",'IPCC Values'!$B$2,IF($K65="Oil",'IPCC Values'!$C$2,IF($K65="Diesel",'IPCC Values'!$D$2,IF($K65="Natural Gas",'IPCC Values'!$E$2))))),"")))))</f>
        <v>46.5</v>
      </c>
      <c r="AN65" s="35">
        <f>IF($G65="N","",IF($X65="","",IF($F65="N","",IF($J65="Hydro","",IF($AF65="",IF($K65="","",IF($K65="Coal",'IPCC Values'!$B$3,IF($K65="Oil",'IPCC Values'!$C$3,IF($K65="Diesel",'IPCC Values'!$D$3,IF($K65="Natural Gas",'IPCC Values'!$E$3))))),"")))))</f>
        <v>5.4300000000000001E-2</v>
      </c>
      <c r="AO65" s="36">
        <f>IF($G65="N","",IF($X65="","",IF($F65="N","",IF($J65="Hydro","",IF($AF65="",IF($K65="","",IF($K65="Coal",'IPCC Values'!$B$4,IF($K65="Oil",'IPCC Values'!$C$4,IF($K65="Diesel",'IPCC Values'!$D$4,IF($K65="Natural Gas",'IPCC Values'!$E$4))))),"")))))</f>
        <v>0.6</v>
      </c>
    </row>
    <row r="66" spans="1:41" x14ac:dyDescent="0.25">
      <c r="A66" s="13" t="s">
        <v>54</v>
      </c>
      <c r="B66" s="13">
        <v>64</v>
      </c>
      <c r="C66" s="39" t="s">
        <v>76</v>
      </c>
      <c r="D66" s="26"/>
      <c r="E66" s="26"/>
      <c r="F66" s="26" t="s">
        <v>40</v>
      </c>
      <c r="G66" s="26" t="s">
        <v>40</v>
      </c>
      <c r="H66" s="26"/>
      <c r="I66" s="26"/>
      <c r="J66" s="148" t="str">
        <f t="shared" si="0"/>
        <v>Thermal</v>
      </c>
      <c r="K66" s="12" t="s">
        <v>36</v>
      </c>
      <c r="L66" s="37">
        <v>2010</v>
      </c>
      <c r="M66" s="37"/>
      <c r="N66" s="37"/>
      <c r="O66" s="37">
        <v>2011</v>
      </c>
      <c r="P66" s="44">
        <v>496</v>
      </c>
      <c r="Q66" s="44"/>
      <c r="R66" s="80">
        <v>750</v>
      </c>
      <c r="S66" s="28"/>
      <c r="T66" s="3" t="s">
        <v>42</v>
      </c>
      <c r="U66" s="12">
        <v>2012</v>
      </c>
      <c r="V66" s="10" t="str">
        <f t="shared" si="1"/>
        <v>N</v>
      </c>
      <c r="W66" s="148" t="str">
        <f t="shared" si="2"/>
        <v>Thermal2012</v>
      </c>
      <c r="X66" s="138">
        <v>1096444</v>
      </c>
      <c r="Y66" s="38">
        <v>265481.4042846823</v>
      </c>
      <c r="Z66" s="30" t="s">
        <v>353</v>
      </c>
      <c r="AA66" s="30"/>
      <c r="AB66" s="30"/>
      <c r="AC66" s="30"/>
      <c r="AD66" s="30"/>
      <c r="AE66" s="31"/>
      <c r="AF66" s="150"/>
      <c r="AG66" s="150"/>
      <c r="AH66" s="150"/>
      <c r="AI66" s="150"/>
      <c r="AJ66" s="150"/>
      <c r="AK66" s="142">
        <f t="shared" si="6"/>
        <v>0.61136480453959219</v>
      </c>
      <c r="AL66" s="34">
        <f t="shared" si="4"/>
        <v>670327.27174860856</v>
      </c>
      <c r="AM66" s="35">
        <f>IF($G66="N","",IF($X66="","",IF($F66="N","",IF($J66="Hydro","",IF($AE66="",IF($K66="","",IF($K66="Coal",'IPCC Values'!$B$2,IF($K66="Oil",'IPCC Values'!$C$2,IF($K66="Diesel",'IPCC Values'!$D$2,IF($K66="Natural Gas",'IPCC Values'!$E$2))))),"")))))</f>
        <v>46.5</v>
      </c>
      <c r="AN66" s="35">
        <f>IF($G66="N","",IF($X66="","",IF($F66="N","",IF($J66="Hydro","",IF($AF66="",IF($K66="","",IF($K66="Coal",'IPCC Values'!$B$3,IF($K66="Oil",'IPCC Values'!$C$3,IF($K66="Diesel",'IPCC Values'!$D$3,IF($K66="Natural Gas",'IPCC Values'!$E$3))))),"")))))</f>
        <v>5.4300000000000001E-2</v>
      </c>
      <c r="AO66" s="36">
        <f>IF($G66="N","",IF($X66="","",IF($F66="N","",IF($J66="Hydro","",IF($AF66="",IF($K66="","",IF($K66="Coal",'IPCC Values'!$B$4,IF($K66="Oil",'IPCC Values'!$C$4,IF($K66="Diesel",'IPCC Values'!$D$4,IF($K66="Natural Gas",'IPCC Values'!$E$4))))),"")))))</f>
        <v>0.6</v>
      </c>
    </row>
    <row r="67" spans="1:41" x14ac:dyDescent="0.25">
      <c r="A67" s="13" t="s">
        <v>54</v>
      </c>
      <c r="B67" s="13">
        <v>65</v>
      </c>
      <c r="C67" s="81" t="s">
        <v>77</v>
      </c>
      <c r="D67" s="26"/>
      <c r="E67" s="26"/>
      <c r="F67" s="26" t="s">
        <v>40</v>
      </c>
      <c r="G67" s="26" t="s">
        <v>40</v>
      </c>
      <c r="H67" s="26"/>
      <c r="I67" s="26"/>
      <c r="J67" s="148" t="str">
        <f t="shared" ref="J67:J130" si="7">IF(C67="","",IF(K67="Diesel","Thermal",IF(K67="Oil","Thermal",IF(K67="Natural Gas","Thermal",IF(K67="Coal","Thermal",IF(K67="Hydro","Hydro",""))))))</f>
        <v>Thermal</v>
      </c>
      <c r="K67" s="12" t="s">
        <v>36</v>
      </c>
      <c r="L67" s="37">
        <v>2011</v>
      </c>
      <c r="M67" s="37"/>
      <c r="N67" s="37"/>
      <c r="O67" s="37">
        <v>2012</v>
      </c>
      <c r="P67" s="44">
        <v>218</v>
      </c>
      <c r="Q67" s="44"/>
      <c r="R67" s="80">
        <v>375</v>
      </c>
      <c r="S67" s="28"/>
      <c r="T67" s="3" t="s">
        <v>42</v>
      </c>
      <c r="U67" s="12">
        <v>2012</v>
      </c>
      <c r="V67" s="10" t="str">
        <f t="shared" ref="V67:V130" si="8">IF($C67="","",IF($J67="Thermal","N","Y"))</f>
        <v>N</v>
      </c>
      <c r="W67" s="148" t="str">
        <f t="shared" ref="W67:W130" si="9">IF(G67="N","Off-Grid"&amp;$U67,IF($C67="","",IF($F67="N","Off-Grid"&amp;$U67,$J67&amp;$U67)))</f>
        <v>Thermal2012</v>
      </c>
      <c r="X67" s="138">
        <v>751198</v>
      </c>
      <c r="Y67" s="38">
        <v>183848.87050716177</v>
      </c>
      <c r="Z67" s="30" t="s">
        <v>353</v>
      </c>
      <c r="AA67" s="30"/>
      <c r="AB67" s="30"/>
      <c r="AC67" s="30"/>
      <c r="AD67" s="30"/>
      <c r="AE67" s="31"/>
      <c r="AF67" s="150"/>
      <c r="AG67" s="150"/>
      <c r="AH67" s="150"/>
      <c r="AI67" s="150"/>
      <c r="AJ67" s="150"/>
      <c r="AK67" s="142">
        <f t="shared" ref="AK67:AK98" si="10">IF($G67="N","",IF($F67="N","",IF($J67="","",IF($J67="Hydro","",IF($X67="","",IF($Y67="",($AN67*3.6)/$AO67,($Y67*IF($AE67="",$AM67,$AE67)*IF($AF67="",$AN67,$AF67)/$X67)))))))</f>
        <v>0.61795852170407561</v>
      </c>
      <c r="AL67" s="34">
        <f t="shared" ref="AL67:AL130" si="11">IF($G67="N","",IF($F67="N","",IF($J67="","",IF($J67="Hydro","",IF($X67="","",$AK67*$X67)))))</f>
        <v>464209.20558705821</v>
      </c>
      <c r="AM67" s="35">
        <f>IF($G67="N","",IF($X67="","",IF($F67="N","",IF($J67="Hydro","",IF($AE67="",IF($K67="","",IF($K67="Coal",'IPCC Values'!$B$2,IF($K67="Oil",'IPCC Values'!$C$2,IF($K67="Diesel",'IPCC Values'!$D$2,IF($K67="Natural Gas",'IPCC Values'!$E$2))))),"")))))</f>
        <v>46.5</v>
      </c>
      <c r="AN67" s="35">
        <f>IF($G67="N","",IF($X67="","",IF($F67="N","",IF($J67="Hydro","",IF($AF67="",IF($K67="","",IF($K67="Coal",'IPCC Values'!$B$3,IF($K67="Oil",'IPCC Values'!$C$3,IF($K67="Diesel",'IPCC Values'!$D$3,IF($K67="Natural Gas",'IPCC Values'!$E$3))))),"")))))</f>
        <v>5.4300000000000001E-2</v>
      </c>
      <c r="AO67" s="36">
        <f>IF($G67="N","",IF($X67="","",IF($F67="N","",IF($J67="Hydro","",IF($AF67="",IF($K67="","",IF($K67="Coal",'IPCC Values'!$B$4,IF($K67="Oil",'IPCC Values'!$C$4,IF($K67="Diesel",'IPCC Values'!$D$4,IF($K67="Natural Gas",'IPCC Values'!$E$4))))),"")))))</f>
        <v>0.6</v>
      </c>
    </row>
    <row r="68" spans="1:41" x14ac:dyDescent="0.25">
      <c r="A68" s="13" t="s">
        <v>54</v>
      </c>
      <c r="B68" s="13">
        <v>66</v>
      </c>
      <c r="C68" s="39" t="s">
        <v>80</v>
      </c>
      <c r="D68" s="26" t="s">
        <v>175</v>
      </c>
      <c r="E68" s="26"/>
      <c r="F68" s="26" t="s">
        <v>40</v>
      </c>
      <c r="G68" s="26" t="s">
        <v>40</v>
      </c>
      <c r="H68" s="26"/>
      <c r="I68" s="26"/>
      <c r="J68" s="148" t="str">
        <f t="shared" si="7"/>
        <v>Thermal</v>
      </c>
      <c r="K68" s="12" t="s">
        <v>36</v>
      </c>
      <c r="L68" s="37">
        <v>2005</v>
      </c>
      <c r="M68" s="44"/>
      <c r="N68" s="44"/>
      <c r="O68" s="41"/>
      <c r="P68" s="44">
        <v>35</v>
      </c>
      <c r="Q68" s="44"/>
      <c r="R68" s="80">
        <v>180</v>
      </c>
      <c r="S68" s="28"/>
      <c r="T68" s="3" t="s">
        <v>42</v>
      </c>
      <c r="U68" s="12">
        <v>2012</v>
      </c>
      <c r="V68" s="10" t="str">
        <f t="shared" si="8"/>
        <v>N</v>
      </c>
      <c r="W68" s="148" t="str">
        <f t="shared" si="9"/>
        <v>Thermal2012</v>
      </c>
      <c r="X68" s="138">
        <v>169214</v>
      </c>
      <c r="Y68" s="151"/>
      <c r="Z68" s="30"/>
      <c r="AA68" s="30"/>
      <c r="AB68" s="30"/>
      <c r="AC68" s="30"/>
      <c r="AD68" s="30"/>
      <c r="AE68" s="31"/>
      <c r="AF68" s="150"/>
      <c r="AG68" s="150"/>
      <c r="AH68" s="150"/>
      <c r="AI68" s="150"/>
      <c r="AJ68" s="150"/>
      <c r="AK68" s="142">
        <f t="shared" si="10"/>
        <v>0.32580000000000003</v>
      </c>
      <c r="AL68" s="34">
        <f t="shared" si="11"/>
        <v>55129.921200000004</v>
      </c>
      <c r="AM68" s="35">
        <f>IF($G68="N","",IF($X68="","",IF($F68="N","",IF($J68="Hydro","",IF($AE68="",IF($K68="","",IF($K68="Coal",'IPCC Values'!$B$2,IF($K68="Oil",'IPCC Values'!$C$2,IF($K68="Diesel",'IPCC Values'!$D$2,IF($K68="Natural Gas",'IPCC Values'!$E$2))))),"")))))</f>
        <v>46.5</v>
      </c>
      <c r="AN68" s="35">
        <f>IF($G68="N","",IF($X68="","",IF($F68="N","",IF($J68="Hydro","",IF($AF68="",IF($K68="","",IF($K68="Coal",'IPCC Values'!$B$3,IF($K68="Oil",'IPCC Values'!$C$3,IF($K68="Diesel",'IPCC Values'!$D$3,IF($K68="Natural Gas",'IPCC Values'!$E$3))))),"")))))</f>
        <v>5.4300000000000001E-2</v>
      </c>
      <c r="AO68" s="36">
        <f>IF($G68="N","",IF($X68="","",IF($F68="N","",IF($J68="Hydro","",IF($AF68="",IF($K68="","",IF($K68="Coal",'IPCC Values'!$B$4,IF($K68="Oil",'IPCC Values'!$C$4,IF($K68="Diesel",'IPCC Values'!$D$4,IF($K68="Natural Gas",'IPCC Values'!$E$4))))),"")))))</f>
        <v>0.6</v>
      </c>
    </row>
    <row r="69" spans="1:41" x14ac:dyDescent="0.25">
      <c r="A69" s="13" t="s">
        <v>54</v>
      </c>
      <c r="B69" s="13">
        <v>67</v>
      </c>
      <c r="C69" s="39" t="s">
        <v>67</v>
      </c>
      <c r="D69" s="26"/>
      <c r="E69" s="26"/>
      <c r="F69" s="26" t="s">
        <v>40</v>
      </c>
      <c r="G69" s="26" t="s">
        <v>40</v>
      </c>
      <c r="H69" s="26"/>
      <c r="I69" s="26"/>
      <c r="J69" s="148" t="str">
        <f t="shared" si="7"/>
        <v>Thermal</v>
      </c>
      <c r="K69" s="12" t="s">
        <v>36</v>
      </c>
      <c r="L69" s="37">
        <v>2005</v>
      </c>
      <c r="M69" s="44"/>
      <c r="N69" s="44"/>
      <c r="O69" s="41"/>
      <c r="P69" s="44">
        <v>38</v>
      </c>
      <c r="Q69" s="44"/>
      <c r="R69" s="80">
        <v>150</v>
      </c>
      <c r="S69" s="28"/>
      <c r="T69" s="3" t="s">
        <v>42</v>
      </c>
      <c r="U69" s="12">
        <v>2012</v>
      </c>
      <c r="V69" s="10" t="str">
        <f t="shared" si="8"/>
        <v>N</v>
      </c>
      <c r="W69" s="148" t="str">
        <f t="shared" si="9"/>
        <v>Thermal2012</v>
      </c>
      <c r="X69" s="138">
        <v>122701</v>
      </c>
      <c r="Y69" s="151"/>
      <c r="Z69" s="30"/>
      <c r="AA69" s="30"/>
      <c r="AB69" s="30"/>
      <c r="AC69" s="30"/>
      <c r="AD69" s="30"/>
      <c r="AE69" s="31"/>
      <c r="AF69" s="150"/>
      <c r="AG69" s="150"/>
      <c r="AH69" s="150"/>
      <c r="AI69" s="150"/>
      <c r="AJ69" s="150"/>
      <c r="AK69" s="142">
        <f t="shared" si="10"/>
        <v>0.32580000000000003</v>
      </c>
      <c r="AL69" s="34">
        <f t="shared" si="11"/>
        <v>39975.985800000002</v>
      </c>
      <c r="AM69" s="35">
        <f>IF($G69="N","",IF($X69="","",IF($F69="N","",IF($J69="Hydro","",IF($AE69="",IF($K69="","",IF($K69="Coal",'IPCC Values'!$B$2,IF($K69="Oil",'IPCC Values'!$C$2,IF($K69="Diesel",'IPCC Values'!$D$2,IF($K69="Natural Gas",'IPCC Values'!$E$2))))),"")))))</f>
        <v>46.5</v>
      </c>
      <c r="AN69" s="35">
        <f>IF($G69="N","",IF($X69="","",IF($F69="N","",IF($J69="Hydro","",IF($AF69="",IF($K69="","",IF($K69="Coal",'IPCC Values'!$B$3,IF($K69="Oil",'IPCC Values'!$C$3,IF($K69="Diesel",'IPCC Values'!$D$3,IF($K69="Natural Gas",'IPCC Values'!$E$3))))),"")))))</f>
        <v>5.4300000000000001E-2</v>
      </c>
      <c r="AO69" s="36">
        <f>IF($G69="N","",IF($X69="","",IF($F69="N","",IF($J69="Hydro","",IF($AF69="",IF($K69="","",IF($K69="Coal",'IPCC Values'!$B$4,IF($K69="Oil",'IPCC Values'!$C$4,IF($K69="Diesel",'IPCC Values'!$D$4,IF($K69="Natural Gas",'IPCC Values'!$E$4))))),"")))))</f>
        <v>0.6</v>
      </c>
    </row>
    <row r="70" spans="1:41" x14ac:dyDescent="0.25">
      <c r="A70" s="13" t="s">
        <v>54</v>
      </c>
      <c r="B70" s="13">
        <v>68</v>
      </c>
      <c r="C70" s="39" t="s">
        <v>73</v>
      </c>
      <c r="D70" s="26" t="s">
        <v>175</v>
      </c>
      <c r="E70" s="26"/>
      <c r="F70" s="26" t="s">
        <v>40</v>
      </c>
      <c r="G70" s="26" t="s">
        <v>40</v>
      </c>
      <c r="H70" s="26"/>
      <c r="I70" s="26"/>
      <c r="J70" s="148" t="str">
        <f t="shared" si="7"/>
        <v>Thermal</v>
      </c>
      <c r="K70" s="12" t="s">
        <v>36</v>
      </c>
      <c r="L70" s="37">
        <v>2009</v>
      </c>
      <c r="M70" s="44"/>
      <c r="N70" s="44"/>
      <c r="O70" s="41"/>
      <c r="P70" s="44">
        <v>30</v>
      </c>
      <c r="Q70" s="44"/>
      <c r="R70" s="80">
        <v>100</v>
      </c>
      <c r="S70" s="28"/>
      <c r="T70" s="3" t="s">
        <v>42</v>
      </c>
      <c r="U70" s="12">
        <v>2012</v>
      </c>
      <c r="V70" s="10" t="str">
        <f t="shared" si="8"/>
        <v>N</v>
      </c>
      <c r="W70" s="148" t="str">
        <f t="shared" si="9"/>
        <v>Thermal2012</v>
      </c>
      <c r="X70" s="138">
        <v>120402</v>
      </c>
      <c r="Y70" s="151"/>
      <c r="Z70" s="30"/>
      <c r="AA70" s="30"/>
      <c r="AB70" s="30"/>
      <c r="AC70" s="30"/>
      <c r="AD70" s="30"/>
      <c r="AE70" s="31"/>
      <c r="AF70" s="150"/>
      <c r="AG70" s="150"/>
      <c r="AH70" s="150"/>
      <c r="AI70" s="150"/>
      <c r="AJ70" s="150"/>
      <c r="AK70" s="142">
        <f t="shared" si="10"/>
        <v>0.32580000000000003</v>
      </c>
      <c r="AL70" s="34">
        <f t="shared" si="11"/>
        <v>39226.971600000004</v>
      </c>
      <c r="AM70" s="35">
        <f>IF($G70="N","",IF($X70="","",IF($F70="N","",IF($J70="Hydro","",IF($AE70="",IF($K70="","",IF($K70="Coal",'IPCC Values'!$B$2,IF($K70="Oil",'IPCC Values'!$C$2,IF($K70="Diesel",'IPCC Values'!$D$2,IF($K70="Natural Gas",'IPCC Values'!$E$2))))),"")))))</f>
        <v>46.5</v>
      </c>
      <c r="AN70" s="35">
        <f>IF($G70="N","",IF($X70="","",IF($F70="N","",IF($J70="Hydro","",IF($AF70="",IF($K70="","",IF($K70="Coal",'IPCC Values'!$B$3,IF($K70="Oil",'IPCC Values'!$C$3,IF($K70="Diesel",'IPCC Values'!$D$3,IF($K70="Natural Gas",'IPCC Values'!$E$3))))),"")))))</f>
        <v>5.4300000000000001E-2</v>
      </c>
      <c r="AO70" s="36">
        <f>IF($G70="N","",IF($X70="","",IF($F70="N","",IF($J70="Hydro","",IF($AF70="",IF($K70="","",IF($K70="Coal",'IPCC Values'!$B$4,IF($K70="Oil",'IPCC Values'!$C$4,IF($K70="Diesel",'IPCC Values'!$D$4,IF($K70="Natural Gas",'IPCC Values'!$E$4))))),"")))))</f>
        <v>0.6</v>
      </c>
    </row>
    <row r="71" spans="1:41" x14ac:dyDescent="0.25">
      <c r="A71" s="13" t="s">
        <v>54</v>
      </c>
      <c r="B71" s="13">
        <v>69</v>
      </c>
      <c r="C71" s="39" t="s">
        <v>63</v>
      </c>
      <c r="D71" s="26" t="s">
        <v>175</v>
      </c>
      <c r="E71" s="26"/>
      <c r="F71" s="26" t="s">
        <v>40</v>
      </c>
      <c r="G71" s="26" t="s">
        <v>40</v>
      </c>
      <c r="H71" s="26"/>
      <c r="I71" s="26"/>
      <c r="J71" s="148" t="str">
        <f t="shared" si="7"/>
        <v>Thermal</v>
      </c>
      <c r="K71" s="12" t="s">
        <v>36</v>
      </c>
      <c r="L71" s="37">
        <v>2005</v>
      </c>
      <c r="M71" s="44"/>
      <c r="N71" s="44"/>
      <c r="O71" s="41"/>
      <c r="P71" s="44">
        <v>440</v>
      </c>
      <c r="Q71" s="44"/>
      <c r="R71" s="80">
        <v>480</v>
      </c>
      <c r="S71" s="28"/>
      <c r="T71" s="3" t="s">
        <v>42</v>
      </c>
      <c r="U71" s="12">
        <v>2012</v>
      </c>
      <c r="V71" s="10" t="str">
        <f t="shared" si="8"/>
        <v>N</v>
      </c>
      <c r="W71" s="148" t="str">
        <f t="shared" si="9"/>
        <v>Thermal2012</v>
      </c>
      <c r="X71" s="138">
        <v>2994110</v>
      </c>
      <c r="Y71" s="151">
        <v>593007.86188033863</v>
      </c>
      <c r="Z71" s="30" t="s">
        <v>353</v>
      </c>
      <c r="AA71" s="30"/>
      <c r="AB71" s="30"/>
      <c r="AC71" s="30"/>
      <c r="AD71" s="30"/>
      <c r="AE71" s="31"/>
      <c r="AF71" s="150"/>
      <c r="AG71" s="150"/>
      <c r="AH71" s="150"/>
      <c r="AI71" s="150"/>
      <c r="AJ71" s="150"/>
      <c r="AK71" s="142">
        <f t="shared" si="10"/>
        <v>0.50008690424024538</v>
      </c>
      <c r="AL71" s="34">
        <f t="shared" si="11"/>
        <v>1497315.2008547611</v>
      </c>
      <c r="AM71" s="35">
        <f>IF($G71="N","",IF($X71="","",IF($F71="N","",IF($J71="Hydro","",IF($AE71="",IF($K71="","",IF($K71="Coal",'IPCC Values'!$B$2,IF($K71="Oil",'IPCC Values'!$C$2,IF($K71="Diesel",'IPCC Values'!$D$2,IF($K71="Natural Gas",'IPCC Values'!$E$2))))),"")))))</f>
        <v>46.5</v>
      </c>
      <c r="AN71" s="35">
        <f>IF($G71="N","",IF($X71="","",IF($F71="N","",IF($J71="Hydro","",IF($AF71="",IF($K71="","",IF($K71="Coal",'IPCC Values'!$B$3,IF($K71="Oil",'IPCC Values'!$C$3,IF($K71="Diesel",'IPCC Values'!$D$3,IF($K71="Natural Gas",'IPCC Values'!$E$3))))),"")))))</f>
        <v>5.4300000000000001E-2</v>
      </c>
      <c r="AO71" s="36">
        <f>IF($G71="N","",IF($X71="","",IF($F71="N","",IF($J71="Hydro","",IF($AF71="",IF($K71="","",IF($K71="Coal",'IPCC Values'!$B$4,IF($K71="Oil",'IPCC Values'!$C$4,IF($K71="Diesel",'IPCC Values'!$D$4,IF($K71="Natural Gas",'IPCC Values'!$E$4))))),"")))))</f>
        <v>0.6</v>
      </c>
    </row>
    <row r="72" spans="1:41" x14ac:dyDescent="0.25">
      <c r="A72" s="13" t="s">
        <v>54</v>
      </c>
      <c r="B72" s="13">
        <v>70</v>
      </c>
      <c r="C72" s="39" t="s">
        <v>70</v>
      </c>
      <c r="D72" s="26" t="s">
        <v>175</v>
      </c>
      <c r="E72" s="26"/>
      <c r="F72" s="26" t="s">
        <v>40</v>
      </c>
      <c r="G72" s="26" t="s">
        <v>40</v>
      </c>
      <c r="H72" s="26"/>
      <c r="I72" s="26"/>
      <c r="J72" s="148" t="str">
        <f t="shared" si="7"/>
        <v>Thermal</v>
      </c>
      <c r="K72" s="12" t="s">
        <v>36</v>
      </c>
      <c r="L72" s="37">
        <v>2009</v>
      </c>
      <c r="M72" s="44"/>
      <c r="N72" s="44"/>
      <c r="O72" s="41"/>
      <c r="P72" s="44">
        <v>32</v>
      </c>
      <c r="Q72" s="44"/>
      <c r="R72" s="80">
        <v>155</v>
      </c>
      <c r="S72" s="28"/>
      <c r="T72" s="3" t="s">
        <v>42</v>
      </c>
      <c r="U72" s="12">
        <v>2012</v>
      </c>
      <c r="V72" s="10" t="str">
        <f t="shared" si="8"/>
        <v>N</v>
      </c>
      <c r="W72" s="148" t="str">
        <f t="shared" si="9"/>
        <v>Thermal2012</v>
      </c>
      <c r="X72" s="138">
        <v>340940</v>
      </c>
      <c r="Y72" s="151">
        <v>110694.8008843299</v>
      </c>
      <c r="Z72" s="30" t="s">
        <v>353</v>
      </c>
      <c r="AA72" s="30"/>
      <c r="AB72" s="30"/>
      <c r="AC72" s="30"/>
      <c r="AD72" s="30"/>
      <c r="AE72" s="31"/>
      <c r="AF72" s="150"/>
      <c r="AG72" s="150"/>
      <c r="AH72" s="150"/>
      <c r="AI72" s="150"/>
      <c r="AJ72" s="150"/>
      <c r="AK72" s="142">
        <f t="shared" si="10"/>
        <v>0.81978892911623391</v>
      </c>
      <c r="AL72" s="34">
        <f t="shared" si="11"/>
        <v>279498.83749288879</v>
      </c>
      <c r="AM72" s="35">
        <f>IF($G72="N","",IF($X72="","",IF($F72="N","",IF($J72="Hydro","",IF($AE72="",IF($K72="","",IF($K72="Coal",'IPCC Values'!$B$2,IF($K72="Oil",'IPCC Values'!$C$2,IF($K72="Diesel",'IPCC Values'!$D$2,IF($K72="Natural Gas",'IPCC Values'!$E$2))))),"")))))</f>
        <v>46.5</v>
      </c>
      <c r="AN72" s="35">
        <f>IF($G72="N","",IF($X72="","",IF($F72="N","",IF($J72="Hydro","",IF($AF72="",IF($K72="","",IF($K72="Coal",'IPCC Values'!$B$3,IF($K72="Oil",'IPCC Values'!$C$3,IF($K72="Diesel",'IPCC Values'!$D$3,IF($K72="Natural Gas",'IPCC Values'!$E$3))))),"")))))</f>
        <v>5.4300000000000001E-2</v>
      </c>
      <c r="AO72" s="36">
        <f>IF($G72="N","",IF($X72="","",IF($F72="N","",IF($J72="Hydro","",IF($AF72="",IF($K72="","",IF($K72="Coal",'IPCC Values'!$B$4,IF($K72="Oil",'IPCC Values'!$C$4,IF($K72="Diesel",'IPCC Values'!$D$4,IF($K72="Natural Gas",'IPCC Values'!$E$4))))),"")))))</f>
        <v>0.6</v>
      </c>
    </row>
    <row r="73" spans="1:41" x14ac:dyDescent="0.25">
      <c r="A73" s="13" t="s">
        <v>54</v>
      </c>
      <c r="B73" s="13">
        <v>71</v>
      </c>
      <c r="C73" s="39" t="s">
        <v>72</v>
      </c>
      <c r="D73" s="26" t="s">
        <v>175</v>
      </c>
      <c r="E73" s="26"/>
      <c r="F73" s="26" t="s">
        <v>40</v>
      </c>
      <c r="G73" s="26" t="s">
        <v>40</v>
      </c>
      <c r="H73" s="26"/>
      <c r="I73" s="26"/>
      <c r="J73" s="148" t="str">
        <f t="shared" si="7"/>
        <v>Thermal</v>
      </c>
      <c r="K73" s="12" t="s">
        <v>36</v>
      </c>
      <c r="L73" s="37">
        <v>2009</v>
      </c>
      <c r="M73" s="37"/>
      <c r="N73" s="37"/>
      <c r="O73" s="37">
        <v>2010</v>
      </c>
      <c r="P73" s="44">
        <v>603</v>
      </c>
      <c r="Q73" s="44"/>
      <c r="R73" s="80">
        <v>650</v>
      </c>
      <c r="S73" s="28"/>
      <c r="T73" s="10" t="s">
        <v>40</v>
      </c>
      <c r="U73" s="12">
        <v>2012</v>
      </c>
      <c r="V73" s="10" t="str">
        <f t="shared" si="8"/>
        <v>N</v>
      </c>
      <c r="W73" s="148" t="str">
        <f t="shared" si="9"/>
        <v>Thermal2012</v>
      </c>
      <c r="X73" s="138">
        <v>4138153</v>
      </c>
      <c r="Y73" s="151"/>
      <c r="Z73" s="30"/>
      <c r="AA73" s="30"/>
      <c r="AB73" s="30"/>
      <c r="AC73" s="30"/>
      <c r="AD73" s="30"/>
      <c r="AE73" s="31"/>
      <c r="AF73" s="150"/>
      <c r="AG73" s="150"/>
      <c r="AH73" s="150"/>
      <c r="AI73" s="150"/>
      <c r="AJ73" s="150"/>
      <c r="AK73" s="142">
        <f t="shared" si="10"/>
        <v>0.32580000000000003</v>
      </c>
      <c r="AL73" s="34">
        <f t="shared" si="11"/>
        <v>1348210.2474000002</v>
      </c>
      <c r="AM73" s="35">
        <f>IF($G73="N","",IF($X73="","",IF($F73="N","",IF($J73="Hydro","",IF($AE73="",IF($K73="","",IF($K73="Coal",'IPCC Values'!$B$2,IF($K73="Oil",'IPCC Values'!$C$2,IF($K73="Diesel",'IPCC Values'!$D$2,IF($K73="Natural Gas",'IPCC Values'!$E$2))))),"")))))</f>
        <v>46.5</v>
      </c>
      <c r="AN73" s="35">
        <f>IF($G73="N","",IF($X73="","",IF($F73="N","",IF($J73="Hydro","",IF($AF73="",IF($K73="","",IF($K73="Coal",'IPCC Values'!$B$3,IF($K73="Oil",'IPCC Values'!$C$3,IF($K73="Diesel",'IPCC Values'!$D$3,IF($K73="Natural Gas",'IPCC Values'!$E$3))))),"")))))</f>
        <v>5.4300000000000001E-2</v>
      </c>
      <c r="AO73" s="36">
        <f>IF($G73="N","",IF($X73="","",IF($F73="N","",IF($J73="Hydro","",IF($AF73="",IF($K73="","",IF($K73="Coal",'IPCC Values'!$B$4,IF($K73="Oil",'IPCC Values'!$C$4,IF($K73="Diesel",'IPCC Values'!$D$4,IF($K73="Natural Gas",'IPCC Values'!$E$4))))),"")))))</f>
        <v>0.6</v>
      </c>
    </row>
    <row r="74" spans="1:41" x14ac:dyDescent="0.25">
      <c r="A74" s="13" t="s">
        <v>54</v>
      </c>
      <c r="B74" s="13">
        <v>72</v>
      </c>
      <c r="C74" s="39" t="s">
        <v>61</v>
      </c>
      <c r="D74" s="26" t="s">
        <v>175</v>
      </c>
      <c r="E74" s="26"/>
      <c r="F74" s="26" t="s">
        <v>40</v>
      </c>
      <c r="G74" s="26" t="s">
        <v>40</v>
      </c>
      <c r="H74" s="26"/>
      <c r="I74" s="26"/>
      <c r="J74" s="148" t="str">
        <f t="shared" si="7"/>
        <v>Thermal</v>
      </c>
      <c r="K74" s="12" t="s">
        <v>36</v>
      </c>
      <c r="L74" s="37">
        <v>2001</v>
      </c>
      <c r="M74" s="44"/>
      <c r="N74" s="44"/>
      <c r="O74" s="41"/>
      <c r="P74" s="44">
        <v>203</v>
      </c>
      <c r="Q74" s="44"/>
      <c r="R74" s="80">
        <v>302</v>
      </c>
      <c r="S74" s="28"/>
      <c r="T74" s="3" t="s">
        <v>42</v>
      </c>
      <c r="U74" s="12">
        <v>2012</v>
      </c>
      <c r="V74" s="10" t="str">
        <f t="shared" si="8"/>
        <v>N</v>
      </c>
      <c r="W74" s="148" t="str">
        <f t="shared" si="9"/>
        <v>Thermal2012</v>
      </c>
      <c r="X74" s="138">
        <v>1476895</v>
      </c>
      <c r="Y74" s="38">
        <v>415856.10504826106</v>
      </c>
      <c r="Z74" s="30" t="s">
        <v>353</v>
      </c>
      <c r="AA74" s="30"/>
      <c r="AB74" s="30"/>
      <c r="AC74" s="30"/>
      <c r="AD74" s="30"/>
      <c r="AE74" s="31"/>
      <c r="AF74" s="150"/>
      <c r="AG74" s="150"/>
      <c r="AH74" s="150"/>
      <c r="AI74" s="150"/>
      <c r="AJ74" s="150"/>
      <c r="AK74" s="142">
        <f t="shared" si="10"/>
        <v>0.7109617626450131</v>
      </c>
      <c r="AL74" s="34">
        <f t="shared" si="11"/>
        <v>1050015.8724416066</v>
      </c>
      <c r="AM74" s="35">
        <f>IF($G74="N","",IF($X74="","",IF($F74="N","",IF($J74="Hydro","",IF($AE74="",IF($K74="","",IF($K74="Coal",'IPCC Values'!$B$2,IF($K74="Oil",'IPCC Values'!$C$2,IF($K74="Diesel",'IPCC Values'!$D$2,IF($K74="Natural Gas",'IPCC Values'!$E$2))))),"")))))</f>
        <v>46.5</v>
      </c>
      <c r="AN74" s="35">
        <f>IF($G74="N","",IF($X74="","",IF($F74="N","",IF($J74="Hydro","",IF($AF74="",IF($K74="","",IF($K74="Coal",'IPCC Values'!$B$3,IF($K74="Oil",'IPCC Values'!$C$3,IF($K74="Diesel",'IPCC Values'!$D$3,IF($K74="Natural Gas",'IPCC Values'!$E$3))))),"")))))</f>
        <v>5.4300000000000001E-2</v>
      </c>
      <c r="AO74" s="36">
        <f>IF($G74="N","",IF($X74="","",IF($F74="N","",IF($J74="Hydro","",IF($AF74="",IF($K74="","",IF($K74="Coal",'IPCC Values'!$B$4,IF($K74="Oil",'IPCC Values'!$C$4,IF($K74="Diesel",'IPCC Values'!$D$4,IF($K74="Natural Gas",'IPCC Values'!$E$4))))),"")))))</f>
        <v>0.6</v>
      </c>
    </row>
    <row r="75" spans="1:41" ht="60" x14ac:dyDescent="0.25">
      <c r="A75" s="13" t="s">
        <v>81</v>
      </c>
      <c r="B75" s="13">
        <v>73</v>
      </c>
      <c r="C75" s="39" t="s">
        <v>176</v>
      </c>
      <c r="D75" s="26" t="s">
        <v>90</v>
      </c>
      <c r="E75" s="26" t="s">
        <v>87</v>
      </c>
      <c r="F75" s="26" t="s">
        <v>40</v>
      </c>
      <c r="G75" s="26" t="s">
        <v>42</v>
      </c>
      <c r="H75" s="26"/>
      <c r="I75" s="26"/>
      <c r="J75" s="148" t="str">
        <f t="shared" si="7"/>
        <v>Hydro</v>
      </c>
      <c r="K75" s="12" t="s">
        <v>43</v>
      </c>
      <c r="L75" s="37">
        <v>1966</v>
      </c>
      <c r="M75" s="28">
        <v>912</v>
      </c>
      <c r="N75" s="45">
        <v>108</v>
      </c>
      <c r="O75" s="71" t="s">
        <v>184</v>
      </c>
      <c r="P75" s="45">
        <v>1020</v>
      </c>
      <c r="Q75" s="44">
        <v>6</v>
      </c>
      <c r="R75" s="80" t="s">
        <v>185</v>
      </c>
      <c r="S75" s="28"/>
      <c r="T75" s="3" t="s">
        <v>42</v>
      </c>
      <c r="U75" s="12">
        <v>2009</v>
      </c>
      <c r="V75" s="10" t="str">
        <f t="shared" si="8"/>
        <v>Y</v>
      </c>
      <c r="W75" s="148" t="str">
        <f t="shared" si="9"/>
        <v>Off-Grid2009</v>
      </c>
      <c r="X75" s="89">
        <v>5842166</v>
      </c>
      <c r="Y75" s="38"/>
      <c r="Z75" s="30"/>
      <c r="AA75" s="30"/>
      <c r="AB75" s="30"/>
      <c r="AC75" s="30"/>
      <c r="AD75" s="30"/>
      <c r="AE75" s="31"/>
      <c r="AF75" s="150"/>
      <c r="AG75" s="150"/>
      <c r="AH75" s="150"/>
      <c r="AI75" s="150"/>
      <c r="AJ75" s="150"/>
      <c r="AK75" s="142" t="str">
        <f t="shared" si="10"/>
        <v/>
      </c>
      <c r="AL75" s="34" t="str">
        <f t="shared" si="11"/>
        <v/>
      </c>
      <c r="AM75" s="35" t="str">
        <f>IF($G75="N","",IF($X75="","",IF($F75="N","",IF($J75="Hydro","",IF($AE75="",IF($K75="","",IF($K75="Coal",'IPCC Values'!$B$2,IF($K75="Oil",'IPCC Values'!$C$2,IF($K75="Diesel",'IPCC Values'!$D$2,IF($K75="Natural Gas",'IPCC Values'!$E$2))))),"")))))</f>
        <v/>
      </c>
      <c r="AN75" s="35" t="str">
        <f>IF($G75="N","",IF($X75="","",IF($F75="N","",IF($J75="Hydro","",IF($AF75="",IF($K75="","",IF($K75="Coal",'IPCC Values'!$B$3,IF($K75="Oil",'IPCC Values'!$C$3,IF($K75="Diesel",'IPCC Values'!$D$3,IF($K75="Natural Gas",'IPCC Values'!$E$3))))),"")))))</f>
        <v/>
      </c>
      <c r="AO75" s="36" t="str">
        <f>IF($G75="N","",IF($X75="","",IF($F75="N","",IF($J75="Hydro","",IF($AF75="",IF($K75="","",IF($K75="Coal",'IPCC Values'!$B$4,IF($K75="Oil",'IPCC Values'!$C$4,IF($K75="Diesel",'IPCC Values'!$D$4,IF($K75="Natural Gas",'IPCC Values'!$E$4))))),"")))))</f>
        <v/>
      </c>
    </row>
    <row r="76" spans="1:41" ht="30" x14ac:dyDescent="0.25">
      <c r="A76" s="13" t="s">
        <v>81</v>
      </c>
      <c r="B76" s="13">
        <v>74</v>
      </c>
      <c r="C76" s="39" t="s">
        <v>177</v>
      </c>
      <c r="D76" s="26" t="s">
        <v>90</v>
      </c>
      <c r="E76" s="26" t="s">
        <v>88</v>
      </c>
      <c r="F76" s="26" t="s">
        <v>40</v>
      </c>
      <c r="G76" s="26" t="s">
        <v>42</v>
      </c>
      <c r="H76" s="26"/>
      <c r="I76" s="26"/>
      <c r="J76" s="148" t="str">
        <f t="shared" si="7"/>
        <v>Hydro</v>
      </c>
      <c r="K76" s="12" t="s">
        <v>43</v>
      </c>
      <c r="L76" s="37">
        <v>1982</v>
      </c>
      <c r="M76" s="28">
        <v>160</v>
      </c>
      <c r="N76" s="45">
        <v>0</v>
      </c>
      <c r="O76" s="40"/>
      <c r="P76" s="45">
        <v>160</v>
      </c>
      <c r="Q76" s="44">
        <v>4</v>
      </c>
      <c r="R76" s="80" t="s">
        <v>186</v>
      </c>
      <c r="S76" s="28"/>
      <c r="T76" s="3" t="s">
        <v>42</v>
      </c>
      <c r="U76" s="12">
        <v>2009</v>
      </c>
      <c r="V76" s="10" t="str">
        <f t="shared" si="8"/>
        <v>Y</v>
      </c>
      <c r="W76" s="148" t="str">
        <f t="shared" si="9"/>
        <v>Off-Grid2009</v>
      </c>
      <c r="X76" s="89">
        <v>1035021</v>
      </c>
      <c r="Y76" s="38"/>
      <c r="Z76" s="30"/>
      <c r="AA76" s="30"/>
      <c r="AB76" s="30"/>
      <c r="AC76" s="30"/>
      <c r="AD76" s="30"/>
      <c r="AE76" s="31"/>
      <c r="AF76" s="150"/>
      <c r="AG76" s="150"/>
      <c r="AH76" s="150"/>
      <c r="AI76" s="150"/>
      <c r="AJ76" s="150"/>
      <c r="AK76" s="142" t="str">
        <f t="shared" si="10"/>
        <v/>
      </c>
      <c r="AL76" s="34" t="str">
        <f t="shared" si="11"/>
        <v/>
      </c>
      <c r="AM76" s="35" t="str">
        <f>IF($G76="N","",IF($X76="","",IF($F76="N","",IF($J76="Hydro","",IF($AE76="",IF($K76="","",IF($K76="Coal",'IPCC Values'!$B$2,IF($K76="Oil",'IPCC Values'!$C$2,IF($K76="Diesel",'IPCC Values'!$D$2,IF($K76="Natural Gas",'IPCC Values'!$E$2))))),"")))))</f>
        <v/>
      </c>
      <c r="AN76" s="35" t="str">
        <f>IF($G76="N","",IF($X76="","",IF($F76="N","",IF($J76="Hydro","",IF($AF76="",IF($K76="","",IF($K76="Coal",'IPCC Values'!$B$3,IF($K76="Oil",'IPCC Values'!$C$3,IF($K76="Diesel",'IPCC Values'!$D$3,IF($K76="Natural Gas",'IPCC Values'!$E$3))))),"")))))</f>
        <v/>
      </c>
      <c r="AO76" s="36" t="str">
        <f>IF($G76="N","",IF($X76="","",IF($F76="N","",IF($J76="Hydro","",IF($AF76="",IF($K76="","",IF($K76="Coal",'IPCC Values'!$B$4,IF($K76="Oil",'IPCC Values'!$C$4,IF($K76="Diesel",'IPCC Values'!$D$4,IF($K76="Natural Gas",'IPCC Values'!$E$4))))),"")))))</f>
        <v/>
      </c>
    </row>
    <row r="77" spans="1:41" ht="105" x14ac:dyDescent="0.25">
      <c r="A77" s="13" t="s">
        <v>81</v>
      </c>
      <c r="B77" s="13">
        <v>75</v>
      </c>
      <c r="C77" s="39" t="s">
        <v>178</v>
      </c>
      <c r="D77" s="26" t="s">
        <v>90</v>
      </c>
      <c r="E77" s="26" t="s">
        <v>179</v>
      </c>
      <c r="F77" s="26" t="s">
        <v>40</v>
      </c>
      <c r="G77" s="26" t="s">
        <v>40</v>
      </c>
      <c r="H77" s="26"/>
      <c r="I77" s="26"/>
      <c r="J77" s="148" t="str">
        <f t="shared" si="7"/>
        <v>Thermal</v>
      </c>
      <c r="K77" s="12" t="s">
        <v>36</v>
      </c>
      <c r="L77" s="37">
        <v>1997</v>
      </c>
      <c r="M77" s="28">
        <v>110</v>
      </c>
      <c r="N77" s="45">
        <v>220</v>
      </c>
      <c r="O77" s="71" t="s">
        <v>187</v>
      </c>
      <c r="P77" s="45">
        <v>330</v>
      </c>
      <c r="Q77" s="44">
        <v>3</v>
      </c>
      <c r="R77" s="80" t="s">
        <v>188</v>
      </c>
      <c r="S77" s="28"/>
      <c r="T77" s="3" t="s">
        <v>42</v>
      </c>
      <c r="U77" s="12">
        <v>2009</v>
      </c>
      <c r="V77" s="10" t="str">
        <f t="shared" si="8"/>
        <v>N</v>
      </c>
      <c r="W77" s="148" t="str">
        <f t="shared" si="9"/>
        <v>Thermal2009</v>
      </c>
      <c r="X77" s="89">
        <v>452938</v>
      </c>
      <c r="Y77" s="38"/>
      <c r="Z77" s="30"/>
      <c r="AA77" s="30"/>
      <c r="AB77" s="30"/>
      <c r="AC77" s="30"/>
      <c r="AD77" s="30"/>
      <c r="AE77" s="31"/>
      <c r="AF77" s="150"/>
      <c r="AG77" s="150"/>
      <c r="AH77" s="150"/>
      <c r="AI77" s="150"/>
      <c r="AJ77" s="150"/>
      <c r="AK77" s="142">
        <f t="shared" si="10"/>
        <v>0.32580000000000003</v>
      </c>
      <c r="AL77" s="34">
        <f t="shared" si="11"/>
        <v>147567.2004</v>
      </c>
      <c r="AM77" s="35">
        <f>IF($G77="N","",IF($X77="","",IF($F77="N","",IF($J77="Hydro","",IF($AE77="",IF($K77="","",IF($K77="Coal",'IPCC Values'!$B$2,IF($K77="Oil",'IPCC Values'!$C$2,IF($K77="Diesel",'IPCC Values'!$D$2,IF($K77="Natural Gas",'IPCC Values'!$E$2))))),"")))))</f>
        <v>46.5</v>
      </c>
      <c r="AN77" s="35">
        <f>IF($G77="N","",IF($X77="","",IF($F77="N","",IF($J77="Hydro","",IF($AF77="",IF($K77="","",IF($K77="Coal",'IPCC Values'!$B$3,IF($K77="Oil",'IPCC Values'!$C$3,IF($K77="Diesel",'IPCC Values'!$D$3,IF($K77="Natural Gas",'IPCC Values'!$E$3))))),"")))))</f>
        <v>5.4300000000000001E-2</v>
      </c>
      <c r="AO77" s="36">
        <f>IF($G77="N","",IF($X77="","",IF($F77="N","",IF($J77="Hydro","",IF($AF77="",IF($K77="","",IF($K77="Coal",'IPCC Values'!$B$4,IF($K77="Oil",'IPCC Values'!$C$4,IF($K77="Diesel",'IPCC Values'!$D$4,IF($K77="Natural Gas",'IPCC Values'!$E$4))))),"")))))</f>
        <v>0.6</v>
      </c>
    </row>
    <row r="78" spans="1:41" ht="45" x14ac:dyDescent="0.25">
      <c r="A78" s="13" t="s">
        <v>81</v>
      </c>
      <c r="B78" s="13">
        <v>76</v>
      </c>
      <c r="C78" s="39" t="s">
        <v>180</v>
      </c>
      <c r="D78" s="26" t="s">
        <v>181</v>
      </c>
      <c r="E78" s="26" t="s">
        <v>179</v>
      </c>
      <c r="F78" s="26" t="s">
        <v>40</v>
      </c>
      <c r="G78" s="26" t="s">
        <v>40</v>
      </c>
      <c r="H78" s="26"/>
      <c r="I78" s="26"/>
      <c r="J78" s="148" t="str">
        <f t="shared" si="7"/>
        <v>Thermal</v>
      </c>
      <c r="K78" s="12" t="s">
        <v>36</v>
      </c>
      <c r="L78" s="37">
        <v>2000</v>
      </c>
      <c r="M78" s="28">
        <v>220</v>
      </c>
      <c r="N78" s="45">
        <v>0</v>
      </c>
      <c r="O78" s="40"/>
      <c r="P78" s="45">
        <v>220</v>
      </c>
      <c r="Q78" s="44">
        <v>2</v>
      </c>
      <c r="R78" s="80" t="s">
        <v>189</v>
      </c>
      <c r="S78" s="28"/>
      <c r="T78" s="3" t="s">
        <v>42</v>
      </c>
      <c r="U78" s="12">
        <v>2009</v>
      </c>
      <c r="V78" s="10" t="str">
        <f t="shared" si="8"/>
        <v>N</v>
      </c>
      <c r="W78" s="148" t="str">
        <f t="shared" si="9"/>
        <v>Thermal2009</v>
      </c>
      <c r="X78" s="89">
        <v>1039810</v>
      </c>
      <c r="Y78" s="38"/>
      <c r="Z78" s="30"/>
      <c r="AA78" s="30"/>
      <c r="AB78" s="30"/>
      <c r="AC78" s="30"/>
      <c r="AD78" s="30"/>
      <c r="AE78" s="31"/>
      <c r="AF78" s="150"/>
      <c r="AG78" s="150"/>
      <c r="AH78" s="150"/>
      <c r="AI78" s="150"/>
      <c r="AJ78" s="150"/>
      <c r="AK78" s="142">
        <f t="shared" si="10"/>
        <v>0.32580000000000003</v>
      </c>
      <c r="AL78" s="34">
        <f t="shared" si="11"/>
        <v>338770.09800000006</v>
      </c>
      <c r="AM78" s="35">
        <f>IF($G78="N","",IF($X78="","",IF($F78="N","",IF($J78="Hydro","",IF($AE78="",IF($K78="","",IF($K78="Coal",'IPCC Values'!$B$2,IF($K78="Oil",'IPCC Values'!$C$2,IF($K78="Diesel",'IPCC Values'!$D$2,IF($K78="Natural Gas",'IPCC Values'!$E$2))))),"")))))</f>
        <v>46.5</v>
      </c>
      <c r="AN78" s="35">
        <f>IF($G78="N","",IF($X78="","",IF($F78="N","",IF($J78="Hydro","",IF($AF78="",IF($K78="","",IF($K78="Coal",'IPCC Values'!$B$3,IF($K78="Oil",'IPCC Values'!$C$3,IF($K78="Diesel",'IPCC Values'!$D$3,IF($K78="Natural Gas",'IPCC Values'!$E$3))))),"")))))</f>
        <v>5.4300000000000001E-2</v>
      </c>
      <c r="AO78" s="36">
        <f>IF($G78="N","",IF($X78="","",IF($F78="N","",IF($J78="Hydro","",IF($AF78="",IF($K78="","",IF($K78="Coal",'IPCC Values'!$B$4,IF($K78="Oil",'IPCC Values'!$C$4,IF($K78="Diesel",'IPCC Values'!$D$4,IF($K78="Natural Gas",'IPCC Values'!$E$4))))),"")))))</f>
        <v>0.6</v>
      </c>
    </row>
    <row r="79" spans="1:41" ht="45" x14ac:dyDescent="0.25">
      <c r="A79" s="13" t="s">
        <v>81</v>
      </c>
      <c r="B79" s="13">
        <v>77</v>
      </c>
      <c r="C79" s="39" t="s">
        <v>182</v>
      </c>
      <c r="D79" s="26" t="s">
        <v>90</v>
      </c>
      <c r="E79" s="26" t="s">
        <v>89</v>
      </c>
      <c r="F79" s="26" t="s">
        <v>40</v>
      </c>
      <c r="G79" s="26" t="s">
        <v>42</v>
      </c>
      <c r="H79" s="26"/>
      <c r="I79" s="26"/>
      <c r="J79" s="148" t="str">
        <f t="shared" si="7"/>
        <v>Thermal</v>
      </c>
      <c r="K79" s="12" t="s">
        <v>0</v>
      </c>
      <c r="L79" s="37">
        <v>2007</v>
      </c>
      <c r="M79" s="28">
        <v>80</v>
      </c>
      <c r="N79" s="45">
        <v>0</v>
      </c>
      <c r="O79" s="40"/>
      <c r="P79" s="45">
        <v>80</v>
      </c>
      <c r="Q79" s="44">
        <v>3</v>
      </c>
      <c r="R79" s="80" t="s">
        <v>190</v>
      </c>
      <c r="S79" s="28"/>
      <c r="T79" s="3" t="s">
        <v>42</v>
      </c>
      <c r="U79" s="12">
        <v>2009</v>
      </c>
      <c r="V79" s="10" t="str">
        <f t="shared" si="8"/>
        <v>N</v>
      </c>
      <c r="W79" s="148" t="str">
        <f t="shared" si="9"/>
        <v>Off-Grid2009</v>
      </c>
      <c r="X79" s="89">
        <v>17789</v>
      </c>
      <c r="Y79" s="38">
        <v>7151.8590000000004</v>
      </c>
      <c r="Z79" s="30" t="s">
        <v>353</v>
      </c>
      <c r="AA79" s="30"/>
      <c r="AB79" s="30"/>
      <c r="AC79" s="30"/>
      <c r="AD79" s="30"/>
      <c r="AE79" s="31"/>
      <c r="AF79" s="150"/>
      <c r="AG79" s="150"/>
      <c r="AH79" s="150"/>
      <c r="AI79" s="150"/>
      <c r="AJ79" s="150"/>
      <c r="AK79" s="142" t="str">
        <f t="shared" si="10"/>
        <v/>
      </c>
      <c r="AL79" s="34" t="str">
        <f t="shared" si="11"/>
        <v/>
      </c>
      <c r="AM79" s="35" t="str">
        <f>IF($G79="N","",IF($X79="","",IF($F79="N","",IF($J79="Hydro","",IF($AE79="",IF($K79="","",IF($K79="Coal",'IPCC Values'!$B$2,IF($K79="Oil",'IPCC Values'!$C$2,IF($K79="Diesel",'IPCC Values'!$D$2,IF($K79="Natural Gas",'IPCC Values'!$E$2))))),"")))))</f>
        <v/>
      </c>
      <c r="AN79" s="35" t="str">
        <f>IF($G79="N","",IF($X79="","",IF($F79="N","",IF($J79="Hydro","",IF($AF79="",IF($K79="","",IF($K79="Coal",'IPCC Values'!$B$3,IF($K79="Oil",'IPCC Values'!$C$3,IF($K79="Diesel",'IPCC Values'!$D$3,IF($K79="Natural Gas",'IPCC Values'!$E$3))))),"")))))</f>
        <v/>
      </c>
      <c r="AO79" s="36" t="str">
        <f>IF($G79="N","",IF($X79="","",IF($F79="N","",IF($J79="Hydro","",IF($AF79="",IF($K79="","",IF($K79="Coal",'IPCC Values'!$B$4,IF($K79="Oil",'IPCC Values'!$C$4,IF($K79="Diesel",'IPCC Values'!$D$4,IF($K79="Natural Gas",'IPCC Values'!$E$4))))),"")))))</f>
        <v/>
      </c>
    </row>
    <row r="80" spans="1:41" ht="45" x14ac:dyDescent="0.25">
      <c r="A80" s="13" t="s">
        <v>81</v>
      </c>
      <c r="B80" s="13">
        <v>78</v>
      </c>
      <c r="C80" s="39" t="s">
        <v>183</v>
      </c>
      <c r="D80" s="26" t="s">
        <v>90</v>
      </c>
      <c r="E80" s="26" t="s">
        <v>89</v>
      </c>
      <c r="F80" s="26" t="s">
        <v>40</v>
      </c>
      <c r="G80" s="26" t="s">
        <v>42</v>
      </c>
      <c r="H80" s="26"/>
      <c r="I80" s="26"/>
      <c r="J80" s="148" t="str">
        <f t="shared" si="7"/>
        <v>Thermal</v>
      </c>
      <c r="K80" s="12" t="s">
        <v>36</v>
      </c>
      <c r="L80" s="37">
        <v>2009</v>
      </c>
      <c r="M80" s="28">
        <v>110</v>
      </c>
      <c r="N80" s="45">
        <v>0</v>
      </c>
      <c r="O80" s="40"/>
      <c r="P80" s="45">
        <v>110</v>
      </c>
      <c r="Q80" s="44">
        <v>1</v>
      </c>
      <c r="R80" s="80" t="s">
        <v>191</v>
      </c>
      <c r="S80" s="28"/>
      <c r="T80" s="3" t="s">
        <v>42</v>
      </c>
      <c r="U80" s="12">
        <v>2009</v>
      </c>
      <c r="V80" s="10" t="str">
        <f t="shared" si="8"/>
        <v>N</v>
      </c>
      <c r="W80" s="148" t="str">
        <f t="shared" si="9"/>
        <v>Off-Grid2009</v>
      </c>
      <c r="X80" s="89">
        <v>570987</v>
      </c>
      <c r="Y80" s="38"/>
      <c r="Z80" s="30"/>
      <c r="AA80" s="30"/>
      <c r="AB80" s="30"/>
      <c r="AC80" s="30"/>
      <c r="AD80" s="30"/>
      <c r="AE80" s="31"/>
      <c r="AF80" s="150"/>
      <c r="AG80" s="150"/>
      <c r="AH80" s="150"/>
      <c r="AI80" s="150"/>
      <c r="AJ80" s="150"/>
      <c r="AK80" s="142" t="str">
        <f t="shared" si="10"/>
        <v/>
      </c>
      <c r="AL80" s="34" t="str">
        <f t="shared" si="11"/>
        <v/>
      </c>
      <c r="AM80" s="35" t="str">
        <f>IF($G80="N","",IF($X80="","",IF($F80="N","",IF($J80="Hydro","",IF($AE80="",IF($K80="","",IF($K80="Coal",'IPCC Values'!$B$2,IF($K80="Oil",'IPCC Values'!$C$2,IF($K80="Diesel",'IPCC Values'!$D$2,IF($K80="Natural Gas",'IPCC Values'!$E$2))))),"")))))</f>
        <v/>
      </c>
      <c r="AN80" s="35" t="str">
        <f>IF($G80="N","",IF($X80="","",IF($F80="N","",IF($J80="Hydro","",IF($AF80="",IF($K80="","",IF($K80="Coal",'IPCC Values'!$B$3,IF($K80="Oil",'IPCC Values'!$C$3,IF($K80="Diesel",'IPCC Values'!$D$3,IF($K80="Natural Gas",'IPCC Values'!$E$3))))),"")))))</f>
        <v/>
      </c>
      <c r="AO80" s="36" t="str">
        <f>IF($G80="N","",IF($X80="","",IF($F80="N","",IF($J80="Hydro","",IF($AF80="",IF($K80="","",IF($K80="Coal",'IPCC Values'!$B$4,IF($K80="Oil",'IPCC Values'!$C$4,IF($K80="Diesel",'IPCC Values'!$D$4,IF($K80="Natural Gas",'IPCC Values'!$E$4))))),"")))))</f>
        <v/>
      </c>
    </row>
    <row r="81" spans="1:41" ht="60" x14ac:dyDescent="0.25">
      <c r="A81" s="13" t="s">
        <v>81</v>
      </c>
      <c r="B81" s="13">
        <v>79</v>
      </c>
      <c r="C81" s="39" t="s">
        <v>176</v>
      </c>
      <c r="D81" s="26" t="s">
        <v>90</v>
      </c>
      <c r="E81" s="26" t="s">
        <v>87</v>
      </c>
      <c r="F81" s="26" t="s">
        <v>40</v>
      </c>
      <c r="G81" s="26" t="s">
        <v>42</v>
      </c>
      <c r="H81" s="26"/>
      <c r="I81" s="26"/>
      <c r="J81" s="148" t="str">
        <f t="shared" si="7"/>
        <v>Hydro</v>
      </c>
      <c r="K81" s="12" t="s">
        <v>43</v>
      </c>
      <c r="L81" s="37">
        <v>1966</v>
      </c>
      <c r="M81" s="28">
        <v>912</v>
      </c>
      <c r="N81" s="45">
        <v>108</v>
      </c>
      <c r="O81" s="71" t="s">
        <v>184</v>
      </c>
      <c r="P81" s="45">
        <v>1020</v>
      </c>
      <c r="Q81" s="44">
        <v>6</v>
      </c>
      <c r="R81" s="44" t="s">
        <v>185</v>
      </c>
      <c r="S81" s="28"/>
      <c r="T81" s="3" t="s">
        <v>42</v>
      </c>
      <c r="U81" s="12">
        <v>2010</v>
      </c>
      <c r="V81" s="10" t="str">
        <f t="shared" si="8"/>
        <v>Y</v>
      </c>
      <c r="W81" s="148" t="str">
        <f t="shared" si="9"/>
        <v>Off-Grid2010</v>
      </c>
      <c r="X81" s="138">
        <v>5960686</v>
      </c>
      <c r="Y81" s="38"/>
      <c r="Z81" s="30"/>
      <c r="AA81" s="30"/>
      <c r="AB81" s="30"/>
      <c r="AC81" s="30"/>
      <c r="AD81" s="30"/>
      <c r="AE81" s="31"/>
      <c r="AF81" s="150"/>
      <c r="AG81" s="150"/>
      <c r="AH81" s="150"/>
      <c r="AI81" s="150"/>
      <c r="AJ81" s="150"/>
      <c r="AK81" s="142" t="str">
        <f t="shared" si="10"/>
        <v/>
      </c>
      <c r="AL81" s="34" t="str">
        <f t="shared" si="11"/>
        <v/>
      </c>
      <c r="AM81" s="35" t="str">
        <f>IF($G81="N","",IF($X81="","",IF($F81="N","",IF($J81="Hydro","",IF($AE81="",IF($K81="","",IF($K81="Coal",'IPCC Values'!$B$2,IF($K81="Oil",'IPCC Values'!$C$2,IF($K81="Diesel",'IPCC Values'!$D$2,IF($K81="Natural Gas",'IPCC Values'!$E$2))))),"")))))</f>
        <v/>
      </c>
      <c r="AN81" s="35" t="str">
        <f>IF($G81="N","",IF($X81="","",IF($F81="N","",IF($J81="Hydro","",IF($AF81="",IF($K81="","",IF($K81="Coal",'IPCC Values'!$B$3,IF($K81="Oil",'IPCC Values'!$C$3,IF($K81="Diesel",'IPCC Values'!$D$3,IF($K81="Natural Gas",'IPCC Values'!$E$3))))),"")))))</f>
        <v/>
      </c>
      <c r="AO81" s="36" t="str">
        <f>IF($G81="N","",IF($X81="","",IF($F81="N","",IF($J81="Hydro","",IF($AF81="",IF($K81="","",IF($K81="Coal",'IPCC Values'!$B$4,IF($K81="Oil",'IPCC Values'!$C$4,IF($K81="Diesel",'IPCC Values'!$D$4,IF($K81="Natural Gas",'IPCC Values'!$E$4))))),"")))))</f>
        <v/>
      </c>
    </row>
    <row r="82" spans="1:41" ht="30" x14ac:dyDescent="0.25">
      <c r="A82" s="13" t="s">
        <v>81</v>
      </c>
      <c r="B82" s="13">
        <v>80</v>
      </c>
      <c r="C82" s="39" t="s">
        <v>177</v>
      </c>
      <c r="D82" s="26" t="s">
        <v>90</v>
      </c>
      <c r="E82" s="26" t="s">
        <v>88</v>
      </c>
      <c r="F82" s="26" t="s">
        <v>40</v>
      </c>
      <c r="G82" s="26" t="s">
        <v>42</v>
      </c>
      <c r="H82" s="26"/>
      <c r="I82" s="26"/>
      <c r="J82" s="148" t="str">
        <f t="shared" si="7"/>
        <v>Hydro</v>
      </c>
      <c r="K82" s="12" t="s">
        <v>43</v>
      </c>
      <c r="L82" s="37">
        <v>1982</v>
      </c>
      <c r="M82" s="28">
        <v>160</v>
      </c>
      <c r="N82" s="45">
        <v>0</v>
      </c>
      <c r="O82" s="40"/>
      <c r="P82" s="45">
        <v>160</v>
      </c>
      <c r="Q82" s="44">
        <v>4</v>
      </c>
      <c r="R82" s="44" t="s">
        <v>186</v>
      </c>
      <c r="S82" s="28"/>
      <c r="T82" s="3" t="s">
        <v>42</v>
      </c>
      <c r="U82" s="12">
        <v>2010</v>
      </c>
      <c r="V82" s="10" t="str">
        <f t="shared" si="8"/>
        <v>Y</v>
      </c>
      <c r="W82" s="148" t="str">
        <f t="shared" si="9"/>
        <v>Off-Grid2010</v>
      </c>
      <c r="X82" s="138">
        <v>1034723</v>
      </c>
      <c r="Y82" s="38"/>
      <c r="Z82" s="30"/>
      <c r="AA82" s="30"/>
      <c r="AB82" s="30"/>
      <c r="AC82" s="30"/>
      <c r="AD82" s="30"/>
      <c r="AE82" s="31"/>
      <c r="AF82" s="150"/>
      <c r="AG82" s="150"/>
      <c r="AH82" s="150"/>
      <c r="AI82" s="150"/>
      <c r="AJ82" s="150"/>
      <c r="AK82" s="142" t="str">
        <f t="shared" si="10"/>
        <v/>
      </c>
      <c r="AL82" s="34" t="str">
        <f t="shared" si="11"/>
        <v/>
      </c>
      <c r="AM82" s="35" t="str">
        <f>IF($G82="N","",IF($X82="","",IF($F82="N","",IF($J82="Hydro","",IF($AE82="",IF($K82="","",IF($K82="Coal",'IPCC Values'!$B$2,IF($K82="Oil",'IPCC Values'!$C$2,IF($K82="Diesel",'IPCC Values'!$D$2,IF($K82="Natural Gas",'IPCC Values'!$E$2))))),"")))))</f>
        <v/>
      </c>
      <c r="AN82" s="35" t="str">
        <f>IF($G82="N","",IF($X82="","",IF($F82="N","",IF($J82="Hydro","",IF($AF82="",IF($K82="","",IF($K82="Coal",'IPCC Values'!$B$3,IF($K82="Oil",'IPCC Values'!$C$3,IF($K82="Diesel",'IPCC Values'!$D$3,IF($K82="Natural Gas",'IPCC Values'!$E$3))))),"")))))</f>
        <v/>
      </c>
      <c r="AO82" s="36" t="str">
        <f>IF($G82="N","",IF($X82="","",IF($F82="N","",IF($J82="Hydro","",IF($AF82="",IF($K82="","",IF($K82="Coal",'IPCC Values'!$B$4,IF($K82="Oil",'IPCC Values'!$C$4,IF($K82="Diesel",'IPCC Values'!$D$4,IF($K82="Natural Gas",'IPCC Values'!$E$4))))),"")))))</f>
        <v/>
      </c>
    </row>
    <row r="83" spans="1:41" ht="105" x14ac:dyDescent="0.25">
      <c r="A83" s="13" t="s">
        <v>81</v>
      </c>
      <c r="B83" s="13">
        <v>81</v>
      </c>
      <c r="C83" s="39" t="s">
        <v>178</v>
      </c>
      <c r="D83" s="26" t="s">
        <v>90</v>
      </c>
      <c r="E83" s="26" t="s">
        <v>179</v>
      </c>
      <c r="F83" s="26" t="s">
        <v>40</v>
      </c>
      <c r="G83" s="26" t="s">
        <v>40</v>
      </c>
      <c r="H83" s="26"/>
      <c r="I83" s="26"/>
      <c r="J83" s="148" t="str">
        <f t="shared" si="7"/>
        <v>Thermal</v>
      </c>
      <c r="K83" s="12" t="s">
        <v>36</v>
      </c>
      <c r="L83" s="37">
        <v>1997</v>
      </c>
      <c r="M83" s="28">
        <v>110</v>
      </c>
      <c r="N83" s="45">
        <v>220</v>
      </c>
      <c r="O83" s="71" t="s">
        <v>187</v>
      </c>
      <c r="P83" s="45">
        <v>330</v>
      </c>
      <c r="Q83" s="44">
        <v>3</v>
      </c>
      <c r="R83" s="44" t="s">
        <v>188</v>
      </c>
      <c r="S83" s="28"/>
      <c r="T83" s="3" t="s">
        <v>42</v>
      </c>
      <c r="U83" s="12">
        <v>2010</v>
      </c>
      <c r="V83" s="10" t="str">
        <f t="shared" si="8"/>
        <v>N</v>
      </c>
      <c r="W83" s="148" t="str">
        <f t="shared" si="9"/>
        <v>Thermal2010</v>
      </c>
      <c r="X83" s="138">
        <v>1233611</v>
      </c>
      <c r="Y83" s="38"/>
      <c r="Z83" s="30"/>
      <c r="AA83" s="30"/>
      <c r="AB83" s="30"/>
      <c r="AC83" s="30"/>
      <c r="AD83" s="30"/>
      <c r="AE83" s="31"/>
      <c r="AF83" s="150"/>
      <c r="AG83" s="150"/>
      <c r="AH83" s="150"/>
      <c r="AI83" s="150"/>
      <c r="AJ83" s="150"/>
      <c r="AK83" s="142">
        <f t="shared" si="10"/>
        <v>0.32580000000000003</v>
      </c>
      <c r="AL83" s="34">
        <f t="shared" si="11"/>
        <v>401910.46380000003</v>
      </c>
      <c r="AM83" s="35">
        <f>IF($G83="N","",IF($X83="","",IF($F83="N","",IF($J83="Hydro","",IF($AE83="",IF($K83="","",IF($K83="Coal",'IPCC Values'!$B$2,IF($K83="Oil",'IPCC Values'!$C$2,IF($K83="Diesel",'IPCC Values'!$D$2,IF($K83="Natural Gas",'IPCC Values'!$E$2))))),"")))))</f>
        <v>46.5</v>
      </c>
      <c r="AN83" s="35">
        <f>IF($G83="N","",IF($X83="","",IF($F83="N","",IF($J83="Hydro","",IF($AF83="",IF($K83="","",IF($K83="Coal",'IPCC Values'!$B$3,IF($K83="Oil",'IPCC Values'!$C$3,IF($K83="Diesel",'IPCC Values'!$D$3,IF($K83="Natural Gas",'IPCC Values'!$E$3))))),"")))))</f>
        <v>5.4300000000000001E-2</v>
      </c>
      <c r="AO83" s="36">
        <f>IF($G83="N","",IF($X83="","",IF($F83="N","",IF($J83="Hydro","",IF($AF83="",IF($K83="","",IF($K83="Coal",'IPCC Values'!$B$4,IF($K83="Oil",'IPCC Values'!$C$4,IF($K83="Diesel",'IPCC Values'!$D$4,IF($K83="Natural Gas",'IPCC Values'!$E$4))))),"")))))</f>
        <v>0.6</v>
      </c>
    </row>
    <row r="84" spans="1:41" ht="45" x14ac:dyDescent="0.25">
      <c r="A84" s="13" t="s">
        <v>81</v>
      </c>
      <c r="B84" s="13">
        <v>82</v>
      </c>
      <c r="C84" s="39" t="s">
        <v>180</v>
      </c>
      <c r="D84" s="26" t="s">
        <v>181</v>
      </c>
      <c r="E84" s="26" t="s">
        <v>179</v>
      </c>
      <c r="F84" s="26" t="s">
        <v>40</v>
      </c>
      <c r="G84" s="26" t="s">
        <v>40</v>
      </c>
      <c r="H84" s="26"/>
      <c r="I84" s="26"/>
      <c r="J84" s="148" t="str">
        <f t="shared" si="7"/>
        <v>Thermal</v>
      </c>
      <c r="K84" s="12" t="s">
        <v>36</v>
      </c>
      <c r="L84" s="37">
        <v>2000</v>
      </c>
      <c r="M84" s="28">
        <v>220</v>
      </c>
      <c r="N84" s="45">
        <v>0</v>
      </c>
      <c r="O84" s="40"/>
      <c r="P84" s="45">
        <v>220</v>
      </c>
      <c r="Q84" s="44">
        <v>2</v>
      </c>
      <c r="R84" s="44" t="s">
        <v>189</v>
      </c>
      <c r="S84" s="28"/>
      <c r="T84" s="3" t="s">
        <v>42</v>
      </c>
      <c r="U84" s="12">
        <v>2010</v>
      </c>
      <c r="V84" s="10" t="str">
        <f t="shared" si="8"/>
        <v>N</v>
      </c>
      <c r="W84" s="148" t="str">
        <f t="shared" si="9"/>
        <v>Thermal2010</v>
      </c>
      <c r="X84" s="138">
        <v>1160470</v>
      </c>
      <c r="Y84" s="38"/>
      <c r="Z84" s="30"/>
      <c r="AA84" s="30"/>
      <c r="AB84" s="30"/>
      <c r="AC84" s="30"/>
      <c r="AD84" s="30"/>
      <c r="AE84" s="31"/>
      <c r="AF84" s="150"/>
      <c r="AG84" s="150"/>
      <c r="AH84" s="150"/>
      <c r="AI84" s="150"/>
      <c r="AJ84" s="150"/>
      <c r="AK84" s="142">
        <f t="shared" si="10"/>
        <v>0.32580000000000003</v>
      </c>
      <c r="AL84" s="34">
        <f t="shared" si="11"/>
        <v>378081.12600000005</v>
      </c>
      <c r="AM84" s="35">
        <f>IF($G84="N","",IF($X84="","",IF($F84="N","",IF($J84="Hydro","",IF($AE84="",IF($K84="","",IF($K84="Coal",'IPCC Values'!$B$2,IF($K84="Oil",'IPCC Values'!$C$2,IF($K84="Diesel",'IPCC Values'!$D$2,IF($K84="Natural Gas",'IPCC Values'!$E$2))))),"")))))</f>
        <v>46.5</v>
      </c>
      <c r="AN84" s="35">
        <f>IF($G84="N","",IF($X84="","",IF($F84="N","",IF($J84="Hydro","",IF($AF84="",IF($K84="","",IF($K84="Coal",'IPCC Values'!$B$3,IF($K84="Oil",'IPCC Values'!$C$3,IF($K84="Diesel",'IPCC Values'!$D$3,IF($K84="Natural Gas",'IPCC Values'!$E$3))))),"")))))</f>
        <v>5.4300000000000001E-2</v>
      </c>
      <c r="AO84" s="36">
        <f>IF($G84="N","",IF($X84="","",IF($F84="N","",IF($J84="Hydro","",IF($AF84="",IF($K84="","",IF($K84="Coal",'IPCC Values'!$B$4,IF($K84="Oil",'IPCC Values'!$C$4,IF($K84="Diesel",'IPCC Values'!$D$4,IF($K84="Natural Gas",'IPCC Values'!$E$4))))),"")))))</f>
        <v>0.6</v>
      </c>
    </row>
    <row r="85" spans="1:41" ht="45" x14ac:dyDescent="0.25">
      <c r="A85" s="13" t="s">
        <v>81</v>
      </c>
      <c r="B85" s="13">
        <v>83</v>
      </c>
      <c r="C85" s="39" t="s">
        <v>182</v>
      </c>
      <c r="D85" s="26" t="s">
        <v>90</v>
      </c>
      <c r="E85" s="26" t="s">
        <v>89</v>
      </c>
      <c r="F85" s="26" t="s">
        <v>40</v>
      </c>
      <c r="G85" s="26" t="s">
        <v>42</v>
      </c>
      <c r="H85" s="26"/>
      <c r="I85" s="26"/>
      <c r="J85" s="148" t="str">
        <f t="shared" si="7"/>
        <v>Thermal</v>
      </c>
      <c r="K85" s="12" t="s">
        <v>0</v>
      </c>
      <c r="L85" s="37">
        <v>2007</v>
      </c>
      <c r="M85" s="28">
        <v>80</v>
      </c>
      <c r="N85" s="45">
        <v>0</v>
      </c>
      <c r="O85" s="40"/>
      <c r="P85" s="45">
        <v>80</v>
      </c>
      <c r="Q85" s="44">
        <v>3</v>
      </c>
      <c r="R85" s="80" t="s">
        <v>190</v>
      </c>
      <c r="S85" s="28"/>
      <c r="T85" s="3" t="s">
        <v>42</v>
      </c>
      <c r="U85" s="12">
        <v>2010</v>
      </c>
      <c r="V85" s="10" t="str">
        <f t="shared" si="8"/>
        <v>N</v>
      </c>
      <c r="W85" s="148" t="str">
        <f t="shared" si="9"/>
        <v>Off-Grid2010</v>
      </c>
      <c r="X85" s="138">
        <v>19735</v>
      </c>
      <c r="Y85" s="38">
        <v>7907.3273999999992</v>
      </c>
      <c r="Z85" s="30" t="s">
        <v>353</v>
      </c>
      <c r="AA85" s="30"/>
      <c r="AB85" s="30"/>
      <c r="AC85" s="30"/>
      <c r="AD85" s="30"/>
      <c r="AE85" s="31"/>
      <c r="AF85" s="150"/>
      <c r="AG85" s="150"/>
      <c r="AH85" s="150"/>
      <c r="AI85" s="150"/>
      <c r="AJ85" s="150"/>
      <c r="AK85" s="142" t="str">
        <f t="shared" si="10"/>
        <v/>
      </c>
      <c r="AL85" s="34" t="str">
        <f t="shared" si="11"/>
        <v/>
      </c>
      <c r="AM85" s="35" t="str">
        <f>IF($G85="N","",IF($X85="","",IF($F85="N","",IF($J85="Hydro","",IF($AE85="",IF($K85="","",IF($K85="Coal",'IPCC Values'!$B$2,IF($K85="Oil",'IPCC Values'!$C$2,IF($K85="Diesel",'IPCC Values'!$D$2,IF($K85="Natural Gas",'IPCC Values'!$E$2))))),"")))))</f>
        <v/>
      </c>
      <c r="AN85" s="35" t="str">
        <f>IF($G85="N","",IF($X85="","",IF($F85="N","",IF($J85="Hydro","",IF($AF85="",IF($K85="","",IF($K85="Coal",'IPCC Values'!$B$3,IF($K85="Oil",'IPCC Values'!$C$3,IF($K85="Diesel",'IPCC Values'!$D$3,IF($K85="Natural Gas",'IPCC Values'!$E$3))))),"")))))</f>
        <v/>
      </c>
      <c r="AO85" s="36" t="str">
        <f>IF($G85="N","",IF($X85="","",IF($F85="N","",IF($J85="Hydro","",IF($AF85="",IF($K85="","",IF($K85="Coal",'IPCC Values'!$B$4,IF($K85="Oil",'IPCC Values'!$C$4,IF($K85="Diesel",'IPCC Values'!$D$4,IF($K85="Natural Gas",'IPCC Values'!$E$4))))),"")))))</f>
        <v/>
      </c>
    </row>
    <row r="86" spans="1:41" ht="45" x14ac:dyDescent="0.25">
      <c r="A86" s="13" t="s">
        <v>81</v>
      </c>
      <c r="B86" s="13">
        <v>84</v>
      </c>
      <c r="C86" s="39" t="s">
        <v>183</v>
      </c>
      <c r="D86" s="26" t="s">
        <v>90</v>
      </c>
      <c r="E86" s="26" t="s">
        <v>89</v>
      </c>
      <c r="F86" s="26" t="s">
        <v>40</v>
      </c>
      <c r="G86" s="26" t="s">
        <v>42</v>
      </c>
      <c r="H86" s="26"/>
      <c r="I86" s="26"/>
      <c r="J86" s="148" t="str">
        <f t="shared" si="7"/>
        <v>Thermal</v>
      </c>
      <c r="K86" s="12" t="s">
        <v>36</v>
      </c>
      <c r="L86" s="37">
        <v>2009</v>
      </c>
      <c r="M86" s="28">
        <v>110</v>
      </c>
      <c r="N86" s="45">
        <v>0</v>
      </c>
      <c r="O86" s="40"/>
      <c r="P86" s="45">
        <v>110</v>
      </c>
      <c r="Q86" s="44">
        <v>1</v>
      </c>
      <c r="R86" s="44" t="s">
        <v>191</v>
      </c>
      <c r="S86" s="28"/>
      <c r="T86" s="3" t="s">
        <v>42</v>
      </c>
      <c r="U86" s="12">
        <v>2010</v>
      </c>
      <c r="V86" s="10" t="str">
        <f t="shared" si="8"/>
        <v>N</v>
      </c>
      <c r="W86" s="148" t="str">
        <f t="shared" si="9"/>
        <v>Off-Grid2010</v>
      </c>
      <c r="X86" s="138">
        <v>591127</v>
      </c>
      <c r="Y86" s="38"/>
      <c r="Z86" s="30"/>
      <c r="AA86" s="30"/>
      <c r="AB86" s="30"/>
      <c r="AC86" s="30"/>
      <c r="AD86" s="30"/>
      <c r="AE86" s="31"/>
      <c r="AF86" s="150"/>
      <c r="AG86" s="150"/>
      <c r="AH86" s="150"/>
      <c r="AI86" s="150"/>
      <c r="AJ86" s="150"/>
      <c r="AK86" s="142" t="str">
        <f t="shared" si="10"/>
        <v/>
      </c>
      <c r="AL86" s="34" t="str">
        <f t="shared" si="11"/>
        <v/>
      </c>
      <c r="AM86" s="35" t="str">
        <f>IF($G86="N","",IF($X86="","",IF($F86="N","",IF($J86="Hydro","",IF($AE86="",IF($K86="","",IF($K86="Coal",'IPCC Values'!$B$2,IF($K86="Oil",'IPCC Values'!$C$2,IF($K86="Diesel",'IPCC Values'!$D$2,IF($K86="Natural Gas",'IPCC Values'!$E$2))))),"")))))</f>
        <v/>
      </c>
      <c r="AN86" s="35" t="str">
        <f>IF($G86="N","",IF($X86="","",IF($F86="N","",IF($J86="Hydro","",IF($AF86="",IF($K86="","",IF($K86="Coal",'IPCC Values'!$B$3,IF($K86="Oil",'IPCC Values'!$C$3,IF($K86="Diesel",'IPCC Values'!$D$3,IF($K86="Natural Gas",'IPCC Values'!$E$3))))),"")))))</f>
        <v/>
      </c>
      <c r="AO86" s="36" t="str">
        <f>IF($G86="N","",IF($X86="","",IF($F86="N","",IF($J86="Hydro","",IF($AF86="",IF($K86="","",IF($K86="Coal",'IPCC Values'!$B$4,IF($K86="Oil",'IPCC Values'!$C$4,IF($K86="Diesel",'IPCC Values'!$D$4,IF($K86="Natural Gas",'IPCC Values'!$E$4))))),"")))))</f>
        <v/>
      </c>
    </row>
    <row r="87" spans="1:41" ht="45" x14ac:dyDescent="0.25">
      <c r="A87" s="13" t="s">
        <v>81</v>
      </c>
      <c r="B87" s="13">
        <v>85</v>
      </c>
      <c r="C87" s="39" t="s">
        <v>192</v>
      </c>
      <c r="D87" s="26" t="s">
        <v>90</v>
      </c>
      <c r="E87" s="26" t="s">
        <v>89</v>
      </c>
      <c r="F87" s="26" t="s">
        <v>40</v>
      </c>
      <c r="G87" s="26" t="s">
        <v>42</v>
      </c>
      <c r="H87" s="26"/>
      <c r="I87" s="26"/>
      <c r="J87" s="148" t="str">
        <f t="shared" si="7"/>
        <v>Thermal</v>
      </c>
      <c r="K87" s="12" t="s">
        <v>36</v>
      </c>
      <c r="L87" s="37">
        <v>2010</v>
      </c>
      <c r="M87" s="28">
        <v>49.5</v>
      </c>
      <c r="N87" s="44">
        <v>0</v>
      </c>
      <c r="O87" s="41"/>
      <c r="P87" s="44">
        <v>49.5</v>
      </c>
      <c r="Q87" s="44">
        <v>5</v>
      </c>
      <c r="R87" s="80" t="s">
        <v>195</v>
      </c>
      <c r="S87" s="28"/>
      <c r="T87" s="3" t="s">
        <v>42</v>
      </c>
      <c r="U87" s="12">
        <v>2010</v>
      </c>
      <c r="V87" s="10" t="str">
        <f t="shared" si="8"/>
        <v>N</v>
      </c>
      <c r="W87" s="148" t="str">
        <f t="shared" si="9"/>
        <v>Off-Grid2010</v>
      </c>
      <c r="X87" s="138">
        <v>28138</v>
      </c>
      <c r="Y87" s="38"/>
      <c r="Z87" s="30"/>
      <c r="AA87" s="30"/>
      <c r="AB87" s="30"/>
      <c r="AC87" s="30"/>
      <c r="AD87" s="30"/>
      <c r="AE87" s="31"/>
      <c r="AF87" s="150"/>
      <c r="AG87" s="150"/>
      <c r="AH87" s="150"/>
      <c r="AI87" s="150"/>
      <c r="AJ87" s="150"/>
      <c r="AK87" s="142" t="str">
        <f t="shared" si="10"/>
        <v/>
      </c>
      <c r="AL87" s="34" t="str">
        <f t="shared" si="11"/>
        <v/>
      </c>
      <c r="AM87" s="35" t="str">
        <f>IF($G87="N","",IF($X87="","",IF($F87="N","",IF($J87="Hydro","",IF($AE87="",IF($K87="","",IF($K87="Coal",'IPCC Values'!$B$2,IF($K87="Oil",'IPCC Values'!$C$2,IF($K87="Diesel",'IPCC Values'!$D$2,IF($K87="Natural Gas",'IPCC Values'!$E$2))))),"")))))</f>
        <v/>
      </c>
      <c r="AN87" s="35" t="str">
        <f>IF($G87="N","",IF($X87="","",IF($F87="N","",IF($J87="Hydro","",IF($AF87="",IF($K87="","",IF($K87="Coal",'IPCC Values'!$B$3,IF($K87="Oil",'IPCC Values'!$C$3,IF($K87="Diesel",'IPCC Values'!$D$3,IF($K87="Natural Gas",'IPCC Values'!$E$3))))),"")))))</f>
        <v/>
      </c>
      <c r="AO87" s="36" t="str">
        <f>IF($G87="N","",IF($X87="","",IF($F87="N","",IF($J87="Hydro","",IF($AF87="",IF($K87="","",IF($K87="Coal",'IPCC Values'!$B$4,IF($K87="Oil",'IPCC Values'!$C$4,IF($K87="Diesel",'IPCC Values'!$D$4,IF($K87="Natural Gas",'IPCC Values'!$E$4))))),"")))))</f>
        <v/>
      </c>
    </row>
    <row r="88" spans="1:41" ht="45" x14ac:dyDescent="0.25">
      <c r="A88" s="13" t="s">
        <v>81</v>
      </c>
      <c r="B88" s="13">
        <v>86</v>
      </c>
      <c r="C88" s="39" t="s">
        <v>193</v>
      </c>
      <c r="D88" s="26" t="s">
        <v>194</v>
      </c>
      <c r="E88" s="26" t="s">
        <v>89</v>
      </c>
      <c r="F88" s="26" t="s">
        <v>40</v>
      </c>
      <c r="G88" s="26" t="s">
        <v>42</v>
      </c>
      <c r="H88" s="26"/>
      <c r="I88" s="26"/>
      <c r="J88" s="148" t="str">
        <f t="shared" si="7"/>
        <v>Thermal</v>
      </c>
      <c r="K88" s="12" t="s">
        <v>36</v>
      </c>
      <c r="L88" s="37">
        <v>2010</v>
      </c>
      <c r="M88" s="28">
        <v>200</v>
      </c>
      <c r="N88" s="44">
        <v>0</v>
      </c>
      <c r="O88" s="41"/>
      <c r="P88" s="44">
        <v>200</v>
      </c>
      <c r="Q88" s="44">
        <v>6</v>
      </c>
      <c r="R88" s="80" t="s">
        <v>196</v>
      </c>
      <c r="S88" s="28"/>
      <c r="T88" s="3" t="s">
        <v>42</v>
      </c>
      <c r="U88" s="12">
        <v>2010</v>
      </c>
      <c r="V88" s="10" t="str">
        <f t="shared" si="8"/>
        <v>N</v>
      </c>
      <c r="W88" s="148" t="str">
        <f t="shared" si="9"/>
        <v>Off-Grid2010</v>
      </c>
      <c r="X88" s="138">
        <v>137827</v>
      </c>
      <c r="Y88" s="38">
        <v>946.21555509249924</v>
      </c>
      <c r="Z88" s="30" t="s">
        <v>353</v>
      </c>
      <c r="AA88" s="30"/>
      <c r="AB88" s="30"/>
      <c r="AC88" s="30"/>
      <c r="AD88" s="30"/>
      <c r="AE88" s="31"/>
      <c r="AF88" s="150"/>
      <c r="AG88" s="150"/>
      <c r="AH88" s="150"/>
      <c r="AI88" s="150"/>
      <c r="AJ88" s="150"/>
      <c r="AK88" s="142" t="str">
        <f t="shared" si="10"/>
        <v/>
      </c>
      <c r="AL88" s="34" t="str">
        <f t="shared" si="11"/>
        <v/>
      </c>
      <c r="AM88" s="35" t="str">
        <f>IF($G88="N","",IF($X88="","",IF($F88="N","",IF($J88="Hydro","",IF($AE88="",IF($K88="","",IF($K88="Coal",'IPCC Values'!$B$2,IF($K88="Oil",'IPCC Values'!$C$2,IF($K88="Diesel",'IPCC Values'!$D$2,IF($K88="Natural Gas",'IPCC Values'!$E$2))))),"")))))</f>
        <v/>
      </c>
      <c r="AN88" s="35" t="str">
        <f>IF($G88="N","",IF($X88="","",IF($F88="N","",IF($J88="Hydro","",IF($AF88="",IF($K88="","",IF($K88="Coal",'IPCC Values'!$B$3,IF($K88="Oil",'IPCC Values'!$C$3,IF($K88="Diesel",'IPCC Values'!$D$3,IF($K88="Natural Gas",'IPCC Values'!$E$3))))),"")))))</f>
        <v/>
      </c>
      <c r="AO88" s="36" t="str">
        <f>IF($G88="N","",IF($X88="","",IF($F88="N","",IF($J88="Hydro","",IF($AF88="",IF($K88="","",IF($K88="Coal",'IPCC Values'!$B$4,IF($K88="Oil",'IPCC Values'!$C$4,IF($K88="Diesel",'IPCC Values'!$D$4,IF($K88="Natural Gas",'IPCC Values'!$E$4))))),"")))))</f>
        <v/>
      </c>
    </row>
    <row r="89" spans="1:41" ht="60" x14ac:dyDescent="0.25">
      <c r="A89" s="13" t="s">
        <v>81</v>
      </c>
      <c r="B89" s="13">
        <v>87</v>
      </c>
      <c r="C89" s="39" t="s">
        <v>176</v>
      </c>
      <c r="D89" s="26" t="s">
        <v>90</v>
      </c>
      <c r="E89" s="26" t="s">
        <v>87</v>
      </c>
      <c r="F89" s="26" t="s">
        <v>40</v>
      </c>
      <c r="G89" s="26" t="s">
        <v>42</v>
      </c>
      <c r="H89" s="26"/>
      <c r="I89" s="26"/>
      <c r="J89" s="148" t="str">
        <f t="shared" si="7"/>
        <v>Hydro</v>
      </c>
      <c r="K89" s="12" t="s">
        <v>43</v>
      </c>
      <c r="L89" s="37">
        <v>1966</v>
      </c>
      <c r="M89" s="28">
        <v>912</v>
      </c>
      <c r="N89" s="45">
        <v>108</v>
      </c>
      <c r="O89" s="71" t="s">
        <v>184</v>
      </c>
      <c r="P89" s="45">
        <v>1020</v>
      </c>
      <c r="Q89" s="44">
        <v>6</v>
      </c>
      <c r="R89" s="44" t="s">
        <v>185</v>
      </c>
      <c r="S89" s="28"/>
      <c r="T89" s="3" t="s">
        <v>42</v>
      </c>
      <c r="U89" s="12">
        <v>2011</v>
      </c>
      <c r="V89" s="10" t="str">
        <f t="shared" si="8"/>
        <v>Y</v>
      </c>
      <c r="W89" s="148" t="str">
        <f t="shared" si="9"/>
        <v>Off-Grid2011</v>
      </c>
      <c r="X89" s="89">
        <v>6494129</v>
      </c>
      <c r="Y89" s="38"/>
      <c r="Z89" s="30"/>
      <c r="AA89" s="30"/>
      <c r="AB89" s="30"/>
      <c r="AC89" s="30"/>
      <c r="AD89" s="30"/>
      <c r="AE89" s="31"/>
      <c r="AF89" s="150"/>
      <c r="AG89" s="150"/>
      <c r="AH89" s="150"/>
      <c r="AI89" s="150"/>
      <c r="AJ89" s="150"/>
      <c r="AK89" s="142" t="str">
        <f t="shared" si="10"/>
        <v/>
      </c>
      <c r="AL89" s="34" t="str">
        <f t="shared" si="11"/>
        <v/>
      </c>
      <c r="AM89" s="35" t="str">
        <f>IF($G89="N","",IF($X89="","",IF($F89="N","",IF($J89="Hydro","",IF($AE89="",IF($K89="","",IF($K89="Coal",'IPCC Values'!$B$2,IF($K89="Oil",'IPCC Values'!$C$2,IF($K89="Diesel",'IPCC Values'!$D$2,IF($K89="Natural Gas",'IPCC Values'!$E$2))))),"")))))</f>
        <v/>
      </c>
      <c r="AN89" s="35" t="str">
        <f>IF($G89="N","",IF($X89="","",IF($F89="N","",IF($J89="Hydro","",IF($AF89="",IF($K89="","",IF($K89="Coal",'IPCC Values'!$B$3,IF($K89="Oil",'IPCC Values'!$C$3,IF($K89="Diesel",'IPCC Values'!$D$3,IF($K89="Natural Gas",'IPCC Values'!$E$3))))),"")))))</f>
        <v/>
      </c>
      <c r="AO89" s="36" t="str">
        <f>IF($G89="N","",IF($X89="","",IF($F89="N","",IF($J89="Hydro","",IF($AF89="",IF($K89="","",IF($K89="Coal",'IPCC Values'!$B$4,IF($K89="Oil",'IPCC Values'!$C$4,IF($K89="Diesel",'IPCC Values'!$D$4,IF($K89="Natural Gas",'IPCC Values'!$E$4))))),"")))))</f>
        <v/>
      </c>
    </row>
    <row r="90" spans="1:41" ht="30" x14ac:dyDescent="0.25">
      <c r="A90" s="13" t="s">
        <v>81</v>
      </c>
      <c r="B90" s="13">
        <v>88</v>
      </c>
      <c r="C90" s="39" t="s">
        <v>177</v>
      </c>
      <c r="D90" s="26" t="s">
        <v>90</v>
      </c>
      <c r="E90" s="26" t="s">
        <v>88</v>
      </c>
      <c r="F90" s="26" t="s">
        <v>40</v>
      </c>
      <c r="G90" s="26" t="s">
        <v>42</v>
      </c>
      <c r="H90" s="26"/>
      <c r="I90" s="26"/>
      <c r="J90" s="148" t="str">
        <f t="shared" si="7"/>
        <v>Hydro</v>
      </c>
      <c r="K90" s="12" t="s">
        <v>43</v>
      </c>
      <c r="L90" s="37">
        <v>1982</v>
      </c>
      <c r="M90" s="28">
        <v>160</v>
      </c>
      <c r="N90" s="45">
        <v>0</v>
      </c>
      <c r="O90" s="40"/>
      <c r="P90" s="45">
        <v>160</v>
      </c>
      <c r="Q90" s="44">
        <v>4</v>
      </c>
      <c r="R90" s="44" t="s">
        <v>186</v>
      </c>
      <c r="S90" s="28"/>
      <c r="T90" s="3" t="s">
        <v>42</v>
      </c>
      <c r="U90" s="12">
        <v>2011</v>
      </c>
      <c r="V90" s="10" t="str">
        <f t="shared" si="8"/>
        <v>Y</v>
      </c>
      <c r="W90" s="148" t="str">
        <f t="shared" si="9"/>
        <v>Off-Grid2011</v>
      </c>
      <c r="X90" s="89">
        <v>1066736</v>
      </c>
      <c r="Y90" s="38"/>
      <c r="Z90" s="30"/>
      <c r="AA90" s="30"/>
      <c r="AB90" s="30"/>
      <c r="AC90" s="30"/>
      <c r="AD90" s="30"/>
      <c r="AE90" s="31"/>
      <c r="AF90" s="150"/>
      <c r="AG90" s="150"/>
      <c r="AH90" s="150"/>
      <c r="AI90" s="150"/>
      <c r="AJ90" s="150"/>
      <c r="AK90" s="142" t="str">
        <f t="shared" si="10"/>
        <v/>
      </c>
      <c r="AL90" s="34" t="str">
        <f t="shared" si="11"/>
        <v/>
      </c>
      <c r="AM90" s="35" t="str">
        <f>IF($G90="N","",IF($X90="","",IF($F90="N","",IF($J90="Hydro","",IF($AE90="",IF($K90="","",IF($K90="Coal",'IPCC Values'!$B$2,IF($K90="Oil",'IPCC Values'!$C$2,IF($K90="Diesel",'IPCC Values'!$D$2,IF($K90="Natural Gas",'IPCC Values'!$E$2))))),"")))))</f>
        <v/>
      </c>
      <c r="AN90" s="35" t="str">
        <f>IF($G90="N","",IF($X90="","",IF($F90="N","",IF($J90="Hydro","",IF($AF90="",IF($K90="","",IF($K90="Coal",'IPCC Values'!$B$3,IF($K90="Oil",'IPCC Values'!$C$3,IF($K90="Diesel",'IPCC Values'!$D$3,IF($K90="Natural Gas",'IPCC Values'!$E$3))))),"")))))</f>
        <v/>
      </c>
      <c r="AO90" s="36" t="str">
        <f>IF($G90="N","",IF($X90="","",IF($F90="N","",IF($J90="Hydro","",IF($AF90="",IF($K90="","",IF($K90="Coal",'IPCC Values'!$B$4,IF($K90="Oil",'IPCC Values'!$C$4,IF($K90="Diesel",'IPCC Values'!$D$4,IF($K90="Natural Gas",'IPCC Values'!$E$4))))),"")))))</f>
        <v/>
      </c>
    </row>
    <row r="91" spans="1:41" ht="105" x14ac:dyDescent="0.25">
      <c r="A91" s="13" t="s">
        <v>81</v>
      </c>
      <c r="B91" s="13">
        <v>89</v>
      </c>
      <c r="C91" s="39" t="s">
        <v>178</v>
      </c>
      <c r="D91" s="26" t="s">
        <v>90</v>
      </c>
      <c r="E91" s="26" t="s">
        <v>179</v>
      </c>
      <c r="F91" s="26" t="s">
        <v>40</v>
      </c>
      <c r="G91" s="26" t="s">
        <v>40</v>
      </c>
      <c r="H91" s="26"/>
      <c r="I91" s="26"/>
      <c r="J91" s="148" t="str">
        <f t="shared" si="7"/>
        <v>Thermal</v>
      </c>
      <c r="K91" s="12" t="s">
        <v>36</v>
      </c>
      <c r="L91" s="37">
        <v>1997</v>
      </c>
      <c r="M91" s="28">
        <v>110</v>
      </c>
      <c r="N91" s="45">
        <v>220</v>
      </c>
      <c r="O91" s="71" t="s">
        <v>187</v>
      </c>
      <c r="P91" s="45">
        <v>330</v>
      </c>
      <c r="Q91" s="44">
        <v>3</v>
      </c>
      <c r="R91" s="44" t="s">
        <v>188</v>
      </c>
      <c r="S91" s="28"/>
      <c r="T91" s="3" t="s">
        <v>42</v>
      </c>
      <c r="U91" s="12">
        <v>2011</v>
      </c>
      <c r="V91" s="10" t="str">
        <f t="shared" si="8"/>
        <v>N</v>
      </c>
      <c r="W91" s="148" t="str">
        <f t="shared" si="9"/>
        <v>Thermal2011</v>
      </c>
      <c r="X91" s="89">
        <v>1138056</v>
      </c>
      <c r="Y91" s="38"/>
      <c r="Z91" s="30"/>
      <c r="AA91" s="30"/>
      <c r="AB91" s="30"/>
      <c r="AC91" s="30"/>
      <c r="AD91" s="30"/>
      <c r="AE91" s="31"/>
      <c r="AF91" s="150"/>
      <c r="AG91" s="150"/>
      <c r="AH91" s="150"/>
      <c r="AI91" s="150"/>
      <c r="AJ91" s="150"/>
      <c r="AK91" s="142">
        <f t="shared" si="10"/>
        <v>0.32580000000000003</v>
      </c>
      <c r="AL91" s="34">
        <f t="shared" si="11"/>
        <v>370778.64480000007</v>
      </c>
      <c r="AM91" s="35">
        <f>IF($G91="N","",IF($X91="","",IF($F91="N","",IF($J91="Hydro","",IF($AE91="",IF($K91="","",IF($K91="Coal",'IPCC Values'!$B$2,IF($K91="Oil",'IPCC Values'!$C$2,IF($K91="Diesel",'IPCC Values'!$D$2,IF($K91="Natural Gas",'IPCC Values'!$E$2))))),"")))))</f>
        <v>46.5</v>
      </c>
      <c r="AN91" s="35">
        <f>IF($G91="N","",IF($X91="","",IF($F91="N","",IF($J91="Hydro","",IF($AF91="",IF($K91="","",IF($K91="Coal",'IPCC Values'!$B$3,IF($K91="Oil",'IPCC Values'!$C$3,IF($K91="Diesel",'IPCC Values'!$D$3,IF($K91="Natural Gas",'IPCC Values'!$E$3))))),"")))))</f>
        <v>5.4300000000000001E-2</v>
      </c>
      <c r="AO91" s="36">
        <f>IF($G91="N","",IF($X91="","",IF($F91="N","",IF($J91="Hydro","",IF($AF91="",IF($K91="","",IF($K91="Coal",'IPCC Values'!$B$4,IF($K91="Oil",'IPCC Values'!$C$4,IF($K91="Diesel",'IPCC Values'!$D$4,IF($K91="Natural Gas",'IPCC Values'!$E$4))))),"")))))</f>
        <v>0.6</v>
      </c>
    </row>
    <row r="92" spans="1:41" ht="45" x14ac:dyDescent="0.25">
      <c r="A92" s="13" t="s">
        <v>81</v>
      </c>
      <c r="B92" s="13">
        <v>90</v>
      </c>
      <c r="C92" s="39" t="s">
        <v>180</v>
      </c>
      <c r="D92" s="26" t="s">
        <v>181</v>
      </c>
      <c r="E92" s="26" t="s">
        <v>179</v>
      </c>
      <c r="F92" s="26" t="s">
        <v>40</v>
      </c>
      <c r="G92" s="26" t="s">
        <v>40</v>
      </c>
      <c r="H92" s="26"/>
      <c r="I92" s="26"/>
      <c r="J92" s="148" t="str">
        <f t="shared" si="7"/>
        <v>Thermal</v>
      </c>
      <c r="K92" s="12" t="s">
        <v>36</v>
      </c>
      <c r="L92" s="37">
        <v>2000</v>
      </c>
      <c r="M92" s="28">
        <v>220</v>
      </c>
      <c r="N92" s="45">
        <v>0</v>
      </c>
      <c r="O92" s="40"/>
      <c r="P92" s="45">
        <v>220</v>
      </c>
      <c r="Q92" s="44">
        <v>2</v>
      </c>
      <c r="R92" s="44" t="s">
        <v>189</v>
      </c>
      <c r="S92" s="28"/>
      <c r="T92" s="3" t="s">
        <v>42</v>
      </c>
      <c r="U92" s="12">
        <v>2011</v>
      </c>
      <c r="V92" s="10" t="str">
        <f t="shared" si="8"/>
        <v>N</v>
      </c>
      <c r="W92" s="148" t="str">
        <f t="shared" si="9"/>
        <v>Thermal2011</v>
      </c>
      <c r="X92" s="89">
        <v>656620</v>
      </c>
      <c r="Y92" s="38"/>
      <c r="Z92" s="30"/>
      <c r="AA92" s="30"/>
      <c r="AB92" s="30"/>
      <c r="AC92" s="30"/>
      <c r="AD92" s="30"/>
      <c r="AE92" s="31"/>
      <c r="AF92" s="150"/>
      <c r="AG92" s="150"/>
      <c r="AH92" s="150"/>
      <c r="AI92" s="150"/>
      <c r="AJ92" s="150"/>
      <c r="AK92" s="142">
        <f t="shared" si="10"/>
        <v>0.32580000000000003</v>
      </c>
      <c r="AL92" s="34">
        <f t="shared" si="11"/>
        <v>213926.79600000003</v>
      </c>
      <c r="AM92" s="35">
        <f>IF($G92="N","",IF($X92="","",IF($F92="N","",IF($J92="Hydro","",IF($AE92="",IF($K92="","",IF($K92="Coal",'IPCC Values'!$B$2,IF($K92="Oil",'IPCC Values'!$C$2,IF($K92="Diesel",'IPCC Values'!$D$2,IF($K92="Natural Gas",'IPCC Values'!$E$2))))),"")))))</f>
        <v>46.5</v>
      </c>
      <c r="AN92" s="35">
        <f>IF($G92="N","",IF($X92="","",IF($F92="N","",IF($J92="Hydro","",IF($AF92="",IF($K92="","",IF($K92="Coal",'IPCC Values'!$B$3,IF($K92="Oil",'IPCC Values'!$C$3,IF($K92="Diesel",'IPCC Values'!$D$3,IF($K92="Natural Gas",'IPCC Values'!$E$3))))),"")))))</f>
        <v>5.4300000000000001E-2</v>
      </c>
      <c r="AO92" s="36">
        <f>IF($G92="N","",IF($X92="","",IF($F92="N","",IF($J92="Hydro","",IF($AF92="",IF($K92="","",IF($K92="Coal",'IPCC Values'!$B$4,IF($K92="Oil",'IPCC Values'!$C$4,IF($K92="Diesel",'IPCC Values'!$D$4,IF($K92="Natural Gas",'IPCC Values'!$E$4))))),"")))))</f>
        <v>0.6</v>
      </c>
    </row>
    <row r="93" spans="1:41" ht="45" x14ac:dyDescent="0.25">
      <c r="A93" s="13" t="s">
        <v>81</v>
      </c>
      <c r="B93" s="13">
        <v>91</v>
      </c>
      <c r="C93" s="39" t="s">
        <v>182</v>
      </c>
      <c r="D93" s="26" t="s">
        <v>90</v>
      </c>
      <c r="E93" s="26" t="s">
        <v>89</v>
      </c>
      <c r="F93" s="26" t="s">
        <v>40</v>
      </c>
      <c r="G93" s="26" t="s">
        <v>42</v>
      </c>
      <c r="H93" s="26"/>
      <c r="I93" s="26"/>
      <c r="J93" s="148" t="str">
        <f t="shared" si="7"/>
        <v>Thermal</v>
      </c>
      <c r="K93" s="12" t="s">
        <v>0</v>
      </c>
      <c r="L93" s="37">
        <v>2007</v>
      </c>
      <c r="M93" s="28">
        <v>80</v>
      </c>
      <c r="N93" s="45">
        <v>0</v>
      </c>
      <c r="O93" s="40"/>
      <c r="P93" s="45">
        <v>80</v>
      </c>
      <c r="Q93" s="44">
        <v>3</v>
      </c>
      <c r="R93" s="44" t="s">
        <v>190</v>
      </c>
      <c r="S93" s="28"/>
      <c r="T93" s="3" t="s">
        <v>42</v>
      </c>
      <c r="U93" s="12">
        <v>2011</v>
      </c>
      <c r="V93" s="10" t="str">
        <f t="shared" si="8"/>
        <v>N</v>
      </c>
      <c r="W93" s="148" t="str">
        <f t="shared" si="9"/>
        <v>Off-Grid2011</v>
      </c>
      <c r="X93" s="89">
        <v>12611</v>
      </c>
      <c r="Y93" s="38">
        <v>7349.1088949999994</v>
      </c>
      <c r="Z93" s="30" t="s">
        <v>353</v>
      </c>
      <c r="AA93" s="30"/>
      <c r="AB93" s="30"/>
      <c r="AC93" s="30"/>
      <c r="AD93" s="30"/>
      <c r="AE93" s="31"/>
      <c r="AF93" s="150"/>
      <c r="AG93" s="150"/>
      <c r="AH93" s="150"/>
      <c r="AI93" s="150"/>
      <c r="AJ93" s="150"/>
      <c r="AK93" s="142" t="str">
        <f t="shared" si="10"/>
        <v/>
      </c>
      <c r="AL93" s="34" t="str">
        <f t="shared" si="11"/>
        <v/>
      </c>
      <c r="AM93" s="35" t="str">
        <f>IF($G93="N","",IF($X93="","",IF($F93="N","",IF($J93="Hydro","",IF($AE93="",IF($K93="","",IF($K93="Coal",'IPCC Values'!$B$2,IF($K93="Oil",'IPCC Values'!$C$2,IF($K93="Diesel",'IPCC Values'!$D$2,IF($K93="Natural Gas",'IPCC Values'!$E$2))))),"")))))</f>
        <v/>
      </c>
      <c r="AN93" s="35" t="str">
        <f>IF($G93="N","",IF($X93="","",IF($F93="N","",IF($J93="Hydro","",IF($AF93="",IF($K93="","",IF($K93="Coal",'IPCC Values'!$B$3,IF($K93="Oil",'IPCC Values'!$C$3,IF($K93="Diesel",'IPCC Values'!$D$3,IF($K93="Natural Gas",'IPCC Values'!$E$3))))),"")))))</f>
        <v/>
      </c>
      <c r="AO93" s="36" t="str">
        <f>IF($G93="N","",IF($X93="","",IF($F93="N","",IF($J93="Hydro","",IF($AF93="",IF($K93="","",IF($K93="Coal",'IPCC Values'!$B$4,IF($K93="Oil",'IPCC Values'!$C$4,IF($K93="Diesel",'IPCC Values'!$D$4,IF($K93="Natural Gas",'IPCC Values'!$E$4))))),"")))))</f>
        <v/>
      </c>
    </row>
    <row r="94" spans="1:41" ht="45" x14ac:dyDescent="0.25">
      <c r="A94" s="13" t="s">
        <v>81</v>
      </c>
      <c r="B94" s="13">
        <v>92</v>
      </c>
      <c r="C94" s="39" t="s">
        <v>183</v>
      </c>
      <c r="D94" s="26" t="s">
        <v>90</v>
      </c>
      <c r="E94" s="26" t="s">
        <v>89</v>
      </c>
      <c r="F94" s="26" t="s">
        <v>40</v>
      </c>
      <c r="G94" s="26" t="s">
        <v>42</v>
      </c>
      <c r="H94" s="26"/>
      <c r="I94" s="26"/>
      <c r="J94" s="148" t="str">
        <f t="shared" si="7"/>
        <v>Thermal</v>
      </c>
      <c r="K94" s="12" t="s">
        <v>36</v>
      </c>
      <c r="L94" s="37">
        <v>2009</v>
      </c>
      <c r="M94" s="28">
        <v>110</v>
      </c>
      <c r="N94" s="45">
        <v>0</v>
      </c>
      <c r="O94" s="40"/>
      <c r="P94" s="45">
        <v>110</v>
      </c>
      <c r="Q94" s="44">
        <v>1</v>
      </c>
      <c r="R94" s="44" t="s">
        <v>191</v>
      </c>
      <c r="S94" s="28"/>
      <c r="T94" s="3" t="s">
        <v>42</v>
      </c>
      <c r="U94" s="12">
        <v>2011</v>
      </c>
      <c r="V94" s="10" t="str">
        <f t="shared" si="8"/>
        <v>N</v>
      </c>
      <c r="W94" s="148" t="str">
        <f t="shared" si="9"/>
        <v>Off-Grid2011</v>
      </c>
      <c r="X94" s="89">
        <v>557740</v>
      </c>
      <c r="Y94" s="38"/>
      <c r="Z94" s="30"/>
      <c r="AA94" s="30"/>
      <c r="AB94" s="30"/>
      <c r="AC94" s="30"/>
      <c r="AD94" s="30"/>
      <c r="AE94" s="31"/>
      <c r="AF94" s="150"/>
      <c r="AG94" s="150"/>
      <c r="AH94" s="150"/>
      <c r="AI94" s="150"/>
      <c r="AJ94" s="150"/>
      <c r="AK94" s="142" t="str">
        <f t="shared" si="10"/>
        <v/>
      </c>
      <c r="AL94" s="34" t="str">
        <f t="shared" si="11"/>
        <v/>
      </c>
      <c r="AM94" s="35" t="str">
        <f>IF($G94="N","",IF($X94="","",IF($F94="N","",IF($J94="Hydro","",IF($AE94="",IF($K94="","",IF($K94="Coal",'IPCC Values'!$B$2,IF($K94="Oil",'IPCC Values'!$C$2,IF($K94="Diesel",'IPCC Values'!$D$2,IF($K94="Natural Gas",'IPCC Values'!$E$2))))),"")))))</f>
        <v/>
      </c>
      <c r="AN94" s="35" t="str">
        <f>IF($G94="N","",IF($X94="","",IF($F94="N","",IF($J94="Hydro","",IF($AF94="",IF($K94="","",IF($K94="Coal",'IPCC Values'!$B$3,IF($K94="Oil",'IPCC Values'!$C$3,IF($K94="Diesel",'IPCC Values'!$D$3,IF($K94="Natural Gas",'IPCC Values'!$E$3))))),"")))))</f>
        <v/>
      </c>
      <c r="AO94" s="36" t="str">
        <f>IF($G94="N","",IF($X94="","",IF($F94="N","",IF($J94="Hydro","",IF($AF94="",IF($K94="","",IF($K94="Coal",'IPCC Values'!$B$4,IF($K94="Oil",'IPCC Values'!$C$4,IF($K94="Diesel",'IPCC Values'!$D$4,IF($K94="Natural Gas",'IPCC Values'!$E$4))))),"")))))</f>
        <v/>
      </c>
    </row>
    <row r="95" spans="1:41" ht="45" x14ac:dyDescent="0.25">
      <c r="A95" s="13" t="s">
        <v>81</v>
      </c>
      <c r="B95" s="13">
        <v>93</v>
      </c>
      <c r="C95" s="39" t="s">
        <v>192</v>
      </c>
      <c r="D95" s="26" t="s">
        <v>90</v>
      </c>
      <c r="E95" s="26" t="s">
        <v>89</v>
      </c>
      <c r="F95" s="26" t="s">
        <v>40</v>
      </c>
      <c r="G95" s="26" t="s">
        <v>42</v>
      </c>
      <c r="H95" s="26"/>
      <c r="I95" s="26"/>
      <c r="J95" s="148" t="str">
        <f t="shared" si="7"/>
        <v>Thermal</v>
      </c>
      <c r="K95" s="12" t="s">
        <v>36</v>
      </c>
      <c r="L95" s="37">
        <v>2010</v>
      </c>
      <c r="M95" s="28">
        <v>49.5</v>
      </c>
      <c r="N95" s="44">
        <v>0</v>
      </c>
      <c r="O95" s="41"/>
      <c r="P95" s="44">
        <v>49.5</v>
      </c>
      <c r="Q95" s="44">
        <v>5</v>
      </c>
      <c r="R95" s="80" t="s">
        <v>195</v>
      </c>
      <c r="S95" s="28"/>
      <c r="T95" s="3" t="s">
        <v>42</v>
      </c>
      <c r="U95" s="12">
        <v>2011</v>
      </c>
      <c r="V95" s="10" t="str">
        <f t="shared" si="8"/>
        <v>N</v>
      </c>
      <c r="W95" s="148" t="str">
        <f t="shared" si="9"/>
        <v>Off-Grid2011</v>
      </c>
      <c r="X95" s="89">
        <v>49082</v>
      </c>
      <c r="Y95" s="38"/>
      <c r="Z95" s="30"/>
      <c r="AA95" s="30"/>
      <c r="AB95" s="30"/>
      <c r="AC95" s="30"/>
      <c r="AD95" s="30"/>
      <c r="AE95" s="31"/>
      <c r="AF95" s="150"/>
      <c r="AG95" s="150"/>
      <c r="AH95" s="150"/>
      <c r="AI95" s="150"/>
      <c r="AJ95" s="150"/>
      <c r="AK95" s="142" t="str">
        <f t="shared" si="10"/>
        <v/>
      </c>
      <c r="AL95" s="34" t="str">
        <f t="shared" si="11"/>
        <v/>
      </c>
      <c r="AM95" s="35" t="str">
        <f>IF($G95="N","",IF($X95="","",IF($F95="N","",IF($J95="Hydro","",IF($AE95="",IF($K95="","",IF($K95="Coal",'IPCC Values'!$B$2,IF($K95="Oil",'IPCC Values'!$C$2,IF($K95="Diesel",'IPCC Values'!$D$2,IF($K95="Natural Gas",'IPCC Values'!$E$2))))),"")))))</f>
        <v/>
      </c>
      <c r="AN95" s="35" t="str">
        <f>IF($G95="N","",IF($X95="","",IF($F95="N","",IF($J95="Hydro","",IF($AF95="",IF($K95="","",IF($K95="Coal",'IPCC Values'!$B$3,IF($K95="Oil",'IPCC Values'!$C$3,IF($K95="Diesel",'IPCC Values'!$D$3,IF($K95="Natural Gas",'IPCC Values'!$E$3))))),"")))))</f>
        <v/>
      </c>
      <c r="AO95" s="36" t="str">
        <f>IF($G95="N","",IF($X95="","",IF($F95="N","",IF($J95="Hydro","",IF($AF95="",IF($K95="","",IF($K95="Coal",'IPCC Values'!$B$4,IF($K95="Oil",'IPCC Values'!$C$4,IF($K95="Diesel",'IPCC Values'!$D$4,IF($K95="Natural Gas",'IPCC Values'!$E$4))))),"")))))</f>
        <v/>
      </c>
    </row>
    <row r="96" spans="1:41" ht="45" x14ac:dyDescent="0.25">
      <c r="A96" s="13" t="s">
        <v>81</v>
      </c>
      <c r="B96" s="13">
        <v>94</v>
      </c>
      <c r="C96" s="39" t="s">
        <v>193</v>
      </c>
      <c r="D96" s="26" t="s">
        <v>194</v>
      </c>
      <c r="E96" s="26" t="s">
        <v>89</v>
      </c>
      <c r="F96" s="26" t="s">
        <v>40</v>
      </c>
      <c r="G96" s="26" t="s">
        <v>42</v>
      </c>
      <c r="H96" s="26"/>
      <c r="I96" s="26"/>
      <c r="J96" s="148" t="str">
        <f t="shared" si="7"/>
        <v>Thermal</v>
      </c>
      <c r="K96" s="12" t="s">
        <v>36</v>
      </c>
      <c r="L96" s="37">
        <v>2010</v>
      </c>
      <c r="M96" s="28">
        <v>200</v>
      </c>
      <c r="N96" s="44">
        <v>0</v>
      </c>
      <c r="O96" s="41"/>
      <c r="P96" s="44">
        <v>200</v>
      </c>
      <c r="Q96" s="44">
        <v>6</v>
      </c>
      <c r="R96" s="80" t="s">
        <v>196</v>
      </c>
      <c r="S96" s="28"/>
      <c r="T96" s="3" t="s">
        <v>42</v>
      </c>
      <c r="U96" s="12">
        <v>2011</v>
      </c>
      <c r="V96" s="10" t="str">
        <f t="shared" si="8"/>
        <v>N</v>
      </c>
      <c r="W96" s="148" t="str">
        <f t="shared" si="9"/>
        <v>Off-Grid2011</v>
      </c>
      <c r="X96" s="89">
        <v>1224170</v>
      </c>
      <c r="Y96" s="38">
        <v>7975.0470939999996</v>
      </c>
      <c r="Z96" s="30" t="s">
        <v>353</v>
      </c>
      <c r="AA96" s="30"/>
      <c r="AB96" s="30"/>
      <c r="AC96" s="30"/>
      <c r="AD96" s="30"/>
      <c r="AE96" s="31"/>
      <c r="AF96" s="150"/>
      <c r="AG96" s="150"/>
      <c r="AH96" s="150"/>
      <c r="AI96" s="150"/>
      <c r="AJ96" s="150"/>
      <c r="AK96" s="142" t="str">
        <f t="shared" si="10"/>
        <v/>
      </c>
      <c r="AL96" s="34" t="str">
        <f t="shared" si="11"/>
        <v/>
      </c>
      <c r="AM96" s="35" t="str">
        <f>IF($G96="N","",IF($X96="","",IF($F96="N","",IF($J96="Hydro","",IF($AE96="",IF($K96="","",IF($K96="Coal",'IPCC Values'!$B$2,IF($K96="Oil",'IPCC Values'!$C$2,IF($K96="Diesel",'IPCC Values'!$D$2,IF($K96="Natural Gas",'IPCC Values'!$E$2))))),"")))))</f>
        <v/>
      </c>
      <c r="AN96" s="35" t="str">
        <f>IF($G96="N","",IF($X96="","",IF($F96="N","",IF($J96="Hydro","",IF($AF96="",IF($K96="","",IF($K96="Coal",'IPCC Values'!$B$3,IF($K96="Oil",'IPCC Values'!$C$3,IF($K96="Diesel",'IPCC Values'!$D$3,IF($K96="Natural Gas",'IPCC Values'!$E$3))))),"")))))</f>
        <v/>
      </c>
      <c r="AO96" s="36" t="str">
        <f>IF($G96="N","",IF($X96="","",IF($F96="N","",IF($J96="Hydro","",IF($AF96="",IF($K96="","",IF($K96="Coal",'IPCC Values'!$B$4,IF($K96="Oil",'IPCC Values'!$C$4,IF($K96="Diesel",'IPCC Values'!$D$4,IF($K96="Natural Gas",'IPCC Values'!$E$4))))),"")))))</f>
        <v/>
      </c>
    </row>
    <row r="97" spans="1:41" ht="60" x14ac:dyDescent="0.25">
      <c r="A97" s="13" t="s">
        <v>81</v>
      </c>
      <c r="B97" s="13">
        <v>95</v>
      </c>
      <c r="C97" s="39" t="s">
        <v>176</v>
      </c>
      <c r="D97" s="26" t="s">
        <v>90</v>
      </c>
      <c r="E97" s="26" t="s">
        <v>87</v>
      </c>
      <c r="F97" s="26" t="s">
        <v>40</v>
      </c>
      <c r="G97" s="26" t="s">
        <v>42</v>
      </c>
      <c r="H97" s="26"/>
      <c r="I97" s="26"/>
      <c r="J97" s="148" t="str">
        <f t="shared" si="7"/>
        <v>Hydro</v>
      </c>
      <c r="K97" s="12" t="s">
        <v>43</v>
      </c>
      <c r="L97" s="37">
        <v>1966</v>
      </c>
      <c r="M97" s="28">
        <v>912</v>
      </c>
      <c r="N97" s="45">
        <v>108</v>
      </c>
      <c r="O97" s="71" t="s">
        <v>184</v>
      </c>
      <c r="P97" s="45">
        <v>1020</v>
      </c>
      <c r="Q97" s="44">
        <v>6</v>
      </c>
      <c r="R97" s="44" t="s">
        <v>185</v>
      </c>
      <c r="S97" s="28"/>
      <c r="T97" s="3" t="s">
        <v>42</v>
      </c>
      <c r="U97" s="12">
        <v>2012</v>
      </c>
      <c r="V97" s="10" t="str">
        <f t="shared" si="8"/>
        <v>Y</v>
      </c>
      <c r="W97" s="148" t="str">
        <f t="shared" si="9"/>
        <v>Off-Grid2012</v>
      </c>
      <c r="X97" s="138">
        <v>6949281</v>
      </c>
      <c r="Y97" s="38"/>
      <c r="Z97" s="30"/>
      <c r="AA97" s="30"/>
      <c r="AB97" s="30"/>
      <c r="AC97" s="30"/>
      <c r="AD97" s="30"/>
      <c r="AE97" s="31"/>
      <c r="AF97" s="150"/>
      <c r="AG97" s="150"/>
      <c r="AH97" s="150"/>
      <c r="AI97" s="150"/>
      <c r="AJ97" s="150"/>
      <c r="AK97" s="142" t="str">
        <f t="shared" si="10"/>
        <v/>
      </c>
      <c r="AL97" s="34" t="str">
        <f t="shared" si="11"/>
        <v/>
      </c>
      <c r="AM97" s="35" t="str">
        <f>IF($G97="N","",IF($X97="","",IF($F97="N","",IF($J97="Hydro","",IF($AE97="",IF($K97="","",IF($K97="Coal",'IPCC Values'!$B$2,IF($K97="Oil",'IPCC Values'!$C$2,IF($K97="Diesel",'IPCC Values'!$D$2,IF($K97="Natural Gas",'IPCC Values'!$E$2))))),"")))))</f>
        <v/>
      </c>
      <c r="AN97" s="35" t="str">
        <f>IF($G97="N","",IF($X97="","",IF($F97="N","",IF($J97="Hydro","",IF($AF97="",IF($K97="","",IF($K97="Coal",'IPCC Values'!$B$3,IF($K97="Oil",'IPCC Values'!$C$3,IF($K97="Diesel",'IPCC Values'!$D$3,IF($K97="Natural Gas",'IPCC Values'!$E$3))))),"")))))</f>
        <v/>
      </c>
      <c r="AO97" s="36" t="str">
        <f>IF($G97="N","",IF($X97="","",IF($F97="N","",IF($J97="Hydro","",IF($AF97="",IF($K97="","",IF($K97="Coal",'IPCC Values'!$B$4,IF($K97="Oil",'IPCC Values'!$C$4,IF($K97="Diesel",'IPCC Values'!$D$4,IF($K97="Natural Gas",'IPCC Values'!$E$4))))),"")))))</f>
        <v/>
      </c>
    </row>
    <row r="98" spans="1:41" ht="30" x14ac:dyDescent="0.25">
      <c r="A98" s="13" t="s">
        <v>81</v>
      </c>
      <c r="B98" s="13">
        <v>96</v>
      </c>
      <c r="C98" s="39" t="s">
        <v>177</v>
      </c>
      <c r="D98" s="26" t="s">
        <v>90</v>
      </c>
      <c r="E98" s="26" t="s">
        <v>88</v>
      </c>
      <c r="F98" s="26" t="s">
        <v>40</v>
      </c>
      <c r="G98" s="26" t="s">
        <v>42</v>
      </c>
      <c r="H98" s="26"/>
      <c r="I98" s="26"/>
      <c r="J98" s="148" t="str">
        <f t="shared" si="7"/>
        <v>Hydro</v>
      </c>
      <c r="K98" s="12" t="s">
        <v>43</v>
      </c>
      <c r="L98" s="37">
        <v>1982</v>
      </c>
      <c r="M98" s="28">
        <v>160</v>
      </c>
      <c r="N98" s="45">
        <v>0</v>
      </c>
      <c r="O98" s="40"/>
      <c r="P98" s="45">
        <v>160</v>
      </c>
      <c r="Q98" s="44">
        <v>4</v>
      </c>
      <c r="R98" s="44" t="s">
        <v>186</v>
      </c>
      <c r="S98" s="28"/>
      <c r="T98" s="3" t="s">
        <v>42</v>
      </c>
      <c r="U98" s="12">
        <v>2012</v>
      </c>
      <c r="V98" s="10" t="str">
        <f t="shared" si="8"/>
        <v>Y</v>
      </c>
      <c r="W98" s="148" t="str">
        <f t="shared" si="9"/>
        <v>Off-Grid2012</v>
      </c>
      <c r="X98" s="138">
        <v>1120760</v>
      </c>
      <c r="Y98" s="38"/>
      <c r="Z98" s="30"/>
      <c r="AA98" s="30"/>
      <c r="AB98" s="30"/>
      <c r="AC98" s="30"/>
      <c r="AD98" s="30"/>
      <c r="AE98" s="31"/>
      <c r="AF98" s="150"/>
      <c r="AG98" s="150"/>
      <c r="AH98" s="150"/>
      <c r="AI98" s="150"/>
      <c r="AJ98" s="150"/>
      <c r="AK98" s="142" t="str">
        <f t="shared" si="10"/>
        <v/>
      </c>
      <c r="AL98" s="34" t="str">
        <f t="shared" si="11"/>
        <v/>
      </c>
      <c r="AM98" s="35" t="str">
        <f>IF($G98="N","",IF($X98="","",IF($F98="N","",IF($J98="Hydro","",IF($AE98="",IF($K98="","",IF($K98="Coal",'IPCC Values'!$B$2,IF($K98="Oil",'IPCC Values'!$C$2,IF($K98="Diesel",'IPCC Values'!$D$2,IF($K98="Natural Gas",'IPCC Values'!$E$2))))),"")))))</f>
        <v/>
      </c>
      <c r="AN98" s="35" t="str">
        <f>IF($G98="N","",IF($X98="","",IF($F98="N","",IF($J98="Hydro","",IF($AF98="",IF($K98="","",IF($K98="Coal",'IPCC Values'!$B$3,IF($K98="Oil",'IPCC Values'!$C$3,IF($K98="Diesel",'IPCC Values'!$D$3,IF($K98="Natural Gas",'IPCC Values'!$E$3))))),"")))))</f>
        <v/>
      </c>
      <c r="AO98" s="36" t="str">
        <f>IF($G98="N","",IF($X98="","",IF($F98="N","",IF($J98="Hydro","",IF($AF98="",IF($K98="","",IF($K98="Coal",'IPCC Values'!$B$4,IF($K98="Oil",'IPCC Values'!$C$4,IF($K98="Diesel",'IPCC Values'!$D$4,IF($K98="Natural Gas",'IPCC Values'!$E$4))))),"")))))</f>
        <v/>
      </c>
    </row>
    <row r="99" spans="1:41" ht="105" x14ac:dyDescent="0.25">
      <c r="A99" s="13" t="s">
        <v>81</v>
      </c>
      <c r="B99" s="13">
        <v>97</v>
      </c>
      <c r="C99" s="39" t="s">
        <v>178</v>
      </c>
      <c r="D99" s="26" t="s">
        <v>90</v>
      </c>
      <c r="E99" s="26" t="s">
        <v>179</v>
      </c>
      <c r="F99" s="26" t="s">
        <v>40</v>
      </c>
      <c r="G99" s="26" t="s">
        <v>40</v>
      </c>
      <c r="H99" s="26"/>
      <c r="I99" s="26"/>
      <c r="J99" s="148" t="str">
        <f t="shared" si="7"/>
        <v>Thermal</v>
      </c>
      <c r="K99" s="12" t="s">
        <v>36</v>
      </c>
      <c r="L99" s="37">
        <v>1997</v>
      </c>
      <c r="M99" s="28">
        <v>110</v>
      </c>
      <c r="N99" s="45">
        <v>220</v>
      </c>
      <c r="O99" s="71" t="s">
        <v>187</v>
      </c>
      <c r="P99" s="45">
        <v>330</v>
      </c>
      <c r="Q99" s="44">
        <v>3</v>
      </c>
      <c r="R99" s="44" t="s">
        <v>188</v>
      </c>
      <c r="S99" s="28"/>
      <c r="T99" s="3" t="s">
        <v>42</v>
      </c>
      <c r="U99" s="12">
        <v>2012</v>
      </c>
      <c r="V99" s="10" t="str">
        <f t="shared" si="8"/>
        <v>N</v>
      </c>
      <c r="W99" s="148" t="str">
        <f t="shared" si="9"/>
        <v>Thermal2012</v>
      </c>
      <c r="X99" s="138">
        <v>1059201</v>
      </c>
      <c r="Y99" s="38"/>
      <c r="Z99" s="30"/>
      <c r="AA99" s="30"/>
      <c r="AB99" s="30"/>
      <c r="AC99" s="30"/>
      <c r="AD99" s="30"/>
      <c r="AE99" s="31"/>
      <c r="AF99" s="150"/>
      <c r="AG99" s="150"/>
      <c r="AH99" s="150"/>
      <c r="AI99" s="150"/>
      <c r="AJ99" s="150"/>
      <c r="AK99" s="142">
        <f t="shared" ref="AK99:AK130" si="12">IF($G99="N","",IF($F99="N","",IF($J99="","",IF($J99="Hydro","",IF($X99="","",IF($Y99="",($AN99*3.6)/$AO99,($Y99*IF($AE99="",$AM99,$AE99)*IF($AF99="",$AN99,$AF99)/$X99)))))))</f>
        <v>0.32580000000000003</v>
      </c>
      <c r="AL99" s="34">
        <f t="shared" si="11"/>
        <v>345087.68580000004</v>
      </c>
      <c r="AM99" s="35">
        <f>IF($G99="N","",IF($X99="","",IF($F99="N","",IF($J99="Hydro","",IF($AE99="",IF($K99="","",IF($K99="Coal",'IPCC Values'!$B$2,IF($K99="Oil",'IPCC Values'!$C$2,IF($K99="Diesel",'IPCC Values'!$D$2,IF($K99="Natural Gas",'IPCC Values'!$E$2))))),"")))))</f>
        <v>46.5</v>
      </c>
      <c r="AN99" s="35">
        <f>IF($G99="N","",IF($X99="","",IF($F99="N","",IF($J99="Hydro","",IF($AF99="",IF($K99="","",IF($K99="Coal",'IPCC Values'!$B$3,IF($K99="Oil",'IPCC Values'!$C$3,IF($K99="Diesel",'IPCC Values'!$D$3,IF($K99="Natural Gas",'IPCC Values'!$E$3))))),"")))))</f>
        <v>5.4300000000000001E-2</v>
      </c>
      <c r="AO99" s="36">
        <f>IF($G99="N","",IF($X99="","",IF($F99="N","",IF($J99="Hydro","",IF($AF99="",IF($K99="","",IF($K99="Coal",'IPCC Values'!$B$4,IF($K99="Oil",'IPCC Values'!$C$4,IF($K99="Diesel",'IPCC Values'!$D$4,IF($K99="Natural Gas",'IPCC Values'!$E$4))))),"")))))</f>
        <v>0.6</v>
      </c>
    </row>
    <row r="100" spans="1:41" ht="45" x14ac:dyDescent="0.25">
      <c r="A100" s="13" t="s">
        <v>81</v>
      </c>
      <c r="B100" s="13">
        <v>98</v>
      </c>
      <c r="C100" s="39" t="s">
        <v>180</v>
      </c>
      <c r="D100" s="26" t="s">
        <v>181</v>
      </c>
      <c r="E100" s="26" t="s">
        <v>179</v>
      </c>
      <c r="F100" s="26" t="s">
        <v>40</v>
      </c>
      <c r="G100" s="26" t="s">
        <v>40</v>
      </c>
      <c r="H100" s="26"/>
      <c r="I100" s="26"/>
      <c r="J100" s="148" t="str">
        <f t="shared" si="7"/>
        <v>Thermal</v>
      </c>
      <c r="K100" s="12" t="s">
        <v>36</v>
      </c>
      <c r="L100" s="37">
        <v>2000</v>
      </c>
      <c r="M100" s="28">
        <v>220</v>
      </c>
      <c r="N100" s="45">
        <v>0</v>
      </c>
      <c r="O100" s="40"/>
      <c r="P100" s="45">
        <v>220</v>
      </c>
      <c r="Q100" s="44">
        <v>2</v>
      </c>
      <c r="R100" s="44" t="s">
        <v>189</v>
      </c>
      <c r="S100" s="28"/>
      <c r="T100" s="3" t="s">
        <v>42</v>
      </c>
      <c r="U100" s="12">
        <v>2012</v>
      </c>
      <c r="V100" s="10" t="str">
        <f t="shared" si="8"/>
        <v>N</v>
      </c>
      <c r="W100" s="148" t="str">
        <f t="shared" si="9"/>
        <v>Thermal2012</v>
      </c>
      <c r="X100" s="138">
        <v>1167903</v>
      </c>
      <c r="Y100" s="38"/>
      <c r="Z100" s="30"/>
      <c r="AA100" s="30"/>
      <c r="AB100" s="30"/>
      <c r="AC100" s="30"/>
      <c r="AD100" s="30"/>
      <c r="AE100" s="31"/>
      <c r="AF100" s="150"/>
      <c r="AG100" s="150"/>
      <c r="AH100" s="150"/>
      <c r="AI100" s="150"/>
      <c r="AJ100" s="150"/>
      <c r="AK100" s="142">
        <f t="shared" si="12"/>
        <v>0.32580000000000003</v>
      </c>
      <c r="AL100" s="34">
        <f t="shared" si="11"/>
        <v>380502.79740000004</v>
      </c>
      <c r="AM100" s="35">
        <f>IF($G100="N","",IF($X100="","",IF($F100="N","",IF($J100="Hydro","",IF($AE100="",IF($K100="","",IF($K100="Coal",'IPCC Values'!$B$2,IF($K100="Oil",'IPCC Values'!$C$2,IF($K100="Diesel",'IPCC Values'!$D$2,IF($K100="Natural Gas",'IPCC Values'!$E$2))))),"")))))</f>
        <v>46.5</v>
      </c>
      <c r="AN100" s="35">
        <f>IF($G100="N","",IF($X100="","",IF($F100="N","",IF($J100="Hydro","",IF($AF100="",IF($K100="","",IF($K100="Coal",'IPCC Values'!$B$3,IF($K100="Oil",'IPCC Values'!$C$3,IF($K100="Diesel",'IPCC Values'!$D$3,IF($K100="Natural Gas",'IPCC Values'!$E$3))))),"")))))</f>
        <v>5.4300000000000001E-2</v>
      </c>
      <c r="AO100" s="36">
        <f>IF($G100="N","",IF($X100="","",IF($F100="N","",IF($J100="Hydro","",IF($AF100="",IF($K100="","",IF($K100="Coal",'IPCC Values'!$B$4,IF($K100="Oil",'IPCC Values'!$C$4,IF($K100="Diesel",'IPCC Values'!$D$4,IF($K100="Natural Gas",'IPCC Values'!$E$4))))),"")))))</f>
        <v>0.6</v>
      </c>
    </row>
    <row r="101" spans="1:41" ht="45" x14ac:dyDescent="0.25">
      <c r="A101" s="13" t="s">
        <v>81</v>
      </c>
      <c r="B101" s="13">
        <v>99</v>
      </c>
      <c r="C101" s="39" t="s">
        <v>182</v>
      </c>
      <c r="D101" s="26" t="s">
        <v>90</v>
      </c>
      <c r="E101" s="26" t="s">
        <v>89</v>
      </c>
      <c r="F101" s="26" t="s">
        <v>40</v>
      </c>
      <c r="G101" s="26" t="s">
        <v>42</v>
      </c>
      <c r="H101" s="26"/>
      <c r="I101" s="26"/>
      <c r="J101" s="148" t="str">
        <f t="shared" si="7"/>
        <v>Thermal</v>
      </c>
      <c r="K101" s="12" t="s">
        <v>0</v>
      </c>
      <c r="L101" s="37">
        <v>2007</v>
      </c>
      <c r="M101" s="28">
        <v>80</v>
      </c>
      <c r="N101" s="45">
        <v>0</v>
      </c>
      <c r="O101" s="40"/>
      <c r="P101" s="45">
        <v>80</v>
      </c>
      <c r="Q101" s="44">
        <v>3</v>
      </c>
      <c r="R101" s="44" t="s">
        <v>190</v>
      </c>
      <c r="S101" s="28"/>
      <c r="T101" s="3" t="s">
        <v>42</v>
      </c>
      <c r="U101" s="12">
        <v>2012</v>
      </c>
      <c r="V101" s="10" t="str">
        <f t="shared" si="8"/>
        <v>N</v>
      </c>
      <c r="W101" s="148" t="str">
        <f t="shared" si="9"/>
        <v>Off-Grid2012</v>
      </c>
      <c r="X101" s="138">
        <v>24604</v>
      </c>
      <c r="Y101" s="38">
        <v>10748.987277</v>
      </c>
      <c r="Z101" s="30" t="s">
        <v>353</v>
      </c>
      <c r="AA101" s="30"/>
      <c r="AB101" s="30"/>
      <c r="AC101" s="30"/>
      <c r="AD101" s="30"/>
      <c r="AE101" s="31"/>
      <c r="AF101" s="150"/>
      <c r="AG101" s="150"/>
      <c r="AH101" s="150"/>
      <c r="AI101" s="150"/>
      <c r="AJ101" s="150"/>
      <c r="AK101" s="142" t="str">
        <f t="shared" si="12"/>
        <v/>
      </c>
      <c r="AL101" s="34" t="str">
        <f t="shared" si="11"/>
        <v/>
      </c>
      <c r="AM101" s="35" t="str">
        <f>IF($G101="N","",IF($X101="","",IF($F101="N","",IF($J101="Hydro","",IF($AE101="",IF($K101="","",IF($K101="Coal",'IPCC Values'!$B$2,IF($K101="Oil",'IPCC Values'!$C$2,IF($K101="Diesel",'IPCC Values'!$D$2,IF($K101="Natural Gas",'IPCC Values'!$E$2))))),"")))))</f>
        <v/>
      </c>
      <c r="AN101" s="35" t="str">
        <f>IF($G101="N","",IF($X101="","",IF($F101="N","",IF($J101="Hydro","",IF($AF101="",IF($K101="","",IF($K101="Coal",'IPCC Values'!$B$3,IF($K101="Oil",'IPCC Values'!$C$3,IF($K101="Diesel",'IPCC Values'!$D$3,IF($K101="Natural Gas",'IPCC Values'!$E$3))))),"")))))</f>
        <v/>
      </c>
      <c r="AO101" s="36" t="str">
        <f>IF($G101="N","",IF($X101="","",IF($F101="N","",IF($J101="Hydro","",IF($AF101="",IF($K101="","",IF($K101="Coal",'IPCC Values'!$B$4,IF($K101="Oil",'IPCC Values'!$C$4,IF($K101="Diesel",'IPCC Values'!$D$4,IF($K101="Natural Gas",'IPCC Values'!$E$4))))),"")))))</f>
        <v/>
      </c>
    </row>
    <row r="102" spans="1:41" ht="45" x14ac:dyDescent="0.25">
      <c r="A102" s="13" t="s">
        <v>81</v>
      </c>
      <c r="B102" s="13">
        <v>100</v>
      </c>
      <c r="C102" s="39" t="s">
        <v>183</v>
      </c>
      <c r="D102" s="26" t="s">
        <v>90</v>
      </c>
      <c r="E102" s="26" t="s">
        <v>89</v>
      </c>
      <c r="F102" s="26" t="s">
        <v>40</v>
      </c>
      <c r="G102" s="26" t="s">
        <v>42</v>
      </c>
      <c r="H102" s="26"/>
      <c r="I102" s="26"/>
      <c r="J102" s="148" t="str">
        <f t="shared" si="7"/>
        <v>Thermal</v>
      </c>
      <c r="K102" s="12" t="s">
        <v>36</v>
      </c>
      <c r="L102" s="37">
        <v>2009</v>
      </c>
      <c r="M102" s="28">
        <v>110</v>
      </c>
      <c r="N102" s="45">
        <v>0</v>
      </c>
      <c r="O102" s="40"/>
      <c r="P102" s="45">
        <v>110</v>
      </c>
      <c r="Q102" s="44">
        <v>1</v>
      </c>
      <c r="R102" s="44" t="s">
        <v>191</v>
      </c>
      <c r="S102" s="28"/>
      <c r="T102" s="3" t="s">
        <v>42</v>
      </c>
      <c r="U102" s="12">
        <v>2012</v>
      </c>
      <c r="V102" s="10" t="str">
        <f t="shared" si="8"/>
        <v>N</v>
      </c>
      <c r="W102" s="148" t="str">
        <f t="shared" si="9"/>
        <v>Off-Grid2012</v>
      </c>
      <c r="X102" s="138">
        <v>619419</v>
      </c>
      <c r="Y102" s="38"/>
      <c r="Z102" s="30"/>
      <c r="AA102" s="30"/>
      <c r="AB102" s="30"/>
      <c r="AC102" s="30"/>
      <c r="AD102" s="30"/>
      <c r="AE102" s="31"/>
      <c r="AF102" s="150"/>
      <c r="AG102" s="150"/>
      <c r="AH102" s="150"/>
      <c r="AI102" s="150"/>
      <c r="AJ102" s="150"/>
      <c r="AK102" s="142" t="str">
        <f t="shared" si="12"/>
        <v/>
      </c>
      <c r="AL102" s="34" t="str">
        <f t="shared" si="11"/>
        <v/>
      </c>
      <c r="AM102" s="35" t="str">
        <f>IF($G102="N","",IF($X102="","",IF($F102="N","",IF($J102="Hydro","",IF($AE102="",IF($K102="","",IF($K102="Coal",'IPCC Values'!$B$2,IF($K102="Oil",'IPCC Values'!$C$2,IF($K102="Diesel",'IPCC Values'!$D$2,IF($K102="Natural Gas",'IPCC Values'!$E$2))))),"")))))</f>
        <v/>
      </c>
      <c r="AN102" s="35" t="str">
        <f>IF($G102="N","",IF($X102="","",IF($F102="N","",IF($J102="Hydro","",IF($AF102="",IF($K102="","",IF($K102="Coal",'IPCC Values'!$B$3,IF($K102="Oil",'IPCC Values'!$C$3,IF($K102="Diesel",'IPCC Values'!$D$3,IF($K102="Natural Gas",'IPCC Values'!$E$3))))),"")))))</f>
        <v/>
      </c>
      <c r="AO102" s="36" t="str">
        <f>IF($G102="N","",IF($X102="","",IF($F102="N","",IF($J102="Hydro","",IF($AF102="",IF($K102="","",IF($K102="Coal",'IPCC Values'!$B$4,IF($K102="Oil",'IPCC Values'!$C$4,IF($K102="Diesel",'IPCC Values'!$D$4,IF($K102="Natural Gas",'IPCC Values'!$E$4))))),"")))))</f>
        <v/>
      </c>
    </row>
    <row r="103" spans="1:41" ht="45" x14ac:dyDescent="0.25">
      <c r="A103" s="13" t="s">
        <v>81</v>
      </c>
      <c r="B103" s="13">
        <v>101</v>
      </c>
      <c r="C103" s="39" t="s">
        <v>192</v>
      </c>
      <c r="D103" s="26" t="s">
        <v>90</v>
      </c>
      <c r="E103" s="26" t="s">
        <v>89</v>
      </c>
      <c r="F103" s="26" t="s">
        <v>40</v>
      </c>
      <c r="G103" s="26" t="s">
        <v>42</v>
      </c>
      <c r="H103" s="26"/>
      <c r="I103" s="26"/>
      <c r="J103" s="148" t="str">
        <f t="shared" si="7"/>
        <v>Thermal</v>
      </c>
      <c r="K103" s="12" t="s">
        <v>36</v>
      </c>
      <c r="L103" s="37">
        <v>2010</v>
      </c>
      <c r="M103" s="28">
        <v>49.5</v>
      </c>
      <c r="N103" s="44">
        <v>0</v>
      </c>
      <c r="O103" s="41"/>
      <c r="P103" s="44">
        <v>49.5</v>
      </c>
      <c r="Q103" s="44">
        <v>5</v>
      </c>
      <c r="R103" s="80" t="s">
        <v>195</v>
      </c>
      <c r="S103" s="28"/>
      <c r="T103" s="3" t="s">
        <v>42</v>
      </c>
      <c r="U103" s="12">
        <v>2012</v>
      </c>
      <c r="V103" s="10" t="str">
        <f t="shared" si="8"/>
        <v>N</v>
      </c>
      <c r="W103" s="148" t="str">
        <f t="shared" si="9"/>
        <v>Off-Grid2012</v>
      </c>
      <c r="X103" s="138">
        <v>141551</v>
      </c>
      <c r="Y103" s="38"/>
      <c r="Z103" s="30"/>
      <c r="AA103" s="30"/>
      <c r="AB103" s="30"/>
      <c r="AC103" s="30"/>
      <c r="AD103" s="30"/>
      <c r="AE103" s="31"/>
      <c r="AF103" s="150"/>
      <c r="AG103" s="150"/>
      <c r="AH103" s="150"/>
      <c r="AI103" s="150"/>
      <c r="AJ103" s="150"/>
      <c r="AK103" s="142" t="str">
        <f t="shared" si="12"/>
        <v/>
      </c>
      <c r="AL103" s="34" t="str">
        <f t="shared" si="11"/>
        <v/>
      </c>
      <c r="AM103" s="35" t="str">
        <f>IF($G103="N","",IF($X103="","",IF($F103="N","",IF($J103="Hydro","",IF($AE103="",IF($K103="","",IF($K103="Coal",'IPCC Values'!$B$2,IF($K103="Oil",'IPCC Values'!$C$2,IF($K103="Diesel",'IPCC Values'!$D$2,IF($K103="Natural Gas",'IPCC Values'!$E$2))))),"")))))</f>
        <v/>
      </c>
      <c r="AN103" s="35" t="str">
        <f>IF($G103="N","",IF($X103="","",IF($F103="N","",IF($J103="Hydro","",IF($AF103="",IF($K103="","",IF($K103="Coal",'IPCC Values'!$B$3,IF($K103="Oil",'IPCC Values'!$C$3,IF($K103="Diesel",'IPCC Values'!$D$3,IF($K103="Natural Gas",'IPCC Values'!$E$3))))),"")))))</f>
        <v/>
      </c>
      <c r="AO103" s="36" t="str">
        <f>IF($G103="N","",IF($X103="","",IF($F103="N","",IF($J103="Hydro","",IF($AF103="",IF($K103="","",IF($K103="Coal",'IPCC Values'!$B$4,IF($K103="Oil",'IPCC Values'!$C$4,IF($K103="Diesel",'IPCC Values'!$D$4,IF($K103="Natural Gas",'IPCC Values'!$E$4))))),"")))))</f>
        <v/>
      </c>
    </row>
    <row r="104" spans="1:41" ht="45" x14ac:dyDescent="0.25">
      <c r="A104" s="13" t="s">
        <v>81</v>
      </c>
      <c r="B104" s="13">
        <v>102</v>
      </c>
      <c r="C104" s="39" t="s">
        <v>193</v>
      </c>
      <c r="D104" s="26" t="s">
        <v>194</v>
      </c>
      <c r="E104" s="26" t="s">
        <v>89</v>
      </c>
      <c r="F104" s="26" t="s">
        <v>40</v>
      </c>
      <c r="G104" s="26" t="s">
        <v>42</v>
      </c>
      <c r="H104" s="26"/>
      <c r="I104" s="26"/>
      <c r="J104" s="148" t="str">
        <f t="shared" si="7"/>
        <v>Thermal</v>
      </c>
      <c r="K104" s="12" t="s">
        <v>36</v>
      </c>
      <c r="L104" s="37">
        <v>2010</v>
      </c>
      <c r="M104" s="28">
        <v>200</v>
      </c>
      <c r="N104" s="44">
        <v>0</v>
      </c>
      <c r="O104" s="41"/>
      <c r="P104" s="44">
        <v>200</v>
      </c>
      <c r="Q104" s="44">
        <v>6</v>
      </c>
      <c r="R104" s="80" t="s">
        <v>196</v>
      </c>
      <c r="S104" s="28"/>
      <c r="T104" s="3" t="s">
        <v>42</v>
      </c>
      <c r="U104" s="12">
        <v>2012</v>
      </c>
      <c r="V104" s="10" t="str">
        <f t="shared" si="8"/>
        <v>N</v>
      </c>
      <c r="W104" s="148" t="str">
        <f t="shared" si="9"/>
        <v>Off-Grid2012</v>
      </c>
      <c r="X104" s="138">
        <v>845449</v>
      </c>
      <c r="Y104" s="38">
        <v>4950.7770991000007</v>
      </c>
      <c r="Z104" s="30" t="s">
        <v>353</v>
      </c>
      <c r="AA104" s="30"/>
      <c r="AB104" s="30"/>
      <c r="AC104" s="30"/>
      <c r="AD104" s="30"/>
      <c r="AE104" s="31"/>
      <c r="AF104" s="150"/>
      <c r="AG104" s="150"/>
      <c r="AH104" s="150"/>
      <c r="AI104" s="150"/>
      <c r="AJ104" s="150"/>
      <c r="AK104" s="142" t="str">
        <f t="shared" si="12"/>
        <v/>
      </c>
      <c r="AL104" s="34" t="str">
        <f t="shared" si="11"/>
        <v/>
      </c>
      <c r="AM104" s="35" t="str">
        <f>IF($G104="N","",IF($X104="","",IF($F104="N","",IF($J104="Hydro","",IF($AE104="",IF($K104="","",IF($K104="Coal",'IPCC Values'!$B$2,IF($K104="Oil",'IPCC Values'!$C$2,IF($K104="Diesel",'IPCC Values'!$D$2,IF($K104="Natural Gas",'IPCC Values'!$E$2))))),"")))))</f>
        <v/>
      </c>
      <c r="AN104" s="35" t="str">
        <f>IF($G104="N","",IF($X104="","",IF($F104="N","",IF($J104="Hydro","",IF($AF104="",IF($K104="","",IF($K104="Coal",'IPCC Values'!$B$3,IF($K104="Oil",'IPCC Values'!$C$3,IF($K104="Diesel",'IPCC Values'!$D$3,IF($K104="Natural Gas",'IPCC Values'!$E$3))))),"")))))</f>
        <v/>
      </c>
      <c r="AO104" s="36" t="str">
        <f>IF($G104="N","",IF($X104="","",IF($F104="N","",IF($J104="Hydro","",IF($AF104="",IF($K104="","",IF($K104="Coal",'IPCC Values'!$B$4,IF($K104="Oil",'IPCC Values'!$C$4,IF($K104="Diesel",'IPCC Values'!$D$4,IF($K104="Natural Gas",'IPCC Values'!$E$4))))),"")))))</f>
        <v/>
      </c>
    </row>
    <row r="105" spans="1:41" ht="30" x14ac:dyDescent="0.25">
      <c r="A105" s="13" t="s">
        <v>81</v>
      </c>
      <c r="B105" s="13">
        <v>103</v>
      </c>
      <c r="C105" s="39" t="s">
        <v>197</v>
      </c>
      <c r="D105" s="26" t="s">
        <v>198</v>
      </c>
      <c r="E105" s="26" t="s">
        <v>89</v>
      </c>
      <c r="F105" s="26" t="s">
        <v>40</v>
      </c>
      <c r="G105" s="26" t="s">
        <v>42</v>
      </c>
      <c r="H105" s="26"/>
      <c r="I105" s="26"/>
      <c r="J105" s="148" t="str">
        <f t="shared" si="7"/>
        <v>Thermal</v>
      </c>
      <c r="K105" s="12" t="s">
        <v>34</v>
      </c>
      <c r="L105" s="37">
        <v>2012</v>
      </c>
      <c r="M105" s="28">
        <v>110</v>
      </c>
      <c r="N105" s="44">
        <v>0</v>
      </c>
      <c r="O105" s="41"/>
      <c r="P105" s="44">
        <v>110</v>
      </c>
      <c r="Q105" s="44">
        <v>1</v>
      </c>
      <c r="R105" s="44" t="s">
        <v>191</v>
      </c>
      <c r="S105" s="28"/>
      <c r="T105" s="3" t="s">
        <v>42</v>
      </c>
      <c r="U105" s="12">
        <v>2012</v>
      </c>
      <c r="V105" s="10" t="str">
        <f t="shared" si="8"/>
        <v>N</v>
      </c>
      <c r="W105" s="148" t="str">
        <f t="shared" si="9"/>
        <v>Off-Grid2012</v>
      </c>
      <c r="X105" s="138">
        <v>95263</v>
      </c>
      <c r="Y105" s="38"/>
      <c r="Z105" s="30"/>
      <c r="AA105" s="30"/>
      <c r="AB105" s="30"/>
      <c r="AC105" s="30"/>
      <c r="AD105" s="30"/>
      <c r="AE105" s="31"/>
      <c r="AF105" s="150"/>
      <c r="AG105" s="150"/>
      <c r="AH105" s="150"/>
      <c r="AI105" s="150"/>
      <c r="AJ105" s="150"/>
      <c r="AK105" s="142" t="str">
        <f t="shared" si="12"/>
        <v/>
      </c>
      <c r="AL105" s="34" t="str">
        <f t="shared" si="11"/>
        <v/>
      </c>
      <c r="AM105" s="35" t="str">
        <f>IF($G105="N","",IF($X105="","",IF($F105="N","",IF($J105="Hydro","",IF($AE105="",IF($K105="","",IF($K105="Coal",'IPCC Values'!$B$2,IF($K105="Oil",'IPCC Values'!$C$2,IF($K105="Diesel",'IPCC Values'!$D$2,IF($K105="Natural Gas",'IPCC Values'!$E$2))))),"")))))</f>
        <v/>
      </c>
      <c r="AN105" s="35" t="str">
        <f>IF($G105="N","",IF($X105="","",IF($F105="N","",IF($J105="Hydro","",IF($AF105="",IF($K105="","",IF($K105="Coal",'IPCC Values'!$B$3,IF($K105="Oil",'IPCC Values'!$C$3,IF($K105="Diesel",'IPCC Values'!$D$3,IF($K105="Natural Gas",'IPCC Values'!$E$3))))),"")))))</f>
        <v/>
      </c>
      <c r="AO105" s="36" t="str">
        <f>IF($G105="N","",IF($X105="","",IF($F105="N","",IF($J105="Hydro","",IF($AF105="",IF($K105="","",IF($K105="Coal",'IPCC Values'!$B$4,IF($K105="Oil",'IPCC Values'!$C$4,IF($K105="Diesel",'IPCC Values'!$D$4,IF($K105="Natural Gas",'IPCC Values'!$E$4))))),"")))))</f>
        <v/>
      </c>
    </row>
    <row r="106" spans="1:41" ht="60" x14ac:dyDescent="0.25">
      <c r="A106" s="13" t="s">
        <v>81</v>
      </c>
      <c r="B106" s="13">
        <v>104</v>
      </c>
      <c r="C106" s="39" t="s">
        <v>176</v>
      </c>
      <c r="D106" s="26" t="s">
        <v>90</v>
      </c>
      <c r="E106" s="26" t="s">
        <v>87</v>
      </c>
      <c r="F106" s="26" t="s">
        <v>40</v>
      </c>
      <c r="G106" s="26" t="s">
        <v>42</v>
      </c>
      <c r="H106" s="26"/>
      <c r="I106" s="26"/>
      <c r="J106" s="148" t="str">
        <f t="shared" si="7"/>
        <v>Hydro</v>
      </c>
      <c r="K106" s="12" t="s">
        <v>43</v>
      </c>
      <c r="L106" s="37">
        <v>1966</v>
      </c>
      <c r="M106" s="28">
        <v>912</v>
      </c>
      <c r="N106" s="45">
        <v>108</v>
      </c>
      <c r="O106" s="71" t="s">
        <v>184</v>
      </c>
      <c r="P106" s="45">
        <v>1020</v>
      </c>
      <c r="Q106" s="44">
        <v>6</v>
      </c>
      <c r="R106" s="44" t="s">
        <v>185</v>
      </c>
      <c r="S106" s="28"/>
      <c r="T106" s="3" t="s">
        <v>42</v>
      </c>
      <c r="U106" s="12">
        <v>2013</v>
      </c>
      <c r="V106" s="10" t="str">
        <f t="shared" si="8"/>
        <v>Y</v>
      </c>
      <c r="W106" s="148" t="str">
        <f t="shared" si="9"/>
        <v>Off-Grid2013</v>
      </c>
      <c r="X106" s="138">
        <v>6726692</v>
      </c>
      <c r="Y106" s="38"/>
      <c r="Z106" s="30"/>
      <c r="AA106" s="30"/>
      <c r="AB106" s="30"/>
      <c r="AC106" s="30"/>
      <c r="AD106" s="30"/>
      <c r="AE106" s="31"/>
      <c r="AF106" s="150"/>
      <c r="AG106" s="150"/>
      <c r="AH106" s="150"/>
      <c r="AI106" s="150"/>
      <c r="AJ106" s="150"/>
      <c r="AK106" s="142" t="str">
        <f t="shared" si="12"/>
        <v/>
      </c>
      <c r="AL106" s="34" t="str">
        <f t="shared" si="11"/>
        <v/>
      </c>
      <c r="AM106" s="35" t="str">
        <f>IF($G106="N","",IF($X106="","",IF($F106="N","",IF($J106="Hydro","",IF($AE106="",IF($K106="","",IF($K106="Coal",'IPCC Values'!$B$2,IF($K106="Oil",'IPCC Values'!$C$2,IF($K106="Diesel",'IPCC Values'!$D$2,IF($K106="Natural Gas",'IPCC Values'!$E$2))))),"")))))</f>
        <v/>
      </c>
      <c r="AN106" s="35" t="str">
        <f>IF($G106="N","",IF($X106="","",IF($F106="N","",IF($J106="Hydro","",IF($AF106="",IF($K106="","",IF($K106="Coal",'IPCC Values'!$B$3,IF($K106="Oil",'IPCC Values'!$C$3,IF($K106="Diesel",'IPCC Values'!$D$3,IF($K106="Natural Gas",'IPCC Values'!$E$3))))),"")))))</f>
        <v/>
      </c>
      <c r="AO106" s="36" t="str">
        <f>IF($G106="N","",IF($X106="","",IF($F106="N","",IF($J106="Hydro","",IF($AF106="",IF($K106="","",IF($K106="Coal",'IPCC Values'!$B$4,IF($K106="Oil",'IPCC Values'!$C$4,IF($K106="Diesel",'IPCC Values'!$D$4,IF($K106="Natural Gas",'IPCC Values'!$E$4))))),"")))))</f>
        <v/>
      </c>
    </row>
    <row r="107" spans="1:41" ht="30" x14ac:dyDescent="0.25">
      <c r="A107" s="13" t="s">
        <v>81</v>
      </c>
      <c r="B107" s="13">
        <v>105</v>
      </c>
      <c r="C107" s="39" t="s">
        <v>177</v>
      </c>
      <c r="D107" s="26" t="s">
        <v>90</v>
      </c>
      <c r="E107" s="26" t="s">
        <v>88</v>
      </c>
      <c r="F107" s="26" t="s">
        <v>40</v>
      </c>
      <c r="G107" s="26" t="s">
        <v>42</v>
      </c>
      <c r="H107" s="26"/>
      <c r="I107" s="26"/>
      <c r="J107" s="148" t="str">
        <f t="shared" si="7"/>
        <v>Hydro</v>
      </c>
      <c r="K107" s="12" t="s">
        <v>43</v>
      </c>
      <c r="L107" s="37">
        <v>1982</v>
      </c>
      <c r="M107" s="28">
        <v>160</v>
      </c>
      <c r="N107" s="45">
        <v>0</v>
      </c>
      <c r="O107" s="40"/>
      <c r="P107" s="45">
        <v>160</v>
      </c>
      <c r="Q107" s="44">
        <v>4</v>
      </c>
      <c r="R107" s="44" t="s">
        <v>186</v>
      </c>
      <c r="S107" s="28"/>
      <c r="T107" s="3" t="s">
        <v>42</v>
      </c>
      <c r="U107" s="12">
        <v>2013</v>
      </c>
      <c r="V107" s="10" t="str">
        <f t="shared" si="8"/>
        <v>Y</v>
      </c>
      <c r="W107" s="148" t="str">
        <f t="shared" si="9"/>
        <v>Off-Grid2013</v>
      </c>
      <c r="X107" s="138">
        <v>1144452</v>
      </c>
      <c r="Y107" s="38"/>
      <c r="Z107" s="30"/>
      <c r="AA107" s="30"/>
      <c r="AB107" s="30"/>
      <c r="AC107" s="30"/>
      <c r="AD107" s="30"/>
      <c r="AE107" s="31"/>
      <c r="AF107" s="150"/>
      <c r="AG107" s="150"/>
      <c r="AH107" s="150"/>
      <c r="AI107" s="150"/>
      <c r="AJ107" s="150"/>
      <c r="AK107" s="142" t="str">
        <f t="shared" si="12"/>
        <v/>
      </c>
      <c r="AL107" s="34" t="str">
        <f t="shared" si="11"/>
        <v/>
      </c>
      <c r="AM107" s="35" t="str">
        <f>IF($G107="N","",IF($X107="","",IF($F107="N","",IF($J107="Hydro","",IF($AE107="",IF($K107="","",IF($K107="Coal",'IPCC Values'!$B$2,IF($K107="Oil",'IPCC Values'!$C$2,IF($K107="Diesel",'IPCC Values'!$D$2,IF($K107="Natural Gas",'IPCC Values'!$E$2))))),"")))))</f>
        <v/>
      </c>
      <c r="AN107" s="35" t="str">
        <f>IF($G107="N","",IF($X107="","",IF($F107="N","",IF($J107="Hydro","",IF($AF107="",IF($K107="","",IF($K107="Coal",'IPCC Values'!$B$3,IF($K107="Oil",'IPCC Values'!$C$3,IF($K107="Diesel",'IPCC Values'!$D$3,IF($K107="Natural Gas",'IPCC Values'!$E$3))))),"")))))</f>
        <v/>
      </c>
      <c r="AO107" s="36" t="str">
        <f>IF($G107="N","",IF($X107="","",IF($F107="N","",IF($J107="Hydro","",IF($AF107="",IF($K107="","",IF($K107="Coal",'IPCC Values'!$B$4,IF($K107="Oil",'IPCC Values'!$C$4,IF($K107="Diesel",'IPCC Values'!$D$4,IF($K107="Natural Gas",'IPCC Values'!$E$4))))),"")))))</f>
        <v/>
      </c>
    </row>
    <row r="108" spans="1:41" ht="105" x14ac:dyDescent="0.25">
      <c r="A108" s="13" t="s">
        <v>81</v>
      </c>
      <c r="B108" s="13">
        <v>106</v>
      </c>
      <c r="C108" s="39" t="s">
        <v>178</v>
      </c>
      <c r="D108" s="26" t="s">
        <v>90</v>
      </c>
      <c r="E108" s="26" t="s">
        <v>179</v>
      </c>
      <c r="F108" s="26" t="s">
        <v>40</v>
      </c>
      <c r="G108" s="26" t="s">
        <v>40</v>
      </c>
      <c r="H108" s="26"/>
      <c r="I108" s="26"/>
      <c r="J108" s="148" t="str">
        <f t="shared" si="7"/>
        <v>Thermal</v>
      </c>
      <c r="K108" s="12" t="s">
        <v>36</v>
      </c>
      <c r="L108" s="37">
        <v>1997</v>
      </c>
      <c r="M108" s="28">
        <v>110</v>
      </c>
      <c r="N108" s="43">
        <v>220</v>
      </c>
      <c r="O108" s="71" t="s">
        <v>187</v>
      </c>
      <c r="P108" s="45">
        <v>330</v>
      </c>
      <c r="Q108" s="44">
        <v>3</v>
      </c>
      <c r="R108" s="44" t="s">
        <v>188</v>
      </c>
      <c r="S108" s="28"/>
      <c r="T108" s="3" t="s">
        <v>42</v>
      </c>
      <c r="U108" s="12">
        <v>2013</v>
      </c>
      <c r="V108" s="10" t="str">
        <f t="shared" si="8"/>
        <v>N</v>
      </c>
      <c r="W108" s="148" t="str">
        <f t="shared" si="9"/>
        <v>Thermal2013</v>
      </c>
      <c r="X108" s="138">
        <v>1782973</v>
      </c>
      <c r="Y108" s="38"/>
      <c r="Z108" s="30"/>
      <c r="AA108" s="30"/>
      <c r="AB108" s="30"/>
      <c r="AC108" s="30"/>
      <c r="AD108" s="30"/>
      <c r="AE108" s="31"/>
      <c r="AF108" s="150"/>
      <c r="AG108" s="150"/>
      <c r="AH108" s="150"/>
      <c r="AI108" s="150"/>
      <c r="AJ108" s="150"/>
      <c r="AK108" s="142">
        <f t="shared" si="12"/>
        <v>0.32580000000000003</v>
      </c>
      <c r="AL108" s="34">
        <f t="shared" si="11"/>
        <v>580892.60340000002</v>
      </c>
      <c r="AM108" s="35">
        <f>IF($G108="N","",IF($X108="","",IF($F108="N","",IF($J108="Hydro","",IF($AE108="",IF($K108="","",IF($K108="Coal",'IPCC Values'!$B$2,IF($K108="Oil",'IPCC Values'!$C$2,IF($K108="Diesel",'IPCC Values'!$D$2,IF($K108="Natural Gas",'IPCC Values'!$E$2))))),"")))))</f>
        <v>46.5</v>
      </c>
      <c r="AN108" s="35">
        <f>IF($G108="N","",IF($X108="","",IF($F108="N","",IF($J108="Hydro","",IF($AF108="",IF($K108="","",IF($K108="Coal",'IPCC Values'!$B$3,IF($K108="Oil",'IPCC Values'!$C$3,IF($K108="Diesel",'IPCC Values'!$D$3,IF($K108="Natural Gas",'IPCC Values'!$E$3))))),"")))))</f>
        <v>5.4300000000000001E-2</v>
      </c>
      <c r="AO108" s="36">
        <f>IF($G108="N","",IF($X108="","",IF($F108="N","",IF($J108="Hydro","",IF($AF108="",IF($K108="","",IF($K108="Coal",'IPCC Values'!$B$4,IF($K108="Oil",'IPCC Values'!$C$4,IF($K108="Diesel",'IPCC Values'!$D$4,IF($K108="Natural Gas",'IPCC Values'!$E$4))))),"")))))</f>
        <v>0.6</v>
      </c>
    </row>
    <row r="109" spans="1:41" ht="45" x14ac:dyDescent="0.25">
      <c r="A109" s="13" t="s">
        <v>81</v>
      </c>
      <c r="B109" s="13">
        <v>107</v>
      </c>
      <c r="C109" s="39" t="s">
        <v>180</v>
      </c>
      <c r="D109" s="26" t="s">
        <v>181</v>
      </c>
      <c r="E109" s="26" t="s">
        <v>179</v>
      </c>
      <c r="F109" s="26" t="s">
        <v>40</v>
      </c>
      <c r="G109" s="26" t="s">
        <v>40</v>
      </c>
      <c r="H109" s="26"/>
      <c r="I109" s="26"/>
      <c r="J109" s="148" t="str">
        <f t="shared" si="7"/>
        <v>Thermal</v>
      </c>
      <c r="K109" s="12" t="s">
        <v>36</v>
      </c>
      <c r="L109" s="37">
        <v>2000</v>
      </c>
      <c r="M109" s="28">
        <v>220</v>
      </c>
      <c r="N109" s="43">
        <v>0</v>
      </c>
      <c r="O109" s="40"/>
      <c r="P109" s="45">
        <v>220</v>
      </c>
      <c r="Q109" s="44">
        <v>2</v>
      </c>
      <c r="R109" s="44" t="s">
        <v>189</v>
      </c>
      <c r="S109" s="28"/>
      <c r="T109" s="3" t="s">
        <v>42</v>
      </c>
      <c r="U109" s="12">
        <v>2013</v>
      </c>
      <c r="V109" s="10" t="str">
        <f t="shared" si="8"/>
        <v>N</v>
      </c>
      <c r="W109" s="148" t="str">
        <f t="shared" si="9"/>
        <v>Thermal2013</v>
      </c>
      <c r="X109" s="138">
        <v>1031960</v>
      </c>
      <c r="Y109" s="38"/>
      <c r="Z109" s="30"/>
      <c r="AA109" s="30"/>
      <c r="AB109" s="30"/>
      <c r="AC109" s="30"/>
      <c r="AD109" s="30"/>
      <c r="AE109" s="31"/>
      <c r="AF109" s="150"/>
      <c r="AG109" s="150"/>
      <c r="AH109" s="150"/>
      <c r="AI109" s="150"/>
      <c r="AJ109" s="150"/>
      <c r="AK109" s="142">
        <f t="shared" si="12"/>
        <v>0.32580000000000003</v>
      </c>
      <c r="AL109" s="34">
        <f t="shared" si="11"/>
        <v>336212.56800000003</v>
      </c>
      <c r="AM109" s="35">
        <f>IF($G109="N","",IF($X109="","",IF($F109="N","",IF($J109="Hydro","",IF($AE109="",IF($K109="","",IF($K109="Coal",'IPCC Values'!$B$2,IF($K109="Oil",'IPCC Values'!$C$2,IF($K109="Diesel",'IPCC Values'!$D$2,IF($K109="Natural Gas",'IPCC Values'!$E$2))))),"")))))</f>
        <v>46.5</v>
      </c>
      <c r="AN109" s="35">
        <f>IF($G109="N","",IF($X109="","",IF($F109="N","",IF($J109="Hydro","",IF($AF109="",IF($K109="","",IF($K109="Coal",'IPCC Values'!$B$3,IF($K109="Oil",'IPCC Values'!$C$3,IF($K109="Diesel",'IPCC Values'!$D$3,IF($K109="Natural Gas",'IPCC Values'!$E$3))))),"")))))</f>
        <v>5.4300000000000001E-2</v>
      </c>
      <c r="AO109" s="36">
        <f>IF($G109="N","",IF($X109="","",IF($F109="N","",IF($J109="Hydro","",IF($AF109="",IF($K109="","",IF($K109="Coal",'IPCC Values'!$B$4,IF($K109="Oil",'IPCC Values'!$C$4,IF($K109="Diesel",'IPCC Values'!$D$4,IF($K109="Natural Gas",'IPCC Values'!$E$4))))),"")))))</f>
        <v>0.6</v>
      </c>
    </row>
    <row r="110" spans="1:41" ht="45" x14ac:dyDescent="0.25">
      <c r="A110" s="13" t="s">
        <v>81</v>
      </c>
      <c r="B110" s="13">
        <v>108</v>
      </c>
      <c r="C110" s="39" t="s">
        <v>182</v>
      </c>
      <c r="D110" s="26" t="s">
        <v>90</v>
      </c>
      <c r="E110" s="26" t="s">
        <v>89</v>
      </c>
      <c r="F110" s="26" t="s">
        <v>40</v>
      </c>
      <c r="G110" s="26" t="s">
        <v>42</v>
      </c>
      <c r="H110" s="26"/>
      <c r="I110" s="26"/>
      <c r="J110" s="148" t="str">
        <f t="shared" si="7"/>
        <v>Thermal</v>
      </c>
      <c r="K110" s="12" t="s">
        <v>0</v>
      </c>
      <c r="L110" s="37">
        <v>2007</v>
      </c>
      <c r="M110" s="28">
        <v>80</v>
      </c>
      <c r="N110" s="43">
        <v>0</v>
      </c>
      <c r="O110" s="40"/>
      <c r="P110" s="45">
        <v>80</v>
      </c>
      <c r="Q110" s="44">
        <v>3</v>
      </c>
      <c r="R110" s="44" t="s">
        <v>190</v>
      </c>
      <c r="S110" s="28"/>
      <c r="T110" s="3" t="s">
        <v>42</v>
      </c>
      <c r="U110" s="12">
        <v>2013</v>
      </c>
      <c r="V110" s="10" t="str">
        <f t="shared" si="8"/>
        <v>N</v>
      </c>
      <c r="W110" s="148" t="str">
        <f t="shared" si="9"/>
        <v>Off-Grid2013</v>
      </c>
      <c r="X110" s="138"/>
      <c r="Y110" s="38"/>
      <c r="Z110" s="30"/>
      <c r="AA110" s="30"/>
      <c r="AB110" s="30"/>
      <c r="AC110" s="30"/>
      <c r="AD110" s="30"/>
      <c r="AE110" s="31"/>
      <c r="AF110" s="150"/>
      <c r="AG110" s="150"/>
      <c r="AH110" s="150"/>
      <c r="AI110" s="150"/>
      <c r="AJ110" s="150"/>
      <c r="AK110" s="142" t="str">
        <f t="shared" si="12"/>
        <v/>
      </c>
      <c r="AL110" s="34" t="str">
        <f t="shared" si="11"/>
        <v/>
      </c>
      <c r="AM110" s="35" t="str">
        <f>IF($G110="N","",IF($X110="","",IF($F110="N","",IF($J110="Hydro","",IF($AE110="",IF($K110="","",IF($K110="Coal",'IPCC Values'!$B$2,IF($K110="Oil",'IPCC Values'!$C$2,IF($K110="Diesel",'IPCC Values'!$D$2,IF($K110="Natural Gas",'IPCC Values'!$E$2))))),"")))))</f>
        <v/>
      </c>
      <c r="AN110" s="35" t="str">
        <f>IF($G110="N","",IF($X110="","",IF($F110="N","",IF($J110="Hydro","",IF($AF110="",IF($K110="","",IF($K110="Coal",'IPCC Values'!$B$3,IF($K110="Oil",'IPCC Values'!$C$3,IF($K110="Diesel",'IPCC Values'!$D$3,IF($K110="Natural Gas",'IPCC Values'!$E$3))))),"")))))</f>
        <v/>
      </c>
      <c r="AO110" s="36" t="str">
        <f>IF($G110="N","",IF($X110="","",IF($F110="N","",IF($J110="Hydro","",IF($AF110="",IF($K110="","",IF($K110="Coal",'IPCC Values'!$B$4,IF($K110="Oil",'IPCC Values'!$C$4,IF($K110="Diesel",'IPCC Values'!$D$4,IF($K110="Natural Gas",'IPCC Values'!$E$4))))),"")))))</f>
        <v/>
      </c>
    </row>
    <row r="111" spans="1:41" ht="45" x14ac:dyDescent="0.25">
      <c r="A111" s="13" t="s">
        <v>81</v>
      </c>
      <c r="B111" s="13">
        <v>109</v>
      </c>
      <c r="C111" s="39" t="s">
        <v>183</v>
      </c>
      <c r="D111" s="26" t="s">
        <v>90</v>
      </c>
      <c r="E111" s="26" t="s">
        <v>89</v>
      </c>
      <c r="F111" s="26" t="s">
        <v>40</v>
      </c>
      <c r="G111" s="26" t="s">
        <v>42</v>
      </c>
      <c r="H111" s="26"/>
      <c r="I111" s="26"/>
      <c r="J111" s="148" t="str">
        <f t="shared" si="7"/>
        <v>Thermal</v>
      </c>
      <c r="K111" s="12" t="s">
        <v>36</v>
      </c>
      <c r="L111" s="37">
        <v>2009</v>
      </c>
      <c r="M111" s="28">
        <v>110</v>
      </c>
      <c r="N111" s="43">
        <v>0</v>
      </c>
      <c r="O111" s="40"/>
      <c r="P111" s="45">
        <v>110</v>
      </c>
      <c r="Q111" s="44">
        <v>1</v>
      </c>
      <c r="R111" s="44" t="s">
        <v>191</v>
      </c>
      <c r="S111" s="28"/>
      <c r="T111" s="3" t="s">
        <v>42</v>
      </c>
      <c r="U111" s="12">
        <v>2013</v>
      </c>
      <c r="V111" s="10" t="str">
        <f t="shared" si="8"/>
        <v>N</v>
      </c>
      <c r="W111" s="148" t="str">
        <f t="shared" si="9"/>
        <v>Off-Grid2013</v>
      </c>
      <c r="X111" s="138">
        <v>475020</v>
      </c>
      <c r="Y111" s="38"/>
      <c r="Z111" s="30"/>
      <c r="AA111" s="30"/>
      <c r="AB111" s="30"/>
      <c r="AC111" s="30"/>
      <c r="AD111" s="30"/>
      <c r="AE111" s="31"/>
      <c r="AF111" s="150"/>
      <c r="AG111" s="150"/>
      <c r="AH111" s="150"/>
      <c r="AI111" s="150"/>
      <c r="AJ111" s="150"/>
      <c r="AK111" s="142" t="str">
        <f t="shared" si="12"/>
        <v/>
      </c>
      <c r="AL111" s="34" t="str">
        <f t="shared" si="11"/>
        <v/>
      </c>
      <c r="AM111" s="35" t="str">
        <f>IF($G111="N","",IF($X111="","",IF($F111="N","",IF($J111="Hydro","",IF($AE111="",IF($K111="","",IF($K111="Coal",'IPCC Values'!$B$2,IF($K111="Oil",'IPCC Values'!$C$2,IF($K111="Diesel",'IPCC Values'!$D$2,IF($K111="Natural Gas",'IPCC Values'!$E$2))))),"")))))</f>
        <v/>
      </c>
      <c r="AN111" s="35" t="str">
        <f>IF($G111="N","",IF($X111="","",IF($F111="N","",IF($J111="Hydro","",IF($AF111="",IF($K111="","",IF($K111="Coal",'IPCC Values'!$B$3,IF($K111="Oil",'IPCC Values'!$C$3,IF($K111="Diesel",'IPCC Values'!$D$3,IF($K111="Natural Gas",'IPCC Values'!$E$3))))),"")))))</f>
        <v/>
      </c>
      <c r="AO111" s="36" t="str">
        <f>IF($G111="N","",IF($X111="","",IF($F111="N","",IF($J111="Hydro","",IF($AF111="",IF($K111="","",IF($K111="Coal",'IPCC Values'!$B$4,IF($K111="Oil",'IPCC Values'!$C$4,IF($K111="Diesel",'IPCC Values'!$D$4,IF($K111="Natural Gas",'IPCC Values'!$E$4))))),"")))))</f>
        <v/>
      </c>
    </row>
    <row r="112" spans="1:41" ht="45" x14ac:dyDescent="0.25">
      <c r="A112" s="13" t="s">
        <v>81</v>
      </c>
      <c r="B112" s="13">
        <v>110</v>
      </c>
      <c r="C112" s="39" t="s">
        <v>192</v>
      </c>
      <c r="D112" s="26" t="s">
        <v>90</v>
      </c>
      <c r="E112" s="26" t="s">
        <v>89</v>
      </c>
      <c r="F112" s="26" t="s">
        <v>40</v>
      </c>
      <c r="G112" s="26" t="s">
        <v>42</v>
      </c>
      <c r="H112" s="26"/>
      <c r="I112" s="26"/>
      <c r="J112" s="148" t="str">
        <f t="shared" si="7"/>
        <v>Thermal</v>
      </c>
      <c r="K112" s="12" t="s">
        <v>36</v>
      </c>
      <c r="L112" s="37">
        <v>2010</v>
      </c>
      <c r="M112" s="28">
        <v>49.5</v>
      </c>
      <c r="N112" s="42">
        <v>0</v>
      </c>
      <c r="O112" s="41"/>
      <c r="P112" s="44">
        <v>49.5</v>
      </c>
      <c r="Q112" s="44">
        <v>5</v>
      </c>
      <c r="R112" s="80" t="s">
        <v>195</v>
      </c>
      <c r="S112" s="28"/>
      <c r="T112" s="3" t="s">
        <v>42</v>
      </c>
      <c r="U112" s="12">
        <v>2013</v>
      </c>
      <c r="V112" s="10" t="str">
        <f t="shared" si="8"/>
        <v>N</v>
      </c>
      <c r="W112" s="148" t="str">
        <f t="shared" si="9"/>
        <v>Off-Grid2013</v>
      </c>
      <c r="X112" s="138">
        <v>94295.4</v>
      </c>
      <c r="Y112" s="38"/>
      <c r="Z112" s="30"/>
      <c r="AA112" s="30"/>
      <c r="AB112" s="30"/>
      <c r="AC112" s="30"/>
      <c r="AD112" s="30"/>
      <c r="AE112" s="31"/>
      <c r="AF112" s="150"/>
      <c r="AG112" s="150"/>
      <c r="AH112" s="150"/>
      <c r="AI112" s="150"/>
      <c r="AJ112" s="150"/>
      <c r="AK112" s="142" t="str">
        <f t="shared" si="12"/>
        <v/>
      </c>
      <c r="AL112" s="34" t="str">
        <f t="shared" si="11"/>
        <v/>
      </c>
      <c r="AM112" s="35" t="str">
        <f>IF($G112="N","",IF($X112="","",IF($F112="N","",IF($J112="Hydro","",IF($AE112="",IF($K112="","",IF($K112="Coal",'IPCC Values'!$B$2,IF($K112="Oil",'IPCC Values'!$C$2,IF($K112="Diesel",'IPCC Values'!$D$2,IF($K112="Natural Gas",'IPCC Values'!$E$2))))),"")))))</f>
        <v/>
      </c>
      <c r="AN112" s="35" t="str">
        <f>IF($G112="N","",IF($X112="","",IF($F112="N","",IF($J112="Hydro","",IF($AF112="",IF($K112="","",IF($K112="Coal",'IPCC Values'!$B$3,IF($K112="Oil",'IPCC Values'!$C$3,IF($K112="Diesel",'IPCC Values'!$D$3,IF($K112="Natural Gas",'IPCC Values'!$E$3))))),"")))))</f>
        <v/>
      </c>
      <c r="AO112" s="36" t="str">
        <f>IF($G112="N","",IF($X112="","",IF($F112="N","",IF($J112="Hydro","",IF($AF112="",IF($K112="","",IF($K112="Coal",'IPCC Values'!$B$4,IF($K112="Oil",'IPCC Values'!$C$4,IF($K112="Diesel",'IPCC Values'!$D$4,IF($K112="Natural Gas",'IPCC Values'!$E$4))))),"")))))</f>
        <v/>
      </c>
    </row>
    <row r="113" spans="1:41" ht="45" x14ac:dyDescent="0.25">
      <c r="A113" s="13" t="s">
        <v>81</v>
      </c>
      <c r="B113" s="13">
        <v>111</v>
      </c>
      <c r="C113" s="39" t="s">
        <v>193</v>
      </c>
      <c r="D113" s="26" t="s">
        <v>194</v>
      </c>
      <c r="E113" s="26" t="s">
        <v>89</v>
      </c>
      <c r="F113" s="26" t="s">
        <v>40</v>
      </c>
      <c r="G113" s="26" t="s">
        <v>42</v>
      </c>
      <c r="H113" s="26"/>
      <c r="I113" s="26"/>
      <c r="J113" s="148" t="str">
        <f t="shared" si="7"/>
        <v>Thermal</v>
      </c>
      <c r="K113" s="12" t="s">
        <v>36</v>
      </c>
      <c r="L113" s="37">
        <v>2010</v>
      </c>
      <c r="M113" s="28">
        <v>200</v>
      </c>
      <c r="N113" s="42">
        <v>0</v>
      </c>
      <c r="O113" s="41"/>
      <c r="P113" s="44">
        <v>200</v>
      </c>
      <c r="Q113" s="44">
        <v>6</v>
      </c>
      <c r="R113" s="80" t="s">
        <v>196</v>
      </c>
      <c r="S113" s="28"/>
      <c r="T113" s="3" t="s">
        <v>42</v>
      </c>
      <c r="U113" s="12">
        <v>2013</v>
      </c>
      <c r="V113" s="10" t="str">
        <f t="shared" si="8"/>
        <v>N</v>
      </c>
      <c r="W113" s="148" t="str">
        <f t="shared" si="9"/>
        <v>Off-Grid2013</v>
      </c>
      <c r="X113" s="138">
        <v>693505</v>
      </c>
      <c r="Y113" s="38">
        <v>4611.4203519999992</v>
      </c>
      <c r="Z113" s="30" t="s">
        <v>353</v>
      </c>
      <c r="AA113" s="30"/>
      <c r="AB113" s="30"/>
      <c r="AC113" s="30"/>
      <c r="AD113" s="30"/>
      <c r="AE113" s="31"/>
      <c r="AF113" s="150"/>
      <c r="AG113" s="150"/>
      <c r="AH113" s="150"/>
      <c r="AI113" s="150"/>
      <c r="AJ113" s="150"/>
      <c r="AK113" s="142" t="str">
        <f t="shared" si="12"/>
        <v/>
      </c>
      <c r="AL113" s="34" t="str">
        <f t="shared" si="11"/>
        <v/>
      </c>
      <c r="AM113" s="35" t="str">
        <f>IF($G113="N","",IF($X113="","",IF($F113="N","",IF($J113="Hydro","",IF($AE113="",IF($K113="","",IF($K113="Coal",'IPCC Values'!$B$2,IF($K113="Oil",'IPCC Values'!$C$2,IF($K113="Diesel",'IPCC Values'!$D$2,IF($K113="Natural Gas",'IPCC Values'!$E$2))))),"")))))</f>
        <v/>
      </c>
      <c r="AN113" s="35" t="str">
        <f>IF($G113="N","",IF($X113="","",IF($F113="N","",IF($J113="Hydro","",IF($AF113="",IF($K113="","",IF($K113="Coal",'IPCC Values'!$B$3,IF($K113="Oil",'IPCC Values'!$C$3,IF($K113="Diesel",'IPCC Values'!$D$3,IF($K113="Natural Gas",'IPCC Values'!$E$3))))),"")))))</f>
        <v/>
      </c>
      <c r="AO113" s="36" t="str">
        <f>IF($G113="N","",IF($X113="","",IF($F113="N","",IF($J113="Hydro","",IF($AF113="",IF($K113="","",IF($K113="Coal",'IPCC Values'!$B$4,IF($K113="Oil",'IPCC Values'!$C$4,IF($K113="Diesel",'IPCC Values'!$D$4,IF($K113="Natural Gas",'IPCC Values'!$E$4))))),"")))))</f>
        <v/>
      </c>
    </row>
    <row r="114" spans="1:41" ht="30" x14ac:dyDescent="0.25">
      <c r="A114" s="13" t="s">
        <v>81</v>
      </c>
      <c r="B114" s="13">
        <v>112</v>
      </c>
      <c r="C114" s="39" t="s">
        <v>197</v>
      </c>
      <c r="D114" s="26" t="s">
        <v>198</v>
      </c>
      <c r="E114" s="26" t="s">
        <v>89</v>
      </c>
      <c r="F114" s="26" t="s">
        <v>40</v>
      </c>
      <c r="G114" s="26" t="s">
        <v>42</v>
      </c>
      <c r="H114" s="26"/>
      <c r="I114" s="26"/>
      <c r="J114" s="148" t="str">
        <f t="shared" si="7"/>
        <v>Thermal</v>
      </c>
      <c r="K114" s="12" t="s">
        <v>0</v>
      </c>
      <c r="L114" s="37">
        <v>2012</v>
      </c>
      <c r="M114" s="28">
        <v>110</v>
      </c>
      <c r="N114" s="42">
        <v>0</v>
      </c>
      <c r="O114" s="41"/>
      <c r="P114" s="44">
        <v>110</v>
      </c>
      <c r="Q114" s="44">
        <v>1</v>
      </c>
      <c r="R114" s="44" t="s">
        <v>191</v>
      </c>
      <c r="S114" s="28"/>
      <c r="T114" s="3" t="s">
        <v>42</v>
      </c>
      <c r="U114" s="12">
        <v>2013</v>
      </c>
      <c r="V114" s="10" t="str">
        <f t="shared" si="8"/>
        <v>N</v>
      </c>
      <c r="W114" s="148" t="str">
        <f t="shared" si="9"/>
        <v>Off-Grid2013</v>
      </c>
      <c r="X114" s="138">
        <v>454345</v>
      </c>
      <c r="Y114" s="38"/>
      <c r="Z114" s="30"/>
      <c r="AA114" s="30"/>
      <c r="AB114" s="30"/>
      <c r="AC114" s="30"/>
      <c r="AD114" s="30"/>
      <c r="AE114" s="31"/>
      <c r="AF114" s="150"/>
      <c r="AG114" s="150"/>
      <c r="AH114" s="150"/>
      <c r="AI114" s="150"/>
      <c r="AJ114" s="150"/>
      <c r="AK114" s="142" t="str">
        <f t="shared" si="12"/>
        <v/>
      </c>
      <c r="AL114" s="34" t="str">
        <f t="shared" si="11"/>
        <v/>
      </c>
      <c r="AM114" s="35" t="str">
        <f>IF($G114="N","",IF($X114="","",IF($F114="N","",IF($J114="Hydro","",IF($AE114="",IF($K114="","",IF($K114="Coal",'IPCC Values'!$B$2,IF($K114="Oil",'IPCC Values'!$C$2,IF($K114="Diesel",'IPCC Values'!$D$2,IF($K114="Natural Gas",'IPCC Values'!$E$2))))),"")))))</f>
        <v/>
      </c>
      <c r="AN114" s="35" t="str">
        <f>IF($G114="N","",IF($X114="","",IF($F114="N","",IF($J114="Hydro","",IF($AF114="",IF($K114="","",IF($K114="Coal",'IPCC Values'!$B$3,IF($K114="Oil",'IPCC Values'!$C$3,IF($K114="Diesel",'IPCC Values'!$D$3,IF($K114="Natural Gas",'IPCC Values'!$E$3))))),"")))))</f>
        <v/>
      </c>
      <c r="AO114" s="36" t="str">
        <f>IF($G114="N","",IF($X114="","",IF($F114="N","",IF($J114="Hydro","",IF($AF114="",IF($K114="","",IF($K114="Coal",'IPCC Values'!$B$4,IF($K114="Oil",'IPCC Values'!$C$4,IF($K114="Diesel",'IPCC Values'!$D$4,IF($K114="Natural Gas",'IPCC Values'!$E$4))))),"")))))</f>
        <v/>
      </c>
    </row>
    <row r="115" spans="1:41" ht="45" x14ac:dyDescent="0.25">
      <c r="A115" s="13" t="s">
        <v>81</v>
      </c>
      <c r="B115" s="13">
        <v>113</v>
      </c>
      <c r="C115" s="39" t="s">
        <v>199</v>
      </c>
      <c r="D115" s="26" t="s">
        <v>90</v>
      </c>
      <c r="E115" s="26" t="s">
        <v>179</v>
      </c>
      <c r="F115" s="26" t="s">
        <v>40</v>
      </c>
      <c r="G115" s="26" t="s">
        <v>40</v>
      </c>
      <c r="H115" s="26"/>
      <c r="I115" s="26"/>
      <c r="J115" s="148" t="str">
        <f t="shared" si="7"/>
        <v>Thermal</v>
      </c>
      <c r="K115" s="12" t="s">
        <v>0</v>
      </c>
      <c r="L115" s="37">
        <v>2013</v>
      </c>
      <c r="M115" s="28">
        <v>132</v>
      </c>
      <c r="N115" s="42">
        <v>0</v>
      </c>
      <c r="O115" s="41"/>
      <c r="P115" s="44">
        <v>132</v>
      </c>
      <c r="Q115" s="44">
        <v>5</v>
      </c>
      <c r="R115" s="80" t="s">
        <v>203</v>
      </c>
      <c r="S115" s="28"/>
      <c r="T115" s="10" t="s">
        <v>40</v>
      </c>
      <c r="U115" s="12">
        <v>2013</v>
      </c>
      <c r="V115" s="10" t="str">
        <f t="shared" si="8"/>
        <v>N</v>
      </c>
      <c r="W115" s="148" t="str">
        <f t="shared" si="9"/>
        <v>Thermal2013</v>
      </c>
      <c r="X115" s="138">
        <v>102428</v>
      </c>
      <c r="Y115" s="38"/>
      <c r="Z115" s="30"/>
      <c r="AA115" s="30"/>
      <c r="AB115" s="30"/>
      <c r="AC115" s="30"/>
      <c r="AD115" s="30"/>
      <c r="AE115" s="31"/>
      <c r="AF115" s="150"/>
      <c r="AG115" s="150"/>
      <c r="AH115" s="150"/>
      <c r="AI115" s="150"/>
      <c r="AJ115" s="150"/>
      <c r="AK115" s="142">
        <f t="shared" si="12"/>
        <v>0.5681739130434782</v>
      </c>
      <c r="AL115" s="34">
        <f t="shared" si="11"/>
        <v>58196.917565217387</v>
      </c>
      <c r="AM115" s="35">
        <f>IF($G115="N","",IF($X115="","",IF($F115="N","",IF($J115="Hydro","",IF($AE115="",IF($K115="","",IF($K115="Coal",'IPCC Values'!$B$2,IF($K115="Oil",'IPCC Values'!$C$2,IF($K115="Diesel",'IPCC Values'!$D$2,IF($K115="Natural Gas",'IPCC Values'!$E$2))))),"")))))</f>
        <v>41.4</v>
      </c>
      <c r="AN115" s="35">
        <f>IF($G115="N","",IF($X115="","",IF($F115="N","",IF($J115="Hydro","",IF($AF115="",IF($K115="","",IF($K115="Coal",'IPCC Values'!$B$3,IF($K115="Oil",'IPCC Values'!$C$3,IF($K115="Diesel",'IPCC Values'!$D$3,IF($K115="Natural Gas",'IPCC Values'!$E$3))))),"")))))</f>
        <v>7.2599999999999998E-2</v>
      </c>
      <c r="AO115" s="36">
        <f>IF($G115="N","",IF($X115="","",IF($F115="N","",IF($J115="Hydro","",IF($AF115="",IF($K115="","",IF($K115="Coal",'IPCC Values'!$B$4,IF($K115="Oil",'IPCC Values'!$C$4,IF($K115="Diesel",'IPCC Values'!$D$4,IF($K115="Natural Gas",'IPCC Values'!$E$4))))),"")))))</f>
        <v>0.46</v>
      </c>
    </row>
    <row r="116" spans="1:41" ht="30" x14ac:dyDescent="0.25">
      <c r="A116" s="13" t="s">
        <v>81</v>
      </c>
      <c r="B116" s="13">
        <v>114</v>
      </c>
      <c r="C116" s="39" t="s">
        <v>200</v>
      </c>
      <c r="D116" s="26" t="s">
        <v>201</v>
      </c>
      <c r="E116" s="26" t="s">
        <v>202</v>
      </c>
      <c r="F116" s="26" t="s">
        <v>40</v>
      </c>
      <c r="G116" s="26" t="s">
        <v>42</v>
      </c>
      <c r="H116" s="26"/>
      <c r="I116" s="26"/>
      <c r="J116" s="148" t="str">
        <f t="shared" si="7"/>
        <v>Hydro</v>
      </c>
      <c r="K116" s="12" t="s">
        <v>43</v>
      </c>
      <c r="L116" s="37">
        <v>2013</v>
      </c>
      <c r="M116" s="28">
        <v>400</v>
      </c>
      <c r="N116" s="42">
        <v>0</v>
      </c>
      <c r="O116" s="41"/>
      <c r="P116" s="44">
        <v>400</v>
      </c>
      <c r="Q116" s="44">
        <v>3</v>
      </c>
      <c r="R116" s="80" t="s">
        <v>204</v>
      </c>
      <c r="S116" s="28"/>
      <c r="T116" s="3" t="s">
        <v>42</v>
      </c>
      <c r="U116" s="12">
        <v>2013</v>
      </c>
      <c r="V116" s="10" t="str">
        <f t="shared" si="8"/>
        <v>Y</v>
      </c>
      <c r="W116" s="148" t="str">
        <f t="shared" si="9"/>
        <v>Off-Grid2013</v>
      </c>
      <c r="X116" s="138">
        <v>361629.5</v>
      </c>
      <c r="Y116" s="38"/>
      <c r="Z116" s="30"/>
      <c r="AA116" s="30"/>
      <c r="AB116" s="30"/>
      <c r="AC116" s="30"/>
      <c r="AD116" s="30"/>
      <c r="AE116" s="31"/>
      <c r="AF116" s="150"/>
      <c r="AG116" s="150"/>
      <c r="AH116" s="150"/>
      <c r="AI116" s="150"/>
      <c r="AJ116" s="150"/>
      <c r="AK116" s="142" t="str">
        <f t="shared" si="12"/>
        <v/>
      </c>
      <c r="AL116" s="34" t="str">
        <f t="shared" si="11"/>
        <v/>
      </c>
      <c r="AM116" s="35" t="str">
        <f>IF($G116="N","",IF($X116="","",IF($F116="N","",IF($J116="Hydro","",IF($AE116="",IF($K116="","",IF($K116="Coal",'IPCC Values'!$B$2,IF($K116="Oil",'IPCC Values'!$C$2,IF($K116="Diesel",'IPCC Values'!$D$2,IF($K116="Natural Gas",'IPCC Values'!$E$2))))),"")))))</f>
        <v/>
      </c>
      <c r="AN116" s="35" t="str">
        <f>IF($G116="N","",IF($X116="","",IF($F116="N","",IF($J116="Hydro","",IF($AF116="",IF($K116="","",IF($K116="Coal",'IPCC Values'!$B$3,IF($K116="Oil",'IPCC Values'!$C$3,IF($K116="Diesel",'IPCC Values'!$D$3,IF($K116="Natural Gas",'IPCC Values'!$E$3))))),"")))))</f>
        <v/>
      </c>
      <c r="AO116" s="36" t="str">
        <f>IF($G116="N","",IF($X116="","",IF($F116="N","",IF($J116="Hydro","",IF($AF116="",IF($K116="","",IF($K116="Coal",'IPCC Values'!$B$4,IF($K116="Oil",'IPCC Values'!$C$4,IF($K116="Diesel",'IPCC Values'!$D$4,IF($K116="Natural Gas",'IPCC Values'!$E$4))))),"")))))</f>
        <v/>
      </c>
    </row>
    <row r="117" spans="1:41" ht="30" x14ac:dyDescent="0.25">
      <c r="A117" s="13" t="s">
        <v>205</v>
      </c>
      <c r="B117" s="13">
        <v>115</v>
      </c>
      <c r="C117" s="39" t="s">
        <v>206</v>
      </c>
      <c r="D117" s="26" t="s">
        <v>207</v>
      </c>
      <c r="E117" s="26" t="s">
        <v>208</v>
      </c>
      <c r="F117" s="26" t="s">
        <v>40</v>
      </c>
      <c r="G117" s="26" t="s">
        <v>40</v>
      </c>
      <c r="H117" s="26" t="s">
        <v>209</v>
      </c>
      <c r="I117" s="26">
        <v>57.6</v>
      </c>
      <c r="J117" s="148" t="str">
        <f t="shared" si="7"/>
        <v>Hydro</v>
      </c>
      <c r="K117" s="12" t="s">
        <v>43</v>
      </c>
      <c r="L117" s="44">
        <v>1959</v>
      </c>
      <c r="M117" s="28">
        <v>20</v>
      </c>
      <c r="N117" s="29"/>
      <c r="O117" s="40"/>
      <c r="P117" s="45">
        <v>20</v>
      </c>
      <c r="Q117" s="44">
        <v>2</v>
      </c>
      <c r="R117" s="80" t="s">
        <v>213</v>
      </c>
      <c r="S117" s="81" t="s">
        <v>42</v>
      </c>
      <c r="T117" s="3" t="s">
        <v>42</v>
      </c>
      <c r="U117" s="12">
        <v>2009</v>
      </c>
      <c r="V117" s="10" t="str">
        <f t="shared" si="8"/>
        <v>Y</v>
      </c>
      <c r="W117" s="148" t="str">
        <f t="shared" si="9"/>
        <v>Hydro2009</v>
      </c>
      <c r="X117" s="138">
        <v>98694.5</v>
      </c>
      <c r="Y117" s="38"/>
      <c r="Z117" s="30"/>
      <c r="AA117" s="30"/>
      <c r="AB117" s="30"/>
      <c r="AC117" s="30"/>
      <c r="AD117" s="30"/>
      <c r="AE117" s="31"/>
      <c r="AF117" s="150"/>
      <c r="AG117" s="150"/>
      <c r="AH117" s="150"/>
      <c r="AI117" s="150"/>
      <c r="AJ117" s="150"/>
      <c r="AK117" s="142" t="str">
        <f t="shared" si="12"/>
        <v/>
      </c>
      <c r="AL117" s="34" t="str">
        <f t="shared" si="11"/>
        <v/>
      </c>
      <c r="AM117" s="35" t="str">
        <f>IF($G117="N","",IF($X117="","",IF($F117="N","",IF($J117="Hydro","",IF($AE117="",IF($K117="","",IF($K117="Coal",'IPCC Values'!$B$2,IF($K117="Oil",'IPCC Values'!$C$2,IF($K117="Diesel",'IPCC Values'!$D$2,IF($K117="Natural Gas",'IPCC Values'!$E$2))))),"")))))</f>
        <v/>
      </c>
      <c r="AN117" s="35" t="str">
        <f>IF($G117="N","",IF($X117="","",IF($F117="N","",IF($J117="Hydro","",IF($AF117="",IF($K117="","",IF($K117="Coal",'IPCC Values'!$B$3,IF($K117="Oil",'IPCC Values'!$C$3,IF($K117="Diesel",'IPCC Values'!$D$3,IF($K117="Natural Gas",'IPCC Values'!$E$3))))),"")))))</f>
        <v/>
      </c>
      <c r="AO117" s="36" t="str">
        <f>IF($G117="N","",IF($X117="","",IF($F117="N","",IF($J117="Hydro","",IF($AF117="",IF($K117="","",IF($K117="Coal",'IPCC Values'!$B$4,IF($K117="Oil",'IPCC Values'!$C$4,IF($K117="Diesel",'IPCC Values'!$D$4,IF($K117="Natural Gas",'IPCC Values'!$E$4))))),"")))))</f>
        <v/>
      </c>
    </row>
    <row r="118" spans="1:41" ht="45" x14ac:dyDescent="0.25">
      <c r="A118" s="13" t="s">
        <v>205</v>
      </c>
      <c r="B118" s="13">
        <v>116</v>
      </c>
      <c r="C118" s="39" t="s">
        <v>210</v>
      </c>
      <c r="D118" s="26" t="s">
        <v>207</v>
      </c>
      <c r="E118" s="26" t="s">
        <v>211</v>
      </c>
      <c r="F118" s="26" t="s">
        <v>40</v>
      </c>
      <c r="G118" s="26" t="s">
        <v>40</v>
      </c>
      <c r="H118" s="26" t="s">
        <v>212</v>
      </c>
      <c r="I118" s="26">
        <v>57.6</v>
      </c>
      <c r="J118" s="148" t="str">
        <f t="shared" si="7"/>
        <v>Hydro</v>
      </c>
      <c r="K118" s="12" t="s">
        <v>43</v>
      </c>
      <c r="L118" s="44">
        <v>1965</v>
      </c>
      <c r="M118" s="28">
        <v>30</v>
      </c>
      <c r="N118" s="28"/>
      <c r="O118" s="41"/>
      <c r="P118" s="44">
        <v>30</v>
      </c>
      <c r="Q118" s="44">
        <v>2</v>
      </c>
      <c r="R118" s="80" t="s">
        <v>214</v>
      </c>
      <c r="S118" s="81" t="s">
        <v>42</v>
      </c>
      <c r="T118" s="3" t="s">
        <v>42</v>
      </c>
      <c r="U118" s="12">
        <v>2009</v>
      </c>
      <c r="V118" s="10" t="str">
        <f t="shared" si="8"/>
        <v>Y</v>
      </c>
      <c r="W118" s="148" t="str">
        <f t="shared" si="9"/>
        <v>Hydro2009</v>
      </c>
      <c r="X118" s="138">
        <v>163400.4</v>
      </c>
      <c r="Y118" s="38"/>
      <c r="Z118" s="30"/>
      <c r="AA118" s="30"/>
      <c r="AB118" s="30"/>
      <c r="AC118" s="30"/>
      <c r="AD118" s="30"/>
      <c r="AE118" s="31"/>
      <c r="AF118" s="150"/>
      <c r="AG118" s="150"/>
      <c r="AH118" s="150"/>
      <c r="AI118" s="150"/>
      <c r="AJ118" s="150"/>
      <c r="AK118" s="142" t="str">
        <f t="shared" si="12"/>
        <v/>
      </c>
      <c r="AL118" s="34" t="str">
        <f t="shared" si="11"/>
        <v/>
      </c>
      <c r="AM118" s="35" t="str">
        <f>IF($G118="N","",IF($X118="","",IF($F118="N","",IF($J118="Hydro","",IF($AE118="",IF($K118="","",IF($K118="Coal",'IPCC Values'!$B$2,IF($K118="Oil",'IPCC Values'!$C$2,IF($K118="Diesel",'IPCC Values'!$D$2,IF($K118="Natural Gas",'IPCC Values'!$E$2))))),"")))))</f>
        <v/>
      </c>
      <c r="AN118" s="35" t="str">
        <f>IF($G118="N","",IF($X118="","",IF($F118="N","",IF($J118="Hydro","",IF($AF118="",IF($K118="","",IF($K118="Coal",'IPCC Values'!$B$3,IF($K118="Oil",'IPCC Values'!$C$3,IF($K118="Diesel",'IPCC Values'!$D$3,IF($K118="Natural Gas",'IPCC Values'!$E$3))))),"")))))</f>
        <v/>
      </c>
      <c r="AO118" s="36" t="str">
        <f>IF($G118="N","",IF($X118="","",IF($F118="N","",IF($J118="Hydro","",IF($AF118="",IF($K118="","",IF($K118="Coal",'IPCC Values'!$B$4,IF($K118="Oil",'IPCC Values'!$C$4,IF($K118="Diesel",'IPCC Values'!$D$4,IF($K118="Natural Gas",'IPCC Values'!$E$4))))),"")))))</f>
        <v/>
      </c>
    </row>
    <row r="119" spans="1:41" ht="30" x14ac:dyDescent="0.25">
      <c r="A119" s="13" t="s">
        <v>205</v>
      </c>
      <c r="B119" s="13">
        <v>117</v>
      </c>
      <c r="C119" s="28" t="s">
        <v>217</v>
      </c>
      <c r="D119" s="26" t="s">
        <v>207</v>
      </c>
      <c r="E119" s="26" t="s">
        <v>215</v>
      </c>
      <c r="F119" s="26" t="s">
        <v>40</v>
      </c>
      <c r="G119" s="26" t="s">
        <v>40</v>
      </c>
      <c r="H119" s="26" t="s">
        <v>216</v>
      </c>
      <c r="I119" s="26">
        <v>196.8</v>
      </c>
      <c r="J119" s="148" t="str">
        <f t="shared" si="7"/>
        <v>Hydro</v>
      </c>
      <c r="K119" s="12" t="s">
        <v>43</v>
      </c>
      <c r="L119" s="44">
        <v>1972</v>
      </c>
      <c r="M119" s="28">
        <v>174</v>
      </c>
      <c r="N119" s="28"/>
      <c r="O119" s="41"/>
      <c r="P119" s="44">
        <v>174</v>
      </c>
      <c r="Q119" s="44">
        <v>3</v>
      </c>
      <c r="R119" s="80" t="s">
        <v>218</v>
      </c>
      <c r="S119" s="81" t="s">
        <v>42</v>
      </c>
      <c r="T119" s="3" t="s">
        <v>42</v>
      </c>
      <c r="U119" s="12">
        <v>2009</v>
      </c>
      <c r="V119" s="10" t="str">
        <f t="shared" si="8"/>
        <v>Y</v>
      </c>
      <c r="W119" s="148" t="str">
        <f t="shared" si="9"/>
        <v>Hydro2009</v>
      </c>
      <c r="X119" s="138">
        <v>156588.18</v>
      </c>
      <c r="Y119" s="38"/>
      <c r="Z119" s="30"/>
      <c r="AA119" s="30"/>
      <c r="AB119" s="30"/>
      <c r="AC119" s="30"/>
      <c r="AD119" s="30"/>
      <c r="AE119" s="31"/>
      <c r="AF119" s="150"/>
      <c r="AG119" s="150"/>
      <c r="AH119" s="150"/>
      <c r="AI119" s="150"/>
      <c r="AJ119" s="150"/>
      <c r="AK119" s="142" t="str">
        <f t="shared" si="12"/>
        <v/>
      </c>
      <c r="AL119" s="34" t="str">
        <f t="shared" si="11"/>
        <v/>
      </c>
      <c r="AM119" s="35" t="str">
        <f>IF($G119="N","",IF($X119="","",IF($F119="N","",IF($J119="Hydro","",IF($AE119="",IF($K119="","",IF($K119="Coal",'IPCC Values'!$B$2,IF($K119="Oil",'IPCC Values'!$C$2,IF($K119="Diesel",'IPCC Values'!$D$2,IF($K119="Natural Gas",'IPCC Values'!$E$2))))),"")))))</f>
        <v/>
      </c>
      <c r="AN119" s="35" t="str">
        <f>IF($G119="N","",IF($X119="","",IF($F119="N","",IF($J119="Hydro","",IF($AF119="",IF($K119="","",IF($K119="Coal",'IPCC Values'!$B$3,IF($K119="Oil",'IPCC Values'!$C$3,IF($K119="Diesel",'IPCC Values'!$D$3,IF($K119="Natural Gas",'IPCC Values'!$E$3))))),"")))))</f>
        <v/>
      </c>
      <c r="AO119" s="36" t="str">
        <f>IF($G119="N","",IF($X119="","",IF($F119="N","",IF($J119="Hydro","",IF($AF119="",IF($K119="","",IF($K119="Coal",'IPCC Values'!$B$4,IF($K119="Oil",'IPCC Values'!$C$4,IF($K119="Diesel",'IPCC Values'!$D$4,IF($K119="Natural Gas",'IPCC Values'!$E$4))))),"")))))</f>
        <v/>
      </c>
    </row>
    <row r="120" spans="1:41" ht="30" x14ac:dyDescent="0.25">
      <c r="A120" s="13" t="s">
        <v>205</v>
      </c>
      <c r="B120" s="13">
        <v>118</v>
      </c>
      <c r="C120" s="28" t="s">
        <v>221</v>
      </c>
      <c r="D120" s="26" t="s">
        <v>207</v>
      </c>
      <c r="E120" s="26" t="s">
        <v>219</v>
      </c>
      <c r="F120" s="26" t="s">
        <v>40</v>
      </c>
      <c r="G120" s="26" t="s">
        <v>40</v>
      </c>
      <c r="H120" s="26" t="s">
        <v>220</v>
      </c>
      <c r="I120" s="26">
        <v>196.8</v>
      </c>
      <c r="J120" s="148" t="str">
        <f t="shared" si="7"/>
        <v>Hydro</v>
      </c>
      <c r="K120" s="12" t="s">
        <v>43</v>
      </c>
      <c r="L120" s="44">
        <v>1979</v>
      </c>
      <c r="M120" s="28">
        <v>210</v>
      </c>
      <c r="N120" s="28"/>
      <c r="O120" s="41"/>
      <c r="P120" s="44">
        <v>210</v>
      </c>
      <c r="Q120" s="44">
        <v>3</v>
      </c>
      <c r="R120" s="80" t="s">
        <v>222</v>
      </c>
      <c r="S120" s="81" t="s">
        <v>42</v>
      </c>
      <c r="T120" s="3" t="s">
        <v>42</v>
      </c>
      <c r="U120" s="12">
        <v>2009</v>
      </c>
      <c r="V120" s="10" t="str">
        <f t="shared" si="8"/>
        <v>Y</v>
      </c>
      <c r="W120" s="148" t="str">
        <f t="shared" si="9"/>
        <v>Hydro2009</v>
      </c>
      <c r="X120" s="138">
        <v>641776.5</v>
      </c>
      <c r="Y120" s="38"/>
      <c r="Z120" s="30"/>
      <c r="AA120" s="30"/>
      <c r="AB120" s="30"/>
      <c r="AC120" s="30"/>
      <c r="AD120" s="30"/>
      <c r="AE120" s="31"/>
      <c r="AF120" s="150"/>
      <c r="AG120" s="150"/>
      <c r="AH120" s="150"/>
      <c r="AI120" s="150"/>
      <c r="AJ120" s="150"/>
      <c r="AK120" s="142" t="str">
        <f t="shared" si="12"/>
        <v/>
      </c>
      <c r="AL120" s="34" t="str">
        <f t="shared" si="11"/>
        <v/>
      </c>
      <c r="AM120" s="35" t="str">
        <f>IF($G120="N","",IF($X120="","",IF($F120="N","",IF($J120="Hydro","",IF($AE120="",IF($K120="","",IF($K120="Coal",'IPCC Values'!$B$2,IF($K120="Oil",'IPCC Values'!$C$2,IF($K120="Diesel",'IPCC Values'!$D$2,IF($K120="Natural Gas",'IPCC Values'!$E$2))))),"")))))</f>
        <v/>
      </c>
      <c r="AN120" s="35" t="str">
        <f>IF($G120="N","",IF($X120="","",IF($F120="N","",IF($J120="Hydro","",IF($AF120="",IF($K120="","",IF($K120="Coal",'IPCC Values'!$B$3,IF($K120="Oil",'IPCC Values'!$C$3,IF($K120="Diesel",'IPCC Values'!$D$3,IF($K120="Natural Gas",'IPCC Values'!$E$3))))),"")))))</f>
        <v/>
      </c>
      <c r="AO120" s="36" t="str">
        <f>IF($G120="N","",IF($X120="","",IF($F120="N","",IF($J120="Hydro","",IF($AF120="",IF($K120="","",IF($K120="Coal",'IPCC Values'!$B$4,IF($K120="Oil",'IPCC Values'!$C$4,IF($K120="Diesel",'IPCC Values'!$D$4,IF($K120="Natural Gas",'IPCC Values'!$E$4))))),"")))))</f>
        <v/>
      </c>
    </row>
    <row r="121" spans="1:41" ht="30" x14ac:dyDescent="0.25">
      <c r="A121" s="13" t="s">
        <v>205</v>
      </c>
      <c r="B121" s="13">
        <v>119</v>
      </c>
      <c r="C121" s="28" t="s">
        <v>223</v>
      </c>
      <c r="D121" s="26" t="s">
        <v>207</v>
      </c>
      <c r="E121" s="26" t="s">
        <v>223</v>
      </c>
      <c r="F121" s="26" t="s">
        <v>40</v>
      </c>
      <c r="G121" s="26" t="s">
        <v>40</v>
      </c>
      <c r="H121" s="26" t="s">
        <v>224</v>
      </c>
      <c r="I121" s="26">
        <v>261.60000000000002</v>
      </c>
      <c r="J121" s="148" t="str">
        <f t="shared" si="7"/>
        <v>Hydro</v>
      </c>
      <c r="K121" s="12" t="s">
        <v>43</v>
      </c>
      <c r="L121" s="44">
        <v>1980</v>
      </c>
      <c r="M121" s="28">
        <v>165</v>
      </c>
      <c r="N121" s="28"/>
      <c r="O121" s="41"/>
      <c r="P121" s="44">
        <v>165</v>
      </c>
      <c r="Q121" s="44">
        <v>3</v>
      </c>
      <c r="R121" s="80" t="s">
        <v>225</v>
      </c>
      <c r="S121" s="81" t="s">
        <v>42</v>
      </c>
      <c r="T121" s="3" t="s">
        <v>42</v>
      </c>
      <c r="U121" s="12">
        <v>2009</v>
      </c>
      <c r="V121" s="10" t="str">
        <f t="shared" si="8"/>
        <v>Y</v>
      </c>
      <c r="W121" s="148" t="str">
        <f t="shared" si="9"/>
        <v>Hydro2009</v>
      </c>
      <c r="X121" s="138">
        <v>1052260.1399999999</v>
      </c>
      <c r="Y121" s="38"/>
      <c r="Z121" s="30"/>
      <c r="AA121" s="30"/>
      <c r="AB121" s="30"/>
      <c r="AC121" s="30"/>
      <c r="AD121" s="30"/>
      <c r="AE121" s="31"/>
      <c r="AF121" s="150"/>
      <c r="AG121" s="150"/>
      <c r="AH121" s="150"/>
      <c r="AI121" s="150"/>
      <c r="AJ121" s="150"/>
      <c r="AK121" s="142" t="str">
        <f t="shared" si="12"/>
        <v/>
      </c>
      <c r="AL121" s="34" t="str">
        <f t="shared" si="11"/>
        <v/>
      </c>
      <c r="AM121" s="35" t="str">
        <f>IF($G121="N","",IF($X121="","",IF($F121="N","",IF($J121="Hydro","",IF($AE121="",IF($K121="","",IF($K121="Coal",'IPCC Values'!$B$2,IF($K121="Oil",'IPCC Values'!$C$2,IF($K121="Diesel",'IPCC Values'!$D$2,IF($K121="Natural Gas",'IPCC Values'!$E$2))))),"")))))</f>
        <v/>
      </c>
      <c r="AN121" s="35" t="str">
        <f>IF($G121="N","",IF($X121="","",IF($F121="N","",IF($J121="Hydro","",IF($AF121="",IF($K121="","",IF($K121="Coal",'IPCC Values'!$B$3,IF($K121="Oil",'IPCC Values'!$C$3,IF($K121="Diesel",'IPCC Values'!$D$3,IF($K121="Natural Gas",'IPCC Values'!$E$3))))),"")))))</f>
        <v/>
      </c>
      <c r="AO121" s="36" t="str">
        <f>IF($G121="N","",IF($X121="","",IF($F121="N","",IF($J121="Hydro","",IF($AF121="",IF($K121="","",IF($K121="Coal",'IPCC Values'!$B$4,IF($K121="Oil",'IPCC Values'!$C$4,IF($K121="Diesel",'IPCC Values'!$D$4,IF($K121="Natural Gas",'IPCC Values'!$E$4))))),"")))))</f>
        <v/>
      </c>
    </row>
    <row r="122" spans="1:41" x14ac:dyDescent="0.25">
      <c r="A122" s="13" t="s">
        <v>205</v>
      </c>
      <c r="B122" s="13">
        <v>120</v>
      </c>
      <c r="C122" s="39" t="s">
        <v>226</v>
      </c>
      <c r="D122" s="26" t="s">
        <v>207</v>
      </c>
      <c r="E122" s="26" t="s">
        <v>91</v>
      </c>
      <c r="F122" s="26" t="s">
        <v>40</v>
      </c>
      <c r="G122" s="26" t="s">
        <v>40</v>
      </c>
      <c r="H122" s="26"/>
      <c r="I122" s="26"/>
      <c r="J122" s="148" t="str">
        <f t="shared" si="7"/>
        <v>Hydro</v>
      </c>
      <c r="K122" s="12" t="s">
        <v>43</v>
      </c>
      <c r="L122" s="44">
        <v>1983</v>
      </c>
      <c r="M122" s="28">
        <v>5</v>
      </c>
      <c r="N122" s="28"/>
      <c r="O122" s="41"/>
      <c r="P122" s="44">
        <v>5</v>
      </c>
      <c r="Q122" s="44">
        <v>2</v>
      </c>
      <c r="R122" s="80" t="s">
        <v>227</v>
      </c>
      <c r="S122" s="81" t="s">
        <v>42</v>
      </c>
      <c r="T122" s="3" t="s">
        <v>42</v>
      </c>
      <c r="U122" s="12">
        <v>2009</v>
      </c>
      <c r="V122" s="10" t="str">
        <f t="shared" si="8"/>
        <v>Y</v>
      </c>
      <c r="W122" s="148" t="str">
        <f t="shared" si="9"/>
        <v>Hydro2009</v>
      </c>
      <c r="X122" s="138">
        <v>4079.49</v>
      </c>
      <c r="Y122" s="38"/>
      <c r="Z122" s="30"/>
      <c r="AA122" s="30"/>
      <c r="AB122" s="30"/>
      <c r="AC122" s="30"/>
      <c r="AD122" s="30"/>
      <c r="AE122" s="31"/>
      <c r="AF122" s="150"/>
      <c r="AG122" s="150"/>
      <c r="AH122" s="150"/>
      <c r="AI122" s="150"/>
      <c r="AJ122" s="150"/>
      <c r="AK122" s="142" t="str">
        <f t="shared" si="12"/>
        <v/>
      </c>
      <c r="AL122" s="34" t="str">
        <f t="shared" si="11"/>
        <v/>
      </c>
      <c r="AM122" s="35" t="str">
        <f>IF($G122="N","",IF($X122="","",IF($F122="N","",IF($J122="Hydro","",IF($AE122="",IF($K122="","",IF($K122="Coal",'IPCC Values'!$B$2,IF($K122="Oil",'IPCC Values'!$C$2,IF($K122="Diesel",'IPCC Values'!$D$2,IF($K122="Natural Gas",'IPCC Values'!$E$2))))),"")))))</f>
        <v/>
      </c>
      <c r="AN122" s="35" t="str">
        <f>IF($G122="N","",IF($X122="","",IF($F122="N","",IF($J122="Hydro","",IF($AF122="",IF($K122="","",IF($K122="Coal",'IPCC Values'!$B$3,IF($K122="Oil",'IPCC Values'!$C$3,IF($K122="Diesel",'IPCC Values'!$D$3,IF($K122="Natural Gas",'IPCC Values'!$E$3))))),"")))))</f>
        <v/>
      </c>
      <c r="AO122" s="36" t="str">
        <f>IF($G122="N","",IF($X122="","",IF($F122="N","",IF($J122="Hydro","",IF($AF122="",IF($K122="","",IF($K122="Coal",'IPCC Values'!$B$4,IF($K122="Oil",'IPCC Values'!$C$4,IF($K122="Diesel",'IPCC Values'!$D$4,IF($K122="Natural Gas",'IPCC Values'!$E$4))))),"")))))</f>
        <v/>
      </c>
    </row>
    <row r="123" spans="1:41" ht="30" x14ac:dyDescent="0.25">
      <c r="A123" s="13" t="s">
        <v>205</v>
      </c>
      <c r="B123" s="13">
        <v>121</v>
      </c>
      <c r="C123" s="28" t="s">
        <v>230</v>
      </c>
      <c r="D123" s="26" t="s">
        <v>207</v>
      </c>
      <c r="E123" s="26" t="s">
        <v>228</v>
      </c>
      <c r="F123" s="26" t="s">
        <v>40</v>
      </c>
      <c r="G123" s="26" t="s">
        <v>40</v>
      </c>
      <c r="H123" s="26" t="s">
        <v>229</v>
      </c>
      <c r="I123" s="26">
        <v>261.60000000000002</v>
      </c>
      <c r="J123" s="148" t="str">
        <f t="shared" si="7"/>
        <v>Thermal</v>
      </c>
      <c r="K123" s="12" t="s">
        <v>36</v>
      </c>
      <c r="L123" s="44">
        <v>1984</v>
      </c>
      <c r="M123" s="28">
        <v>100</v>
      </c>
      <c r="N123" s="28"/>
      <c r="O123" s="41"/>
      <c r="P123" s="44">
        <v>100</v>
      </c>
      <c r="Q123" s="44">
        <v>4</v>
      </c>
      <c r="R123" s="80" t="s">
        <v>231</v>
      </c>
      <c r="S123" s="81" t="s">
        <v>42</v>
      </c>
      <c r="T123" s="3" t="s">
        <v>42</v>
      </c>
      <c r="U123" s="12">
        <v>2009</v>
      </c>
      <c r="V123" s="10" t="str">
        <f t="shared" si="8"/>
        <v>N</v>
      </c>
      <c r="W123" s="148" t="str">
        <f t="shared" si="9"/>
        <v>Thermal2009</v>
      </c>
      <c r="X123" s="138">
        <v>66243.77</v>
      </c>
      <c r="Y123" s="38">
        <v>47000000</v>
      </c>
      <c r="Z123" s="30" t="s">
        <v>546</v>
      </c>
      <c r="AA123" s="30">
        <v>0</v>
      </c>
      <c r="AB123" s="30" t="s">
        <v>726</v>
      </c>
      <c r="AC123" s="239">
        <f>(7000/1000)*0.88</f>
        <v>6.16</v>
      </c>
      <c r="AD123" s="30" t="s">
        <v>726</v>
      </c>
      <c r="AE123" s="31">
        <v>3.9606000000000002E-2</v>
      </c>
      <c r="AF123" s="150">
        <f>'IPCC Values'!$E$3</f>
        <v>5.4300000000000001E-2</v>
      </c>
      <c r="AG123" s="150">
        <v>40.186</v>
      </c>
      <c r="AH123" s="150">
        <f>'IPCC Values'!$D$3</f>
        <v>7.2599999999999998E-2</v>
      </c>
      <c r="AI123" s="150">
        <v>43.116</v>
      </c>
      <c r="AJ123" s="150">
        <f>'IPCC Values'!$C$3</f>
        <v>7.5499999999999998E-2</v>
      </c>
      <c r="AK123" s="142">
        <f>AL123/X123</f>
        <v>1.5261589880720858</v>
      </c>
      <c r="AL123" s="34">
        <f>(Y123*AE123*AF123)+(AA123*AG123*AH123)+(AC123*AI123*AJ123)</f>
        <v>101098.52498928001</v>
      </c>
      <c r="AM123" s="35" t="str">
        <f>IF($G123="N","",IF($X123="","",IF($F123="N","",IF($J123="Hydro","",IF($AE123="",IF($K123="","",IF($K123="Coal",'IPCC Values'!$B$2,IF($K123="Oil",'IPCC Values'!$C$2,IF($K123="Diesel",'IPCC Values'!$D$2,IF($K123="Natural Gas",'IPCC Values'!$E$2))))),"")))))</f>
        <v/>
      </c>
      <c r="AN123" s="35" t="str">
        <f>IF($G123="N","",IF($X123="","",IF($F123="N","",IF($J123="Hydro","",IF($AF123="",IF($K123="","",IF($K123="Coal",'IPCC Values'!$B$3,IF($K123="Oil",'IPCC Values'!$C$3,IF($K123="Diesel",'IPCC Values'!$D$3,IF($K123="Natural Gas",'IPCC Values'!$E$3))))),"")))))</f>
        <v/>
      </c>
      <c r="AO123" s="36" t="str">
        <f>IF($G123="N","",IF($X123="","",IF($F123="N","",IF($J123="Hydro","",IF($AF123="",IF($K123="","",IF($K123="Coal",'IPCC Values'!$B$4,IF($K123="Oil",'IPCC Values'!$C$4,IF($K123="Diesel",'IPCC Values'!$D$4,IF($K123="Natural Gas",'IPCC Values'!$E$4))))),"")))))</f>
        <v/>
      </c>
    </row>
    <row r="124" spans="1:41" ht="30" x14ac:dyDescent="0.25">
      <c r="A124" s="13" t="s">
        <v>205</v>
      </c>
      <c r="B124" s="13">
        <v>122</v>
      </c>
      <c r="C124" s="39" t="s">
        <v>232</v>
      </c>
      <c r="D124" s="26" t="s">
        <v>233</v>
      </c>
      <c r="E124" s="26" t="s">
        <v>228</v>
      </c>
      <c r="F124" s="26" t="s">
        <v>40</v>
      </c>
      <c r="G124" s="26" t="s">
        <v>40</v>
      </c>
      <c r="H124" s="26"/>
      <c r="I124" s="26"/>
      <c r="J124" s="148" t="str">
        <f t="shared" si="7"/>
        <v>Thermal</v>
      </c>
      <c r="K124" s="12" t="s">
        <v>36</v>
      </c>
      <c r="L124" s="44">
        <v>1995</v>
      </c>
      <c r="M124" s="28">
        <v>210</v>
      </c>
      <c r="N124" s="28">
        <v>111</v>
      </c>
      <c r="O124" s="145" t="s">
        <v>669</v>
      </c>
      <c r="P124" s="44">
        <v>321</v>
      </c>
      <c r="Q124" s="44">
        <v>5</v>
      </c>
      <c r="R124" s="80" t="s">
        <v>234</v>
      </c>
      <c r="S124" s="81" t="s">
        <v>42</v>
      </c>
      <c r="T124" s="3" t="s">
        <v>42</v>
      </c>
      <c r="U124" s="12">
        <v>2009</v>
      </c>
      <c r="V124" s="10" t="str">
        <f t="shared" si="8"/>
        <v>N</v>
      </c>
      <c r="W124" s="148" t="str">
        <f t="shared" si="9"/>
        <v>Thermal2009</v>
      </c>
      <c r="X124" s="138">
        <v>1485722.94</v>
      </c>
      <c r="Y124" s="38">
        <v>466000000</v>
      </c>
      <c r="Z124" s="30" t="s">
        <v>546</v>
      </c>
      <c r="AA124" s="30">
        <v>841</v>
      </c>
      <c r="AB124" s="30" t="s">
        <v>726</v>
      </c>
      <c r="AC124" s="30">
        <f>350*0.88</f>
        <v>308</v>
      </c>
      <c r="AD124" s="30" t="s">
        <v>726</v>
      </c>
      <c r="AE124" s="31">
        <v>3.9606000000000002E-2</v>
      </c>
      <c r="AF124" s="150">
        <f>'IPCC Values'!$E$3</f>
        <v>5.4300000000000001E-2</v>
      </c>
      <c r="AG124" s="150">
        <v>40.186</v>
      </c>
      <c r="AH124" s="150">
        <f>'IPCC Values'!$D$3</f>
        <v>7.2599999999999998E-2</v>
      </c>
      <c r="AI124" s="150">
        <v>43.116</v>
      </c>
      <c r="AJ124" s="150">
        <f>'IPCC Values'!$C$3</f>
        <v>7.5499999999999998E-2</v>
      </c>
      <c r="AK124" s="142">
        <f>AL124/X124</f>
        <v>0.67686815335273753</v>
      </c>
      <c r="AL124" s="34">
        <f>(Y124*AE124*AF124)+(AA124*AG124*AH124)+(AC124*AI124*AJ124)</f>
        <v>1005638.5427916001</v>
      </c>
      <c r="AM124" s="35" t="str">
        <f>IF($G124="N","",IF($X124="","",IF($F124="N","",IF($J124="Hydro","",IF($AE124="",IF($K124="","",IF($K124="Coal",'IPCC Values'!$B$2,IF($K124="Oil",'IPCC Values'!$C$2,IF($K124="Diesel",'IPCC Values'!$D$2,IF($K124="Natural Gas",'IPCC Values'!$E$2))))),"")))))</f>
        <v/>
      </c>
      <c r="AN124" s="35" t="str">
        <f>IF($G124="N","",IF($X124="","",IF($F124="N","",IF($J124="Hydro","",IF($AF124="",IF($K124="","",IF($K124="Coal",'IPCC Values'!$B$3,IF($K124="Oil",'IPCC Values'!$C$3,IF($K124="Diesel",'IPCC Values'!$D$3,IF($K124="Natural Gas",'IPCC Values'!$E$3))))),"")))))</f>
        <v/>
      </c>
      <c r="AO124" s="36" t="str">
        <f>IF($G124="N","",IF($X124="","",IF($F124="N","",IF($J124="Hydro","",IF($AF124="",IF($K124="","",IF($K124="Coal",'IPCC Values'!$B$4,IF($K124="Oil",'IPCC Values'!$C$4,IF($K124="Diesel",'IPCC Values'!$D$4,IF($K124="Natural Gas",'IPCC Values'!$E$4))))),"")))))</f>
        <v/>
      </c>
    </row>
    <row r="125" spans="1:41" ht="30" x14ac:dyDescent="0.25">
      <c r="A125" s="13" t="s">
        <v>205</v>
      </c>
      <c r="B125" s="13">
        <v>123</v>
      </c>
      <c r="C125" s="28" t="s">
        <v>235</v>
      </c>
      <c r="D125" s="26" t="s">
        <v>235</v>
      </c>
      <c r="E125" s="26" t="s">
        <v>236</v>
      </c>
      <c r="F125" s="26" t="s">
        <v>40</v>
      </c>
      <c r="G125" s="26" t="s">
        <v>40</v>
      </c>
      <c r="H125" s="26" t="s">
        <v>237</v>
      </c>
      <c r="I125" s="26">
        <v>261.60000000000002</v>
      </c>
      <c r="J125" s="148" t="str">
        <f t="shared" si="7"/>
        <v>Thermal</v>
      </c>
      <c r="K125" s="12" t="s">
        <v>36</v>
      </c>
      <c r="L125" s="37">
        <v>1999</v>
      </c>
      <c r="M125" s="28">
        <v>296</v>
      </c>
      <c r="N125" s="28"/>
      <c r="O125" s="37">
        <v>2000</v>
      </c>
      <c r="P125" s="44">
        <v>296</v>
      </c>
      <c r="Q125" s="44">
        <v>2</v>
      </c>
      <c r="R125" s="80" t="s">
        <v>238</v>
      </c>
      <c r="S125" s="81" t="s">
        <v>42</v>
      </c>
      <c r="T125" s="3" t="s">
        <v>42</v>
      </c>
      <c r="U125" s="12">
        <v>2009</v>
      </c>
      <c r="V125" s="10" t="str">
        <f t="shared" si="8"/>
        <v>N</v>
      </c>
      <c r="W125" s="148" t="str">
        <f t="shared" si="9"/>
        <v>Thermal2009</v>
      </c>
      <c r="X125" s="138">
        <v>2089658.3</v>
      </c>
      <c r="Y125" s="38">
        <v>640000000</v>
      </c>
      <c r="Z125" s="30" t="s">
        <v>546</v>
      </c>
      <c r="AA125" s="30"/>
      <c r="AB125" s="30"/>
      <c r="AC125" s="30"/>
      <c r="AD125" s="30"/>
      <c r="AE125" s="31">
        <v>3.9606000000000002E-2</v>
      </c>
      <c r="AF125" s="150">
        <f>'IPCC Values'!$E$3</f>
        <v>5.4300000000000001E-2</v>
      </c>
      <c r="AG125" s="150">
        <v>40.186</v>
      </c>
      <c r="AH125" s="150">
        <f>'IPCC Values'!$D$3</f>
        <v>7.2599999999999998E-2</v>
      </c>
      <c r="AI125" s="150">
        <v>43.116</v>
      </c>
      <c r="AJ125" s="150">
        <f>'IPCC Values'!$C$3</f>
        <v>7.5499999999999998E-2</v>
      </c>
      <c r="AK125" s="142">
        <f>AL125/X125</f>
        <v>0.65866640110490793</v>
      </c>
      <c r="AL125" s="34">
        <f>(Y125*AE125*AF125)+(AA125*AG125*AH125)+(AC125*AI125*AJ125)</f>
        <v>1376387.7120000001</v>
      </c>
      <c r="AM125" s="35" t="str">
        <f>IF($G125="N","",IF($X125="","",IF($F125="N","",IF($J125="Hydro","",IF($AE125="",IF($K125="","",IF($K125="Coal",'IPCC Values'!$B$2,IF($K125="Oil",'IPCC Values'!$C$2,IF($K125="Diesel",'IPCC Values'!$D$2,IF($K125="Natural Gas",'IPCC Values'!$E$2))))),"")))))</f>
        <v/>
      </c>
      <c r="AN125" s="35" t="str">
        <f>IF($G125="N","",IF($X125="","",IF($F125="N","",IF($J125="Hydro","",IF($AF125="",IF($K125="","",IF($K125="Coal",'IPCC Values'!$B$3,IF($K125="Oil",'IPCC Values'!$C$3,IF($K125="Diesel",'IPCC Values'!$D$3,IF($K125="Natural Gas",'IPCC Values'!$E$3))))),"")))))</f>
        <v/>
      </c>
      <c r="AO125" s="36" t="str">
        <f>IF($G125="N","",IF($X125="","",IF($F125="N","",IF($J125="Hydro","",IF($AF125="",IF($K125="","",IF($K125="Coal",'IPCC Values'!$B$4,IF($K125="Oil",'IPCC Values'!$C$4,IF($K125="Diesel",'IPCC Values'!$D$4,IF($K125="Natural Gas",'IPCC Values'!$E$4))))),"")))))</f>
        <v/>
      </c>
    </row>
    <row r="126" spans="1:41" ht="30" x14ac:dyDescent="0.25">
      <c r="A126" s="13" t="s">
        <v>205</v>
      </c>
      <c r="B126" s="13">
        <v>124</v>
      </c>
      <c r="C126" s="39" t="s">
        <v>206</v>
      </c>
      <c r="D126" s="26" t="s">
        <v>207</v>
      </c>
      <c r="E126" s="26" t="s">
        <v>208</v>
      </c>
      <c r="F126" s="65" t="s">
        <v>40</v>
      </c>
      <c r="G126" s="65" t="s">
        <v>40</v>
      </c>
      <c r="H126" s="26" t="s">
        <v>209</v>
      </c>
      <c r="I126" s="26">
        <v>57.6</v>
      </c>
      <c r="J126" s="148" t="str">
        <f t="shared" si="7"/>
        <v>Hydro</v>
      </c>
      <c r="K126" s="12" t="s">
        <v>43</v>
      </c>
      <c r="L126" s="44">
        <v>1959</v>
      </c>
      <c r="M126" s="28">
        <v>20</v>
      </c>
      <c r="N126" s="29"/>
      <c r="O126" s="40"/>
      <c r="P126" s="45">
        <v>20</v>
      </c>
      <c r="Q126" s="44">
        <v>2</v>
      </c>
      <c r="R126" s="80" t="s">
        <v>213</v>
      </c>
      <c r="S126" s="81" t="s">
        <v>42</v>
      </c>
      <c r="T126" s="3" t="s">
        <v>42</v>
      </c>
      <c r="U126" s="12">
        <v>2010</v>
      </c>
      <c r="V126" s="10" t="str">
        <f t="shared" si="8"/>
        <v>Y</v>
      </c>
      <c r="W126" s="148" t="str">
        <f t="shared" si="9"/>
        <v>Hydro2010</v>
      </c>
      <c r="X126" s="138">
        <v>101706.71</v>
      </c>
      <c r="Y126" s="38"/>
      <c r="Z126" s="30"/>
      <c r="AA126" s="30"/>
      <c r="AB126" s="30"/>
      <c r="AC126" s="30"/>
      <c r="AD126" s="30"/>
      <c r="AE126" s="31"/>
      <c r="AF126" s="150"/>
      <c r="AG126" s="150"/>
      <c r="AH126" s="150"/>
      <c r="AI126" s="150"/>
      <c r="AJ126" s="150"/>
      <c r="AK126" s="142" t="str">
        <f t="shared" si="12"/>
        <v/>
      </c>
      <c r="AL126" s="34" t="str">
        <f t="shared" si="11"/>
        <v/>
      </c>
      <c r="AM126" s="35" t="str">
        <f>IF($G126="N","",IF($X126="","",IF($F126="N","",IF($J126="Hydro","",IF($AE126="",IF($K126="","",IF($K126="Coal",'IPCC Values'!$B$2,IF($K126="Oil",'IPCC Values'!$C$2,IF($K126="Diesel",'IPCC Values'!$D$2,IF($K126="Natural Gas",'IPCC Values'!$E$2))))),"")))))</f>
        <v/>
      </c>
      <c r="AN126" s="35" t="str">
        <f>IF($G126="N","",IF($X126="","",IF($F126="N","",IF($J126="Hydro","",IF($AF126="",IF($K126="","",IF($K126="Coal",'IPCC Values'!$B$3,IF($K126="Oil",'IPCC Values'!$C$3,IF($K126="Diesel",'IPCC Values'!$D$3,IF($K126="Natural Gas",'IPCC Values'!$E$3))))),"")))))</f>
        <v/>
      </c>
      <c r="AO126" s="36" t="str">
        <f>IF($G126="N","",IF($X126="","",IF($F126="N","",IF($J126="Hydro","",IF($AF126="",IF($K126="","",IF($K126="Coal",'IPCC Values'!$B$4,IF($K126="Oil",'IPCC Values'!$C$4,IF($K126="Diesel",'IPCC Values'!$D$4,IF($K126="Natural Gas",'IPCC Values'!$E$4))))),"")))))</f>
        <v/>
      </c>
    </row>
    <row r="127" spans="1:41" ht="45" x14ac:dyDescent="0.25">
      <c r="A127" s="13" t="s">
        <v>205</v>
      </c>
      <c r="B127" s="13">
        <v>125</v>
      </c>
      <c r="C127" s="39" t="s">
        <v>210</v>
      </c>
      <c r="D127" s="26" t="s">
        <v>207</v>
      </c>
      <c r="E127" s="26" t="s">
        <v>211</v>
      </c>
      <c r="F127" s="65" t="s">
        <v>40</v>
      </c>
      <c r="G127" s="65" t="s">
        <v>40</v>
      </c>
      <c r="H127" s="26" t="s">
        <v>212</v>
      </c>
      <c r="I127" s="26">
        <v>57.6</v>
      </c>
      <c r="J127" s="148" t="str">
        <f t="shared" si="7"/>
        <v>Hydro</v>
      </c>
      <c r="K127" s="12" t="s">
        <v>43</v>
      </c>
      <c r="L127" s="44">
        <v>1965</v>
      </c>
      <c r="M127" s="28">
        <v>30</v>
      </c>
      <c r="N127" s="28"/>
      <c r="O127" s="41"/>
      <c r="P127" s="44">
        <v>30</v>
      </c>
      <c r="Q127" s="44">
        <v>2</v>
      </c>
      <c r="R127" s="80" t="s">
        <v>214</v>
      </c>
      <c r="S127" s="81" t="s">
        <v>42</v>
      </c>
      <c r="T127" s="3" t="s">
        <v>42</v>
      </c>
      <c r="U127" s="12">
        <v>2010</v>
      </c>
      <c r="V127" s="10" t="str">
        <f t="shared" si="8"/>
        <v>Y</v>
      </c>
      <c r="W127" s="148" t="str">
        <f t="shared" si="9"/>
        <v>Hydro2010</v>
      </c>
      <c r="X127" s="138">
        <v>163972.42000000001</v>
      </c>
      <c r="Y127" s="38"/>
      <c r="Z127" s="30"/>
      <c r="AA127" s="30"/>
      <c r="AB127" s="30"/>
      <c r="AC127" s="30"/>
      <c r="AD127" s="30"/>
      <c r="AE127" s="31"/>
      <c r="AF127" s="150"/>
      <c r="AG127" s="150"/>
      <c r="AH127" s="150"/>
      <c r="AI127" s="150"/>
      <c r="AJ127" s="150"/>
      <c r="AK127" s="142" t="str">
        <f t="shared" si="12"/>
        <v/>
      </c>
      <c r="AL127" s="34" t="str">
        <f t="shared" si="11"/>
        <v/>
      </c>
      <c r="AM127" s="35" t="str">
        <f>IF($G127="N","",IF($X127="","",IF($F127="N","",IF($J127="Hydro","",IF($AE127="",IF($K127="","",IF($K127="Coal",'IPCC Values'!$B$2,IF($K127="Oil",'IPCC Values'!$C$2,IF($K127="Diesel",'IPCC Values'!$D$2,IF($K127="Natural Gas",'IPCC Values'!$E$2))))),"")))))</f>
        <v/>
      </c>
      <c r="AN127" s="35" t="str">
        <f>IF($G127="N","",IF($X127="","",IF($F127="N","",IF($J127="Hydro","",IF($AF127="",IF($K127="","",IF($K127="Coal",'IPCC Values'!$B$3,IF($K127="Oil",'IPCC Values'!$C$3,IF($K127="Diesel",'IPCC Values'!$D$3,IF($K127="Natural Gas",'IPCC Values'!$E$3))))),"")))))</f>
        <v/>
      </c>
      <c r="AO127" s="36" t="str">
        <f>IF($G127="N","",IF($X127="","",IF($F127="N","",IF($J127="Hydro","",IF($AF127="",IF($K127="","",IF($K127="Coal",'IPCC Values'!$B$4,IF($K127="Oil",'IPCC Values'!$C$4,IF($K127="Diesel",'IPCC Values'!$D$4,IF($K127="Natural Gas",'IPCC Values'!$E$4))))),"")))))</f>
        <v/>
      </c>
    </row>
    <row r="128" spans="1:41" ht="30" x14ac:dyDescent="0.25">
      <c r="A128" s="13" t="s">
        <v>205</v>
      </c>
      <c r="B128" s="13">
        <v>126</v>
      </c>
      <c r="C128" s="28" t="s">
        <v>217</v>
      </c>
      <c r="D128" s="26" t="s">
        <v>207</v>
      </c>
      <c r="E128" s="26" t="s">
        <v>215</v>
      </c>
      <c r="F128" s="26" t="s">
        <v>40</v>
      </c>
      <c r="G128" s="26" t="s">
        <v>40</v>
      </c>
      <c r="H128" s="26" t="s">
        <v>216</v>
      </c>
      <c r="I128" s="26">
        <v>196.8</v>
      </c>
      <c r="J128" s="148" t="str">
        <f t="shared" si="7"/>
        <v>Hydro</v>
      </c>
      <c r="K128" s="12" t="s">
        <v>43</v>
      </c>
      <c r="L128" s="44">
        <v>1972</v>
      </c>
      <c r="M128" s="28">
        <v>174</v>
      </c>
      <c r="N128" s="28"/>
      <c r="O128" s="41"/>
      <c r="P128" s="44">
        <v>174</v>
      </c>
      <c r="Q128" s="44">
        <v>3</v>
      </c>
      <c r="R128" s="80" t="s">
        <v>218</v>
      </c>
      <c r="S128" s="81" t="s">
        <v>42</v>
      </c>
      <c r="T128" s="3" t="s">
        <v>42</v>
      </c>
      <c r="U128" s="12">
        <v>2010</v>
      </c>
      <c r="V128" s="10" t="str">
        <f t="shared" si="8"/>
        <v>Y</v>
      </c>
      <c r="W128" s="148" t="str">
        <f t="shared" si="9"/>
        <v>Hydro2010</v>
      </c>
      <c r="X128" s="138">
        <v>42222.46</v>
      </c>
      <c r="Y128" s="38"/>
      <c r="Z128" s="30"/>
      <c r="AA128" s="30"/>
      <c r="AB128" s="30"/>
      <c r="AC128" s="30"/>
      <c r="AD128" s="30"/>
      <c r="AE128" s="31"/>
      <c r="AF128" s="150"/>
      <c r="AG128" s="150"/>
      <c r="AH128" s="150"/>
      <c r="AI128" s="150"/>
      <c r="AJ128" s="150"/>
      <c r="AK128" s="142" t="str">
        <f t="shared" si="12"/>
        <v/>
      </c>
      <c r="AL128" s="34" t="str">
        <f t="shared" si="11"/>
        <v/>
      </c>
      <c r="AM128" s="35" t="str">
        <f>IF($G128="N","",IF($X128="","",IF($F128="N","",IF($J128="Hydro","",IF($AE128="",IF($K128="","",IF($K128="Coal",'IPCC Values'!$B$2,IF($K128="Oil",'IPCC Values'!$C$2,IF($K128="Diesel",'IPCC Values'!$D$2,IF($K128="Natural Gas",'IPCC Values'!$E$2))))),"")))))</f>
        <v/>
      </c>
      <c r="AN128" s="35" t="str">
        <f>IF($G128="N","",IF($X128="","",IF($F128="N","",IF($J128="Hydro","",IF($AF128="",IF($K128="","",IF($K128="Coal",'IPCC Values'!$B$3,IF($K128="Oil",'IPCC Values'!$C$3,IF($K128="Diesel",'IPCC Values'!$D$3,IF($K128="Natural Gas",'IPCC Values'!$E$3))))),"")))))</f>
        <v/>
      </c>
      <c r="AO128" s="36" t="str">
        <f>IF($G128="N","",IF($X128="","",IF($F128="N","",IF($J128="Hydro","",IF($AF128="",IF($K128="","",IF($K128="Coal",'IPCC Values'!$B$4,IF($K128="Oil",'IPCC Values'!$C$4,IF($K128="Diesel",'IPCC Values'!$D$4,IF($K128="Natural Gas",'IPCC Values'!$E$4))))),"")))))</f>
        <v/>
      </c>
    </row>
    <row r="129" spans="1:41" ht="30" x14ac:dyDescent="0.25">
      <c r="A129" s="13" t="s">
        <v>205</v>
      </c>
      <c r="B129" s="13">
        <v>127</v>
      </c>
      <c r="C129" s="28" t="s">
        <v>221</v>
      </c>
      <c r="D129" s="26" t="s">
        <v>207</v>
      </c>
      <c r="E129" s="26" t="s">
        <v>219</v>
      </c>
      <c r="F129" s="26" t="s">
        <v>40</v>
      </c>
      <c r="G129" s="26" t="s">
        <v>40</v>
      </c>
      <c r="H129" s="26" t="s">
        <v>220</v>
      </c>
      <c r="I129" s="26">
        <v>196.8</v>
      </c>
      <c r="J129" s="148" t="str">
        <f t="shared" si="7"/>
        <v>Hydro</v>
      </c>
      <c r="K129" s="12" t="s">
        <v>43</v>
      </c>
      <c r="L129" s="44">
        <v>1979</v>
      </c>
      <c r="M129" s="28">
        <v>210</v>
      </c>
      <c r="N129" s="28"/>
      <c r="O129" s="41"/>
      <c r="P129" s="44">
        <v>210</v>
      </c>
      <c r="Q129" s="44">
        <v>3</v>
      </c>
      <c r="R129" s="80" t="s">
        <v>222</v>
      </c>
      <c r="S129" s="81" t="s">
        <v>42</v>
      </c>
      <c r="T129" s="3" t="s">
        <v>42</v>
      </c>
      <c r="U129" s="12">
        <v>2010</v>
      </c>
      <c r="V129" s="10" t="str">
        <f t="shared" si="8"/>
        <v>Y</v>
      </c>
      <c r="W129" s="148" t="str">
        <f t="shared" si="9"/>
        <v>Hydro2010</v>
      </c>
      <c r="X129" s="138">
        <v>509656.36</v>
      </c>
      <c r="Y129" s="38"/>
      <c r="Z129" s="30"/>
      <c r="AA129" s="30"/>
      <c r="AB129" s="30"/>
      <c r="AC129" s="30"/>
      <c r="AD129" s="30"/>
      <c r="AE129" s="31"/>
      <c r="AF129" s="150"/>
      <c r="AG129" s="150"/>
      <c r="AH129" s="150"/>
      <c r="AI129" s="150"/>
      <c r="AJ129" s="150"/>
      <c r="AK129" s="142" t="str">
        <f t="shared" si="12"/>
        <v/>
      </c>
      <c r="AL129" s="34" t="str">
        <f t="shared" si="11"/>
        <v/>
      </c>
      <c r="AM129" s="35" t="str">
        <f>IF($G129="N","",IF($X129="","",IF($F129="N","",IF($J129="Hydro","",IF($AE129="",IF($K129="","",IF($K129="Coal",'IPCC Values'!$B$2,IF($K129="Oil",'IPCC Values'!$C$2,IF($K129="Diesel",'IPCC Values'!$D$2,IF($K129="Natural Gas",'IPCC Values'!$E$2))))),"")))))</f>
        <v/>
      </c>
      <c r="AN129" s="35" t="str">
        <f>IF($G129="N","",IF($X129="","",IF($F129="N","",IF($J129="Hydro","",IF($AF129="",IF($K129="","",IF($K129="Coal",'IPCC Values'!$B$3,IF($K129="Oil",'IPCC Values'!$C$3,IF($K129="Diesel",'IPCC Values'!$D$3,IF($K129="Natural Gas",'IPCC Values'!$E$3))))),"")))))</f>
        <v/>
      </c>
      <c r="AO129" s="36" t="str">
        <f>IF($G129="N","",IF($X129="","",IF($F129="N","",IF($J129="Hydro","",IF($AF129="",IF($K129="","",IF($K129="Coal",'IPCC Values'!$B$4,IF($K129="Oil",'IPCC Values'!$C$4,IF($K129="Diesel",'IPCC Values'!$D$4,IF($K129="Natural Gas",'IPCC Values'!$E$4))))),"")))))</f>
        <v/>
      </c>
    </row>
    <row r="130" spans="1:41" ht="30" x14ac:dyDescent="0.25">
      <c r="A130" s="13" t="s">
        <v>205</v>
      </c>
      <c r="B130" s="13">
        <v>128</v>
      </c>
      <c r="C130" s="28" t="s">
        <v>223</v>
      </c>
      <c r="D130" s="26" t="s">
        <v>207</v>
      </c>
      <c r="E130" s="26" t="s">
        <v>223</v>
      </c>
      <c r="F130" s="26" t="s">
        <v>40</v>
      </c>
      <c r="G130" s="26" t="s">
        <v>40</v>
      </c>
      <c r="H130" s="26" t="s">
        <v>224</v>
      </c>
      <c r="I130" s="26">
        <v>261.60000000000002</v>
      </c>
      <c r="J130" s="148" t="str">
        <f t="shared" si="7"/>
        <v>Hydro</v>
      </c>
      <c r="K130" s="12" t="s">
        <v>43</v>
      </c>
      <c r="L130" s="44">
        <v>1980</v>
      </c>
      <c r="M130" s="28">
        <v>165</v>
      </c>
      <c r="N130" s="28"/>
      <c r="O130" s="41"/>
      <c r="P130" s="44">
        <v>165</v>
      </c>
      <c r="Q130" s="44">
        <v>3</v>
      </c>
      <c r="R130" s="80" t="s">
        <v>225</v>
      </c>
      <c r="S130" s="81" t="s">
        <v>42</v>
      </c>
      <c r="T130" s="3" t="s">
        <v>42</v>
      </c>
      <c r="U130" s="12">
        <v>2010</v>
      </c>
      <c r="V130" s="10" t="str">
        <f t="shared" si="8"/>
        <v>Y</v>
      </c>
      <c r="W130" s="148" t="str">
        <f t="shared" si="9"/>
        <v>Hydro2010</v>
      </c>
      <c r="X130" s="138">
        <v>781101.84</v>
      </c>
      <c r="Y130" s="38"/>
      <c r="Z130" s="30"/>
      <c r="AA130" s="30"/>
      <c r="AB130" s="30"/>
      <c r="AC130" s="30"/>
      <c r="AD130" s="30"/>
      <c r="AE130" s="31"/>
      <c r="AF130" s="150"/>
      <c r="AG130" s="150"/>
      <c r="AH130" s="150"/>
      <c r="AI130" s="150"/>
      <c r="AJ130" s="150"/>
      <c r="AK130" s="142" t="str">
        <f t="shared" si="12"/>
        <v/>
      </c>
      <c r="AL130" s="34" t="str">
        <f t="shared" si="11"/>
        <v/>
      </c>
      <c r="AM130" s="35" t="str">
        <f>IF($G130="N","",IF($X130="","",IF($F130="N","",IF($J130="Hydro","",IF($AE130="",IF($K130="","",IF($K130="Coal",'IPCC Values'!$B$2,IF($K130="Oil",'IPCC Values'!$C$2,IF($K130="Diesel",'IPCC Values'!$D$2,IF($K130="Natural Gas",'IPCC Values'!$E$2))))),"")))))</f>
        <v/>
      </c>
      <c r="AN130" s="35" t="str">
        <f>IF($G130="N","",IF($X130="","",IF($F130="N","",IF($J130="Hydro","",IF($AF130="",IF($K130="","",IF($K130="Coal",'IPCC Values'!$B$3,IF($K130="Oil",'IPCC Values'!$C$3,IF($K130="Diesel",'IPCC Values'!$D$3,IF($K130="Natural Gas",'IPCC Values'!$E$3))))),"")))))</f>
        <v/>
      </c>
      <c r="AO130" s="36" t="str">
        <f>IF($G130="N","",IF($X130="","",IF($F130="N","",IF($J130="Hydro","",IF($AF130="",IF($K130="","",IF($K130="Coal",'IPCC Values'!$B$4,IF($K130="Oil",'IPCC Values'!$C$4,IF($K130="Diesel",'IPCC Values'!$D$4,IF($K130="Natural Gas",'IPCC Values'!$E$4))))),"")))))</f>
        <v/>
      </c>
    </row>
    <row r="131" spans="1:41" x14ac:dyDescent="0.25">
      <c r="A131" s="13" t="s">
        <v>205</v>
      </c>
      <c r="B131" s="13">
        <v>129</v>
      </c>
      <c r="C131" s="39" t="s">
        <v>226</v>
      </c>
      <c r="D131" s="26" t="s">
        <v>207</v>
      </c>
      <c r="E131" s="26" t="s">
        <v>91</v>
      </c>
      <c r="F131" s="26" t="s">
        <v>40</v>
      </c>
      <c r="G131" s="26" t="s">
        <v>40</v>
      </c>
      <c r="H131" s="26"/>
      <c r="I131" s="26"/>
      <c r="J131" s="148" t="str">
        <f t="shared" ref="J131:J194" si="13">IF(C131="","",IF(K131="Diesel","Thermal",IF(K131="Oil","Thermal",IF(K131="Natural Gas","Thermal",IF(K131="Coal","Thermal",IF(K131="Hydro","Hydro",""))))))</f>
        <v>Hydro</v>
      </c>
      <c r="K131" s="12" t="s">
        <v>43</v>
      </c>
      <c r="L131" s="44">
        <v>1983</v>
      </c>
      <c r="M131" s="28">
        <v>5</v>
      </c>
      <c r="N131" s="28"/>
      <c r="O131" s="41"/>
      <c r="P131" s="44">
        <v>5</v>
      </c>
      <c r="Q131" s="44">
        <v>2</v>
      </c>
      <c r="R131" s="80" t="s">
        <v>227</v>
      </c>
      <c r="S131" s="81" t="s">
        <v>42</v>
      </c>
      <c r="T131" s="3" t="s">
        <v>42</v>
      </c>
      <c r="U131" s="12">
        <v>2010</v>
      </c>
      <c r="V131" s="10" t="str">
        <f t="shared" ref="V131:V194" si="14">IF($C131="","",IF($J131="Thermal","N","Y"))</f>
        <v>Y</v>
      </c>
      <c r="W131" s="148" t="str">
        <f t="shared" ref="W131:W194" si="15">IF(G131="N","Off-Grid"&amp;$U131,IF($C131="","",IF($F131="N","Off-Grid"&amp;$U131,$J131&amp;$U131)))</f>
        <v>Hydro2010</v>
      </c>
      <c r="X131" s="138">
        <v>6119.08</v>
      </c>
      <c r="Y131" s="38"/>
      <c r="Z131" s="30"/>
      <c r="AA131" s="30"/>
      <c r="AB131" s="30"/>
      <c r="AC131" s="30"/>
      <c r="AD131" s="30"/>
      <c r="AE131" s="31"/>
      <c r="AF131" s="150"/>
      <c r="AG131" s="150"/>
      <c r="AH131" s="150"/>
      <c r="AI131" s="150"/>
      <c r="AJ131" s="150"/>
      <c r="AK131" s="142" t="str">
        <f t="shared" ref="AK131:AK161" si="16">IF($G131="N","",IF($F131="N","",IF($J131="","",IF($J131="Hydro","",IF($X131="","",IF($Y131="",($AN131*3.6)/$AO131,($Y131*IF($AE131="",$AM131,$AE131)*IF($AF131="",$AN131,$AF131)/$X131)))))))</f>
        <v/>
      </c>
      <c r="AL131" s="34" t="str">
        <f t="shared" ref="AL131:AL194" si="17">IF($G131="N","",IF($F131="N","",IF($J131="","",IF($J131="Hydro","",IF($X131="","",$AK131*$X131)))))</f>
        <v/>
      </c>
      <c r="AM131" s="35" t="str">
        <f>IF($G131="N","",IF($X131="","",IF($F131="N","",IF($J131="Hydro","",IF($AE131="",IF($K131="","",IF($K131="Coal",'IPCC Values'!$B$2,IF($K131="Oil",'IPCC Values'!$C$2,IF($K131="Diesel",'IPCC Values'!$D$2,IF($K131="Natural Gas",'IPCC Values'!$E$2))))),"")))))</f>
        <v/>
      </c>
      <c r="AN131" s="35" t="str">
        <f>IF($G131="N","",IF($X131="","",IF($F131="N","",IF($J131="Hydro","",IF($AF131="",IF($K131="","",IF($K131="Coal",'IPCC Values'!$B$3,IF($K131="Oil",'IPCC Values'!$C$3,IF($K131="Diesel",'IPCC Values'!$D$3,IF($K131="Natural Gas",'IPCC Values'!$E$3))))),"")))))</f>
        <v/>
      </c>
      <c r="AO131" s="36" t="str">
        <f>IF($G131="N","",IF($X131="","",IF($F131="N","",IF($J131="Hydro","",IF($AF131="",IF($K131="","",IF($K131="Coal",'IPCC Values'!$B$4,IF($K131="Oil",'IPCC Values'!$C$4,IF($K131="Diesel",'IPCC Values'!$D$4,IF($K131="Natural Gas",'IPCC Values'!$E$4))))),"")))))</f>
        <v/>
      </c>
    </row>
    <row r="132" spans="1:41" ht="30" x14ac:dyDescent="0.25">
      <c r="A132" s="13" t="s">
        <v>205</v>
      </c>
      <c r="B132" s="13">
        <v>130</v>
      </c>
      <c r="C132" s="28" t="s">
        <v>230</v>
      </c>
      <c r="D132" s="26" t="s">
        <v>207</v>
      </c>
      <c r="E132" s="26" t="s">
        <v>228</v>
      </c>
      <c r="F132" s="26" t="s">
        <v>40</v>
      </c>
      <c r="G132" s="26" t="s">
        <v>40</v>
      </c>
      <c r="H132" s="26" t="s">
        <v>229</v>
      </c>
      <c r="I132" s="26">
        <v>261.60000000000002</v>
      </c>
      <c r="J132" s="148" t="str">
        <f t="shared" si="13"/>
        <v>Thermal</v>
      </c>
      <c r="K132" s="12" t="s">
        <v>36</v>
      </c>
      <c r="L132" s="44">
        <v>1984</v>
      </c>
      <c r="M132" s="28">
        <v>100</v>
      </c>
      <c r="N132" s="28"/>
      <c r="O132" s="41"/>
      <c r="P132" s="44">
        <v>100</v>
      </c>
      <c r="Q132" s="44">
        <v>4</v>
      </c>
      <c r="R132" s="80" t="s">
        <v>231</v>
      </c>
      <c r="S132" s="84" t="s">
        <v>40</v>
      </c>
      <c r="T132" s="3" t="s">
        <v>42</v>
      </c>
      <c r="U132" s="12">
        <v>2010</v>
      </c>
      <c r="V132" s="10" t="str">
        <f t="shared" si="14"/>
        <v>N</v>
      </c>
      <c r="W132" s="148" t="str">
        <f t="shared" si="15"/>
        <v>Thermal2010</v>
      </c>
      <c r="X132" s="138">
        <v>142408.70000000001</v>
      </c>
      <c r="Y132" s="38">
        <v>105000000</v>
      </c>
      <c r="Z132" s="30" t="s">
        <v>546</v>
      </c>
      <c r="AA132" s="30">
        <v>1424</v>
      </c>
      <c r="AB132" s="30" t="s">
        <v>726</v>
      </c>
      <c r="AC132" s="239">
        <f>34*0.88</f>
        <v>29.92</v>
      </c>
      <c r="AD132" s="30" t="s">
        <v>726</v>
      </c>
      <c r="AE132" s="31">
        <v>3.9606000000000002E-2</v>
      </c>
      <c r="AF132" s="150">
        <f>'IPCC Values'!$E$3</f>
        <v>5.4300000000000001E-2</v>
      </c>
      <c r="AG132" s="150">
        <v>40.186</v>
      </c>
      <c r="AH132" s="150">
        <f>'IPCC Values'!$D$3</f>
        <v>7.2599999999999998E-2</v>
      </c>
      <c r="AI132" s="150">
        <v>43.116</v>
      </c>
      <c r="AJ132" s="150">
        <f>'IPCC Values'!$C$3</f>
        <v>7.5499999999999998E-2</v>
      </c>
      <c r="AK132" s="142">
        <f>AL132/X132</f>
        <v>1.6155300304388707</v>
      </c>
      <c r="AL132" s="34">
        <f>(Y132*AE132*AF132)+(AA132*AG132*AH132)+(AC132*AI132*AJ132)</f>
        <v>230065.53144576002</v>
      </c>
      <c r="AM132" s="35" t="str">
        <f>IF($G132="N","",IF($X132="","",IF($F132="N","",IF($J132="Hydro","",IF($AE132="",IF($K132="","",IF($K132="Coal",'IPCC Values'!$B$2,IF($K132="Oil",'IPCC Values'!$C$2,IF($K132="Diesel",'IPCC Values'!$D$2,IF($K132="Natural Gas",'IPCC Values'!$E$2))))),"")))))</f>
        <v/>
      </c>
      <c r="AN132" s="35" t="str">
        <f>IF($G132="N","",IF($X132="","",IF($F132="N","",IF($J132="Hydro","",IF($AF132="",IF($K132="","",IF($K132="Coal",'IPCC Values'!$B$3,IF($K132="Oil",'IPCC Values'!$C$3,IF($K132="Diesel",'IPCC Values'!$D$3,IF($K132="Natural Gas",'IPCC Values'!$E$3))))),"")))))</f>
        <v/>
      </c>
      <c r="AO132" s="36" t="str">
        <f>IF($G132="N","",IF($X132="","",IF($F132="N","",IF($J132="Hydro","",IF($AF132="",IF($K132="","",IF($K132="Coal",'IPCC Values'!$B$4,IF($K132="Oil",'IPCC Values'!$C$4,IF($K132="Diesel",'IPCC Values'!$D$4,IF($K132="Natural Gas",'IPCC Values'!$E$4))))),"")))))</f>
        <v/>
      </c>
    </row>
    <row r="133" spans="1:41" ht="30" x14ac:dyDescent="0.25">
      <c r="A133" s="13" t="s">
        <v>205</v>
      </c>
      <c r="B133" s="13">
        <v>131</v>
      </c>
      <c r="C133" s="39" t="s">
        <v>232</v>
      </c>
      <c r="D133" s="26" t="s">
        <v>233</v>
      </c>
      <c r="E133" s="26" t="s">
        <v>228</v>
      </c>
      <c r="F133" s="26" t="s">
        <v>40</v>
      </c>
      <c r="G133" s="26" t="s">
        <v>40</v>
      </c>
      <c r="H133" s="26"/>
      <c r="I133" s="26"/>
      <c r="J133" s="148" t="str">
        <f t="shared" si="13"/>
        <v>Thermal</v>
      </c>
      <c r="K133" s="12" t="s">
        <v>36</v>
      </c>
      <c r="L133" s="44">
        <v>1995</v>
      </c>
      <c r="M133" s="28">
        <v>210</v>
      </c>
      <c r="N133" s="28">
        <v>111</v>
      </c>
      <c r="O133" s="145" t="s">
        <v>669</v>
      </c>
      <c r="P133" s="44">
        <v>321</v>
      </c>
      <c r="Q133" s="44">
        <v>5</v>
      </c>
      <c r="R133" s="80" t="s">
        <v>234</v>
      </c>
      <c r="S133" s="84" t="s">
        <v>40</v>
      </c>
      <c r="T133" s="3" t="s">
        <v>42</v>
      </c>
      <c r="U133" s="12">
        <v>2010</v>
      </c>
      <c r="V133" s="10" t="str">
        <f t="shared" si="14"/>
        <v>N</v>
      </c>
      <c r="W133" s="148" t="str">
        <f t="shared" si="15"/>
        <v>Thermal2010</v>
      </c>
      <c r="X133" s="138">
        <v>2100066.5</v>
      </c>
      <c r="Y133" s="38">
        <v>642000000</v>
      </c>
      <c r="Z133" s="30" t="s">
        <v>546</v>
      </c>
      <c r="AA133" s="30">
        <v>20823</v>
      </c>
      <c r="AB133" s="30" t="s">
        <v>726</v>
      </c>
      <c r="AC133" s="239">
        <f>1407*0.88</f>
        <v>1238.1600000000001</v>
      </c>
      <c r="AD133" s="30" t="s">
        <v>726</v>
      </c>
      <c r="AE133" s="31">
        <v>3.9606000000000002E-2</v>
      </c>
      <c r="AF133" s="150">
        <f>'IPCC Values'!$E$3</f>
        <v>5.4300000000000001E-2</v>
      </c>
      <c r="AG133" s="150">
        <v>40.186</v>
      </c>
      <c r="AH133" s="150">
        <f>'IPCC Values'!$D$3</f>
        <v>7.2599999999999998E-2</v>
      </c>
      <c r="AI133" s="150">
        <v>43.116</v>
      </c>
      <c r="AJ133" s="150">
        <f>'IPCC Values'!$C$3</f>
        <v>7.5499999999999998E-2</v>
      </c>
      <c r="AK133" s="142">
        <f t="shared" ref="AK133:AK135" si="18">AL133/X133</f>
        <v>0.68829755215279131</v>
      </c>
      <c r="AL133" s="34">
        <f t="shared" ref="AL133:AL135" si="19">(Y133*AE133*AF133)+(AA133*AG133*AH133)+(AC133*AI133*AJ133)</f>
        <v>1445470.6313080799</v>
      </c>
      <c r="AM133" s="35" t="str">
        <f>IF($G133="N","",IF($X133="","",IF($F133="N","",IF($J133="Hydro","",IF($AE133="",IF($K133="","",IF($K133="Coal",'IPCC Values'!$B$2,IF($K133="Oil",'IPCC Values'!$C$2,IF($K133="Diesel",'IPCC Values'!$D$2,IF($K133="Natural Gas",'IPCC Values'!$E$2))))),"")))))</f>
        <v/>
      </c>
      <c r="AN133" s="35" t="str">
        <f>IF($G133="N","",IF($X133="","",IF($F133="N","",IF($J133="Hydro","",IF($AF133="",IF($K133="","",IF($K133="Coal",'IPCC Values'!$B$3,IF($K133="Oil",'IPCC Values'!$C$3,IF($K133="Diesel",'IPCC Values'!$D$3,IF($K133="Natural Gas",'IPCC Values'!$E$3))))),"")))))</f>
        <v/>
      </c>
      <c r="AO133" s="36" t="str">
        <f>IF($G133="N","",IF($X133="","",IF($F133="N","",IF($J133="Hydro","",IF($AF133="",IF($K133="","",IF($K133="Coal",'IPCC Values'!$B$4,IF($K133="Oil",'IPCC Values'!$C$4,IF($K133="Diesel",'IPCC Values'!$D$4,IF($K133="Natural Gas",'IPCC Values'!$E$4))))),"")))))</f>
        <v/>
      </c>
    </row>
    <row r="134" spans="1:41" ht="30" x14ac:dyDescent="0.25">
      <c r="A134" s="13" t="s">
        <v>205</v>
      </c>
      <c r="B134" s="13">
        <v>132</v>
      </c>
      <c r="C134" s="28" t="s">
        <v>235</v>
      </c>
      <c r="D134" s="26" t="s">
        <v>235</v>
      </c>
      <c r="E134" s="26" t="s">
        <v>236</v>
      </c>
      <c r="F134" s="26" t="s">
        <v>40</v>
      </c>
      <c r="G134" s="26" t="s">
        <v>40</v>
      </c>
      <c r="H134" s="26" t="s">
        <v>237</v>
      </c>
      <c r="I134" s="26">
        <v>261.60000000000002</v>
      </c>
      <c r="J134" s="148" t="str">
        <f t="shared" si="13"/>
        <v>Thermal</v>
      </c>
      <c r="K134" s="12" t="s">
        <v>36</v>
      </c>
      <c r="L134" s="37">
        <v>1999</v>
      </c>
      <c r="M134" s="28">
        <v>296</v>
      </c>
      <c r="N134" s="28"/>
      <c r="O134" s="37">
        <v>2000</v>
      </c>
      <c r="P134" s="44">
        <v>296</v>
      </c>
      <c r="Q134" s="44">
        <v>2</v>
      </c>
      <c r="R134" s="80" t="s">
        <v>238</v>
      </c>
      <c r="S134" s="84" t="s">
        <v>42</v>
      </c>
      <c r="T134" s="3" t="s">
        <v>42</v>
      </c>
      <c r="U134" s="12">
        <v>2010</v>
      </c>
      <c r="V134" s="10" t="str">
        <f t="shared" si="14"/>
        <v>N</v>
      </c>
      <c r="W134" s="148" t="str">
        <f t="shared" si="15"/>
        <v>Thermal2010</v>
      </c>
      <c r="X134" s="138">
        <v>1732954</v>
      </c>
      <c r="Y134" s="38">
        <v>525000000</v>
      </c>
      <c r="Z134" s="30" t="s">
        <v>546</v>
      </c>
      <c r="AA134" s="30">
        <v>0</v>
      </c>
      <c r="AB134" s="30" t="s">
        <v>726</v>
      </c>
      <c r="AC134" s="30">
        <v>0</v>
      </c>
      <c r="AD134" s="30" t="s">
        <v>726</v>
      </c>
      <c r="AE134" s="31">
        <v>3.9606000000000002E-2</v>
      </c>
      <c r="AF134" s="150">
        <f>'IPCC Values'!$E$3</f>
        <v>5.4300000000000001E-2</v>
      </c>
      <c r="AG134" s="150">
        <v>40.186</v>
      </c>
      <c r="AH134" s="150">
        <f>'IPCC Values'!$D$3</f>
        <v>7.2599999999999998E-2</v>
      </c>
      <c r="AI134" s="150">
        <v>43.116</v>
      </c>
      <c r="AJ134" s="150">
        <f>'IPCC Values'!$C$3</f>
        <v>7.5499999999999998E-2</v>
      </c>
      <c r="AK134" s="142">
        <f t="shared" si="18"/>
        <v>0.65152799497274594</v>
      </c>
      <c r="AL134" s="34">
        <f t="shared" si="19"/>
        <v>1129068.0449999999</v>
      </c>
      <c r="AM134" s="35" t="str">
        <f>IF($G134="N","",IF($X134="","",IF($F134="N","",IF($J134="Hydro","",IF($AE134="",IF($K134="","",IF($K134="Coal",'IPCC Values'!$B$2,IF($K134="Oil",'IPCC Values'!$C$2,IF($K134="Diesel",'IPCC Values'!$D$2,IF($K134="Natural Gas",'IPCC Values'!$E$2))))),"")))))</f>
        <v/>
      </c>
      <c r="AN134" s="35" t="str">
        <f>IF($G134="N","",IF($X134="","",IF($F134="N","",IF($J134="Hydro","",IF($AF134="",IF($K134="","",IF($K134="Coal",'IPCC Values'!$B$3,IF($K134="Oil",'IPCC Values'!$C$3,IF($K134="Diesel",'IPCC Values'!$D$3,IF($K134="Natural Gas",'IPCC Values'!$E$3))))),"")))))</f>
        <v/>
      </c>
      <c r="AO134" s="36" t="str">
        <f>IF($G134="N","",IF($X134="","",IF($F134="N","",IF($J134="Hydro","",IF($AF134="",IF($K134="","",IF($K134="Coal",'IPCC Values'!$B$4,IF($K134="Oil",'IPCC Values'!$C$4,IF($K134="Diesel",'IPCC Values'!$D$4,IF($K134="Natural Gas",'IPCC Values'!$E$4))))),"")))))</f>
        <v/>
      </c>
    </row>
    <row r="135" spans="1:41" ht="60" x14ac:dyDescent="0.25">
      <c r="A135" s="13" t="s">
        <v>205</v>
      </c>
      <c r="B135" s="13">
        <v>133</v>
      </c>
      <c r="C135" s="39" t="s">
        <v>239</v>
      </c>
      <c r="D135" s="26" t="s">
        <v>120</v>
      </c>
      <c r="E135" s="26" t="s">
        <v>228</v>
      </c>
      <c r="F135" s="26" t="s">
        <v>40</v>
      </c>
      <c r="G135" s="26" t="s">
        <v>40</v>
      </c>
      <c r="H135" s="26"/>
      <c r="I135" s="26"/>
      <c r="J135" s="148" t="str">
        <f t="shared" si="13"/>
        <v>Thermal</v>
      </c>
      <c r="K135" s="12" t="s">
        <v>36</v>
      </c>
      <c r="L135" s="37">
        <v>2010</v>
      </c>
      <c r="M135" s="28">
        <v>70</v>
      </c>
      <c r="N135" s="28">
        <v>30</v>
      </c>
      <c r="O135" s="37">
        <v>2012</v>
      </c>
      <c r="P135" s="44">
        <v>100</v>
      </c>
      <c r="Q135" s="44">
        <v>3</v>
      </c>
      <c r="R135" s="80" t="s">
        <v>240</v>
      </c>
      <c r="S135" s="84" t="s">
        <v>42</v>
      </c>
      <c r="T135" s="3" t="s">
        <v>42</v>
      </c>
      <c r="U135" s="12">
        <v>2010</v>
      </c>
      <c r="V135" s="10" t="str">
        <f t="shared" si="14"/>
        <v>N</v>
      </c>
      <c r="W135" s="148" t="str">
        <f t="shared" si="15"/>
        <v>Thermal2010</v>
      </c>
      <c r="X135" s="138">
        <v>256481.9</v>
      </c>
      <c r="Y135" s="38">
        <v>70000000</v>
      </c>
      <c r="Z135" s="30" t="s">
        <v>546</v>
      </c>
      <c r="AA135" s="30">
        <v>0</v>
      </c>
      <c r="AB135" s="30" t="s">
        <v>726</v>
      </c>
      <c r="AC135" s="30">
        <v>0</v>
      </c>
      <c r="AD135" s="30" t="s">
        <v>726</v>
      </c>
      <c r="AE135" s="31">
        <v>3.9606000000000002E-2</v>
      </c>
      <c r="AF135" s="150">
        <f>'IPCC Values'!$E$3</f>
        <v>5.4300000000000001E-2</v>
      </c>
      <c r="AG135" s="150">
        <v>40.186</v>
      </c>
      <c r="AH135" s="150">
        <f>'IPCC Values'!$D$3</f>
        <v>7.2599999999999998E-2</v>
      </c>
      <c r="AI135" s="150">
        <v>43.116</v>
      </c>
      <c r="AJ135" s="150">
        <f>'IPCC Values'!$C$3</f>
        <v>7.5499999999999998E-2</v>
      </c>
      <c r="AK135" s="142">
        <f t="shared" si="18"/>
        <v>0.58695138331398833</v>
      </c>
      <c r="AL135" s="34">
        <f t="shared" si="19"/>
        <v>150542.40600000002</v>
      </c>
      <c r="AM135" s="35" t="str">
        <f>IF($G135="N","",IF($X135="","",IF($F135="N","",IF($J135="Hydro","",IF($AE135="",IF($K135="","",IF($K135="Coal",'IPCC Values'!$B$2,IF($K135="Oil",'IPCC Values'!$C$2,IF($K135="Diesel",'IPCC Values'!$D$2,IF($K135="Natural Gas",'IPCC Values'!$E$2))))),"")))))</f>
        <v/>
      </c>
      <c r="AN135" s="35" t="str">
        <f>IF($G135="N","",IF($X135="","",IF($F135="N","",IF($J135="Hydro","",IF($AF135="",IF($K135="","",IF($K135="Coal",'IPCC Values'!$B$3,IF($K135="Oil",'IPCC Values'!$C$3,IF($K135="Diesel",'IPCC Values'!$D$3,IF($K135="Natural Gas",'IPCC Values'!$E$3))))),"")))))</f>
        <v/>
      </c>
      <c r="AO135" s="36" t="str">
        <f>IF($G135="N","",IF($X135="","",IF($F135="N","",IF($J135="Hydro","",IF($AF135="",IF($K135="","",IF($K135="Coal",'IPCC Values'!$B$4,IF($K135="Oil",'IPCC Values'!$C$4,IF($K135="Diesel",'IPCC Values'!$D$4,IF($K135="Natural Gas",'IPCC Values'!$E$4))))),"")))))</f>
        <v/>
      </c>
    </row>
    <row r="136" spans="1:41" ht="30" x14ac:dyDescent="0.25">
      <c r="A136" s="13" t="s">
        <v>205</v>
      </c>
      <c r="B136" s="13">
        <v>134</v>
      </c>
      <c r="C136" s="39" t="s">
        <v>206</v>
      </c>
      <c r="D136" s="26" t="s">
        <v>207</v>
      </c>
      <c r="E136" s="26" t="s">
        <v>208</v>
      </c>
      <c r="F136" s="26" t="s">
        <v>40</v>
      </c>
      <c r="G136" s="26" t="s">
        <v>40</v>
      </c>
      <c r="H136" s="26" t="s">
        <v>209</v>
      </c>
      <c r="I136" s="26">
        <v>57.6</v>
      </c>
      <c r="J136" s="148" t="str">
        <f t="shared" si="13"/>
        <v>Hydro</v>
      </c>
      <c r="K136" s="12" t="s">
        <v>43</v>
      </c>
      <c r="L136" s="44">
        <v>1959</v>
      </c>
      <c r="M136" s="28">
        <v>20</v>
      </c>
      <c r="N136" s="29"/>
      <c r="O136" s="40"/>
      <c r="P136" s="45">
        <v>20</v>
      </c>
      <c r="Q136" s="44">
        <v>2</v>
      </c>
      <c r="R136" s="80" t="s">
        <v>213</v>
      </c>
      <c r="S136" s="84" t="s">
        <v>42</v>
      </c>
      <c r="T136" s="3" t="s">
        <v>42</v>
      </c>
      <c r="U136" s="12">
        <v>2011</v>
      </c>
      <c r="V136" s="10" t="str">
        <f t="shared" si="14"/>
        <v>Y</v>
      </c>
      <c r="W136" s="148" t="str">
        <f t="shared" si="15"/>
        <v>Hydro2011</v>
      </c>
      <c r="X136" s="138">
        <v>123565.35</v>
      </c>
      <c r="Y136" s="38"/>
      <c r="Z136" s="30"/>
      <c r="AA136" s="30"/>
      <c r="AB136" s="30"/>
      <c r="AC136" s="30"/>
      <c r="AD136" s="30"/>
      <c r="AE136" s="31"/>
      <c r="AF136" s="150"/>
      <c r="AG136" s="150"/>
      <c r="AH136" s="150"/>
      <c r="AI136" s="150"/>
      <c r="AJ136" s="150"/>
      <c r="AK136" s="142" t="str">
        <f t="shared" si="16"/>
        <v/>
      </c>
      <c r="AL136" s="34" t="str">
        <f t="shared" si="17"/>
        <v/>
      </c>
      <c r="AM136" s="35" t="str">
        <f>IF($G136="N","",IF($X136="","",IF($F136="N","",IF($J136="Hydro","",IF($AE136="",IF($K136="","",IF($K136="Coal",'IPCC Values'!$B$2,IF($K136="Oil",'IPCC Values'!$C$2,IF($K136="Diesel",'IPCC Values'!$D$2,IF($K136="Natural Gas",'IPCC Values'!$E$2))))),"")))))</f>
        <v/>
      </c>
      <c r="AN136" s="35" t="str">
        <f>IF($G136="N","",IF($X136="","",IF($F136="N","",IF($J136="Hydro","",IF($AF136="",IF($K136="","",IF($K136="Coal",'IPCC Values'!$B$3,IF($K136="Oil",'IPCC Values'!$C$3,IF($K136="Diesel",'IPCC Values'!$D$3,IF($K136="Natural Gas",'IPCC Values'!$E$3))))),"")))))</f>
        <v/>
      </c>
      <c r="AO136" s="36" t="str">
        <f>IF($G136="N","",IF($X136="","",IF($F136="N","",IF($J136="Hydro","",IF($AF136="",IF($K136="","",IF($K136="Coal",'IPCC Values'!$B$4,IF($K136="Oil",'IPCC Values'!$C$4,IF($K136="Diesel",'IPCC Values'!$D$4,IF($K136="Natural Gas",'IPCC Values'!$E$4))))),"")))))</f>
        <v/>
      </c>
    </row>
    <row r="137" spans="1:41" ht="45" x14ac:dyDescent="0.25">
      <c r="A137" s="13" t="s">
        <v>205</v>
      </c>
      <c r="B137" s="13">
        <v>135</v>
      </c>
      <c r="C137" s="39" t="s">
        <v>210</v>
      </c>
      <c r="D137" s="26" t="s">
        <v>207</v>
      </c>
      <c r="E137" s="26" t="s">
        <v>211</v>
      </c>
      <c r="F137" s="26" t="s">
        <v>40</v>
      </c>
      <c r="G137" s="26" t="s">
        <v>40</v>
      </c>
      <c r="H137" s="26" t="s">
        <v>212</v>
      </c>
      <c r="I137" s="26">
        <v>57.6</v>
      </c>
      <c r="J137" s="148" t="str">
        <f t="shared" si="13"/>
        <v>Hydro</v>
      </c>
      <c r="K137" s="12" t="s">
        <v>43</v>
      </c>
      <c r="L137" s="44">
        <v>1965</v>
      </c>
      <c r="M137" s="28">
        <v>30</v>
      </c>
      <c r="N137" s="28"/>
      <c r="O137" s="41"/>
      <c r="P137" s="44">
        <v>30</v>
      </c>
      <c r="Q137" s="44">
        <v>2</v>
      </c>
      <c r="R137" s="80" t="s">
        <v>214</v>
      </c>
      <c r="S137" s="84" t="s">
        <v>42</v>
      </c>
      <c r="T137" s="3" t="s">
        <v>42</v>
      </c>
      <c r="U137" s="12">
        <v>2011</v>
      </c>
      <c r="V137" s="10" t="str">
        <f t="shared" si="14"/>
        <v>Y</v>
      </c>
      <c r="W137" s="148" t="str">
        <f t="shared" si="15"/>
        <v>Hydro2011</v>
      </c>
      <c r="X137" s="138">
        <v>178547.46</v>
      </c>
      <c r="Y137" s="38"/>
      <c r="Z137" s="30"/>
      <c r="AA137" s="30"/>
      <c r="AB137" s="30"/>
      <c r="AC137" s="30"/>
      <c r="AD137" s="30"/>
      <c r="AE137" s="31"/>
      <c r="AF137" s="150"/>
      <c r="AG137" s="150"/>
      <c r="AH137" s="150"/>
      <c r="AI137" s="150"/>
      <c r="AJ137" s="150"/>
      <c r="AK137" s="142" t="str">
        <f t="shared" si="16"/>
        <v/>
      </c>
      <c r="AL137" s="34" t="str">
        <f t="shared" si="17"/>
        <v/>
      </c>
      <c r="AM137" s="35" t="str">
        <f>IF($G137="N","",IF($X137="","",IF($F137="N","",IF($J137="Hydro","",IF($AE137="",IF($K137="","",IF($K137="Coal",'IPCC Values'!$B$2,IF($K137="Oil",'IPCC Values'!$C$2,IF($K137="Diesel",'IPCC Values'!$D$2,IF($K137="Natural Gas",'IPCC Values'!$E$2))))),"")))))</f>
        <v/>
      </c>
      <c r="AN137" s="35" t="str">
        <f>IF($G137="N","",IF($X137="","",IF($F137="N","",IF($J137="Hydro","",IF($AF137="",IF($K137="","",IF($K137="Coal",'IPCC Values'!$B$3,IF($K137="Oil",'IPCC Values'!$C$3,IF($K137="Diesel",'IPCC Values'!$D$3,IF($K137="Natural Gas",'IPCC Values'!$E$3))))),"")))))</f>
        <v/>
      </c>
      <c r="AO137" s="36" t="str">
        <f>IF($G137="N","",IF($X137="","",IF($F137="N","",IF($J137="Hydro","",IF($AF137="",IF($K137="","",IF($K137="Coal",'IPCC Values'!$B$4,IF($K137="Oil",'IPCC Values'!$C$4,IF($K137="Diesel",'IPCC Values'!$D$4,IF($K137="Natural Gas",'IPCC Values'!$E$4))))),"")))))</f>
        <v/>
      </c>
    </row>
    <row r="138" spans="1:41" ht="30" x14ac:dyDescent="0.25">
      <c r="A138" s="13" t="s">
        <v>205</v>
      </c>
      <c r="B138" s="13">
        <v>136</v>
      </c>
      <c r="C138" s="28" t="s">
        <v>217</v>
      </c>
      <c r="D138" s="26" t="s">
        <v>207</v>
      </c>
      <c r="E138" s="26" t="s">
        <v>215</v>
      </c>
      <c r="F138" s="26" t="s">
        <v>40</v>
      </c>
      <c r="G138" s="26" t="s">
        <v>40</v>
      </c>
      <c r="H138" s="26" t="s">
        <v>216</v>
      </c>
      <c r="I138" s="26">
        <v>196.8</v>
      </c>
      <c r="J138" s="148" t="str">
        <f t="shared" si="13"/>
        <v>Hydro</v>
      </c>
      <c r="K138" s="12" t="s">
        <v>43</v>
      </c>
      <c r="L138" s="44">
        <v>1972</v>
      </c>
      <c r="M138" s="28">
        <v>174</v>
      </c>
      <c r="N138" s="28"/>
      <c r="O138" s="41"/>
      <c r="P138" s="44">
        <v>174</v>
      </c>
      <c r="Q138" s="44">
        <v>3</v>
      </c>
      <c r="R138" s="80" t="s">
        <v>218</v>
      </c>
      <c r="S138" s="84" t="s">
        <v>42</v>
      </c>
      <c r="T138" s="3" t="s">
        <v>42</v>
      </c>
      <c r="U138" s="12">
        <v>2011</v>
      </c>
      <c r="V138" s="10" t="str">
        <f t="shared" si="14"/>
        <v>Y</v>
      </c>
      <c r="W138" s="148" t="str">
        <f t="shared" si="15"/>
        <v>Hydro2011</v>
      </c>
      <c r="X138" s="138">
        <v>104173.9</v>
      </c>
      <c r="Y138" s="38"/>
      <c r="Z138" s="30"/>
      <c r="AA138" s="30"/>
      <c r="AB138" s="30"/>
      <c r="AC138" s="30"/>
      <c r="AD138" s="30"/>
      <c r="AE138" s="31"/>
      <c r="AF138" s="150"/>
      <c r="AG138" s="150"/>
      <c r="AH138" s="150"/>
      <c r="AI138" s="150"/>
      <c r="AJ138" s="150"/>
      <c r="AK138" s="142" t="str">
        <f t="shared" si="16"/>
        <v/>
      </c>
      <c r="AL138" s="34" t="str">
        <f t="shared" si="17"/>
        <v/>
      </c>
      <c r="AM138" s="35" t="str">
        <f>IF($G138="N","",IF($X138="","",IF($F138="N","",IF($J138="Hydro","",IF($AE138="",IF($K138="","",IF($K138="Coal",'IPCC Values'!$B$2,IF($K138="Oil",'IPCC Values'!$C$2,IF($K138="Diesel",'IPCC Values'!$D$2,IF($K138="Natural Gas",'IPCC Values'!$E$2))))),"")))))</f>
        <v/>
      </c>
      <c r="AN138" s="35" t="str">
        <f>IF($G138="N","",IF($X138="","",IF($F138="N","",IF($J138="Hydro","",IF($AF138="",IF($K138="","",IF($K138="Coal",'IPCC Values'!$B$3,IF($K138="Oil",'IPCC Values'!$C$3,IF($K138="Diesel",'IPCC Values'!$D$3,IF($K138="Natural Gas",'IPCC Values'!$E$3))))),"")))))</f>
        <v/>
      </c>
      <c r="AO138" s="36" t="str">
        <f>IF($G138="N","",IF($X138="","",IF($F138="N","",IF($J138="Hydro","",IF($AF138="",IF($K138="","",IF($K138="Coal",'IPCC Values'!$B$4,IF($K138="Oil",'IPCC Values'!$C$4,IF($K138="Diesel",'IPCC Values'!$D$4,IF($K138="Natural Gas",'IPCC Values'!$E$4))))),"")))))</f>
        <v/>
      </c>
    </row>
    <row r="139" spans="1:41" ht="30" x14ac:dyDescent="0.25">
      <c r="A139" s="13" t="s">
        <v>205</v>
      </c>
      <c r="B139" s="13">
        <v>137</v>
      </c>
      <c r="C139" s="28" t="s">
        <v>221</v>
      </c>
      <c r="D139" s="26" t="s">
        <v>207</v>
      </c>
      <c r="E139" s="26" t="s">
        <v>219</v>
      </c>
      <c r="F139" s="26" t="s">
        <v>40</v>
      </c>
      <c r="G139" s="26" t="s">
        <v>40</v>
      </c>
      <c r="H139" s="26" t="s">
        <v>220</v>
      </c>
      <c r="I139" s="26">
        <v>196.8</v>
      </c>
      <c r="J139" s="148" t="str">
        <f t="shared" si="13"/>
        <v>Hydro</v>
      </c>
      <c r="K139" s="12" t="s">
        <v>43</v>
      </c>
      <c r="L139" s="44">
        <v>1979</v>
      </c>
      <c r="M139" s="28">
        <v>210</v>
      </c>
      <c r="N139" s="28"/>
      <c r="O139" s="41"/>
      <c r="P139" s="44">
        <v>210</v>
      </c>
      <c r="Q139" s="44">
        <v>3</v>
      </c>
      <c r="R139" s="80" t="s">
        <v>222</v>
      </c>
      <c r="S139" s="84" t="s">
        <v>42</v>
      </c>
      <c r="T139" s="3" t="s">
        <v>42</v>
      </c>
      <c r="U139" s="12">
        <v>2011</v>
      </c>
      <c r="V139" s="10" t="str">
        <f t="shared" si="14"/>
        <v>Y</v>
      </c>
      <c r="W139" s="148" t="str">
        <f t="shared" si="15"/>
        <v>Hydro2011</v>
      </c>
      <c r="X139" s="138">
        <v>452937.64</v>
      </c>
      <c r="Y139" s="38"/>
      <c r="Z139" s="30"/>
      <c r="AA139" s="30"/>
      <c r="AB139" s="30"/>
      <c r="AC139" s="30"/>
      <c r="AD139" s="30"/>
      <c r="AE139" s="31"/>
      <c r="AF139" s="150"/>
      <c r="AG139" s="150"/>
      <c r="AH139" s="150"/>
      <c r="AI139" s="150"/>
      <c r="AJ139" s="150"/>
      <c r="AK139" s="142" t="str">
        <f t="shared" si="16"/>
        <v/>
      </c>
      <c r="AL139" s="34" t="str">
        <f t="shared" si="17"/>
        <v/>
      </c>
      <c r="AM139" s="35" t="str">
        <f>IF($G139="N","",IF($X139="","",IF($F139="N","",IF($J139="Hydro","",IF($AE139="",IF($K139="","",IF($K139="Coal",'IPCC Values'!$B$2,IF($K139="Oil",'IPCC Values'!$C$2,IF($K139="Diesel",'IPCC Values'!$D$2,IF($K139="Natural Gas",'IPCC Values'!$E$2))))),"")))))</f>
        <v/>
      </c>
      <c r="AN139" s="35" t="str">
        <f>IF($G139="N","",IF($X139="","",IF($F139="N","",IF($J139="Hydro","",IF($AF139="",IF($K139="","",IF($K139="Coal",'IPCC Values'!$B$3,IF($K139="Oil",'IPCC Values'!$C$3,IF($K139="Diesel",'IPCC Values'!$D$3,IF($K139="Natural Gas",'IPCC Values'!$E$3))))),"")))))</f>
        <v/>
      </c>
      <c r="AO139" s="36" t="str">
        <f>IF($G139="N","",IF($X139="","",IF($F139="N","",IF($J139="Hydro","",IF($AF139="",IF($K139="","",IF($K139="Coal",'IPCC Values'!$B$4,IF($K139="Oil",'IPCC Values'!$C$4,IF($K139="Diesel",'IPCC Values'!$D$4,IF($K139="Natural Gas",'IPCC Values'!$E$4))))),"")))))</f>
        <v/>
      </c>
    </row>
    <row r="140" spans="1:41" ht="30" x14ac:dyDescent="0.25">
      <c r="A140" s="13" t="s">
        <v>205</v>
      </c>
      <c r="B140" s="13">
        <v>138</v>
      </c>
      <c r="C140" s="28" t="s">
        <v>223</v>
      </c>
      <c r="D140" s="26" t="s">
        <v>207</v>
      </c>
      <c r="E140" s="26" t="s">
        <v>223</v>
      </c>
      <c r="F140" s="26" t="s">
        <v>40</v>
      </c>
      <c r="G140" s="26" t="s">
        <v>40</v>
      </c>
      <c r="H140" s="26" t="s">
        <v>224</v>
      </c>
      <c r="I140" s="26">
        <v>261.60000000000002</v>
      </c>
      <c r="J140" s="148" t="str">
        <f t="shared" si="13"/>
        <v>Hydro</v>
      </c>
      <c r="K140" s="12" t="s">
        <v>43</v>
      </c>
      <c r="L140" s="44">
        <v>1980</v>
      </c>
      <c r="M140" s="28">
        <v>165</v>
      </c>
      <c r="N140" s="28"/>
      <c r="O140" s="41"/>
      <c r="P140" s="44">
        <v>165</v>
      </c>
      <c r="Q140" s="44">
        <v>3</v>
      </c>
      <c r="R140" s="80" t="s">
        <v>225</v>
      </c>
      <c r="S140" s="84" t="s">
        <v>42</v>
      </c>
      <c r="T140" s="3" t="s">
        <v>42</v>
      </c>
      <c r="U140" s="12">
        <v>2011</v>
      </c>
      <c r="V140" s="10" t="str">
        <f t="shared" si="14"/>
        <v>Y</v>
      </c>
      <c r="W140" s="148" t="str">
        <f t="shared" si="15"/>
        <v>Hydro2011</v>
      </c>
      <c r="X140" s="138">
        <v>894745.5</v>
      </c>
      <c r="Y140" s="38"/>
      <c r="Z140" s="30"/>
      <c r="AA140" s="30"/>
      <c r="AB140" s="30"/>
      <c r="AC140" s="30"/>
      <c r="AD140" s="30"/>
      <c r="AE140" s="31"/>
      <c r="AF140" s="150"/>
      <c r="AG140" s="150"/>
      <c r="AH140" s="150"/>
      <c r="AI140" s="150"/>
      <c r="AJ140" s="150"/>
      <c r="AK140" s="142" t="str">
        <f t="shared" si="16"/>
        <v/>
      </c>
      <c r="AL140" s="34" t="str">
        <f t="shared" si="17"/>
        <v/>
      </c>
      <c r="AM140" s="35" t="str">
        <f>IF($G140="N","",IF($X140="","",IF($F140="N","",IF($J140="Hydro","",IF($AE140="",IF($K140="","",IF($K140="Coal",'IPCC Values'!$B$2,IF($K140="Oil",'IPCC Values'!$C$2,IF($K140="Diesel",'IPCC Values'!$D$2,IF($K140="Natural Gas",'IPCC Values'!$E$2))))),"")))))</f>
        <v/>
      </c>
      <c r="AN140" s="35" t="str">
        <f>IF($G140="N","",IF($X140="","",IF($F140="N","",IF($J140="Hydro","",IF($AF140="",IF($K140="","",IF($K140="Coal",'IPCC Values'!$B$3,IF($K140="Oil",'IPCC Values'!$C$3,IF($K140="Diesel",'IPCC Values'!$D$3,IF($K140="Natural Gas",'IPCC Values'!$E$3))))),"")))))</f>
        <v/>
      </c>
      <c r="AO140" s="36" t="str">
        <f>IF($G140="N","",IF($X140="","",IF($F140="N","",IF($J140="Hydro","",IF($AF140="",IF($K140="","",IF($K140="Coal",'IPCC Values'!$B$4,IF($K140="Oil",'IPCC Values'!$C$4,IF($K140="Diesel",'IPCC Values'!$D$4,IF($K140="Natural Gas",'IPCC Values'!$E$4))))),"")))))</f>
        <v/>
      </c>
    </row>
    <row r="141" spans="1:41" x14ac:dyDescent="0.25">
      <c r="A141" s="13" t="s">
        <v>205</v>
      </c>
      <c r="B141" s="13">
        <v>139</v>
      </c>
      <c r="C141" s="39" t="s">
        <v>226</v>
      </c>
      <c r="D141" s="26" t="s">
        <v>207</v>
      </c>
      <c r="E141" s="26" t="s">
        <v>91</v>
      </c>
      <c r="F141" s="26" t="s">
        <v>40</v>
      </c>
      <c r="G141" s="26" t="s">
        <v>40</v>
      </c>
      <c r="H141" s="26"/>
      <c r="I141" s="26"/>
      <c r="J141" s="148" t="str">
        <f t="shared" si="13"/>
        <v>Hydro</v>
      </c>
      <c r="K141" s="12" t="s">
        <v>43</v>
      </c>
      <c r="L141" s="44">
        <v>1983</v>
      </c>
      <c r="M141" s="28">
        <v>5</v>
      </c>
      <c r="N141" s="28"/>
      <c r="O141" s="41"/>
      <c r="P141" s="44">
        <v>5</v>
      </c>
      <c r="Q141" s="44">
        <v>2</v>
      </c>
      <c r="R141" s="80" t="s">
        <v>227</v>
      </c>
      <c r="S141" s="84" t="s">
        <v>42</v>
      </c>
      <c r="T141" s="3" t="s">
        <v>42</v>
      </c>
      <c r="U141" s="12">
        <v>2011</v>
      </c>
      <c r="V141" s="10" t="str">
        <f t="shared" si="14"/>
        <v>Y</v>
      </c>
      <c r="W141" s="148" t="str">
        <f t="shared" si="15"/>
        <v>Hydro2011</v>
      </c>
      <c r="X141" s="138">
        <v>7961.06</v>
      </c>
      <c r="Y141" s="38"/>
      <c r="Z141" s="30"/>
      <c r="AA141" s="30"/>
      <c r="AB141" s="30"/>
      <c r="AC141" s="30"/>
      <c r="AD141" s="30"/>
      <c r="AE141" s="31"/>
      <c r="AF141" s="150"/>
      <c r="AG141" s="150"/>
      <c r="AH141" s="150"/>
      <c r="AI141" s="150"/>
      <c r="AJ141" s="150"/>
      <c r="AK141" s="142" t="str">
        <f t="shared" si="16"/>
        <v/>
      </c>
      <c r="AL141" s="34" t="str">
        <f t="shared" si="17"/>
        <v/>
      </c>
      <c r="AM141" s="35" t="str">
        <f>IF($G141="N","",IF($X141="","",IF($F141="N","",IF($J141="Hydro","",IF($AE141="",IF($K141="","",IF($K141="Coal",'IPCC Values'!$B$2,IF($K141="Oil",'IPCC Values'!$C$2,IF($K141="Diesel",'IPCC Values'!$D$2,IF($K141="Natural Gas",'IPCC Values'!$E$2))))),"")))))</f>
        <v/>
      </c>
      <c r="AN141" s="35" t="str">
        <f>IF($G141="N","",IF($X141="","",IF($F141="N","",IF($J141="Hydro","",IF($AF141="",IF($K141="","",IF($K141="Coal",'IPCC Values'!$B$3,IF($K141="Oil",'IPCC Values'!$C$3,IF($K141="Diesel",'IPCC Values'!$D$3,IF($K141="Natural Gas",'IPCC Values'!$E$3))))),"")))))</f>
        <v/>
      </c>
      <c r="AO141" s="36" t="str">
        <f>IF($G141="N","",IF($X141="","",IF($F141="N","",IF($J141="Hydro","",IF($AF141="",IF($K141="","",IF($K141="Coal",'IPCC Values'!$B$4,IF($K141="Oil",'IPCC Values'!$C$4,IF($K141="Diesel",'IPCC Values'!$D$4,IF($K141="Natural Gas",'IPCC Values'!$E$4))))),"")))))</f>
        <v/>
      </c>
    </row>
    <row r="142" spans="1:41" ht="30" x14ac:dyDescent="0.25">
      <c r="A142" s="13" t="s">
        <v>205</v>
      </c>
      <c r="B142" s="13">
        <v>140</v>
      </c>
      <c r="C142" s="28" t="s">
        <v>230</v>
      </c>
      <c r="D142" s="26" t="s">
        <v>207</v>
      </c>
      <c r="E142" s="26" t="s">
        <v>228</v>
      </c>
      <c r="F142" s="26" t="s">
        <v>40</v>
      </c>
      <c r="G142" s="26" t="s">
        <v>40</v>
      </c>
      <c r="H142" s="26" t="s">
        <v>229</v>
      </c>
      <c r="I142" s="26">
        <v>261.60000000000002</v>
      </c>
      <c r="J142" s="148" t="str">
        <f t="shared" si="13"/>
        <v>Thermal</v>
      </c>
      <c r="K142" s="12" t="s">
        <v>36</v>
      </c>
      <c r="L142" s="44">
        <v>1984</v>
      </c>
      <c r="M142" s="28">
        <v>100</v>
      </c>
      <c r="N142" s="28"/>
      <c r="O142" s="41"/>
      <c r="P142" s="44">
        <v>100</v>
      </c>
      <c r="Q142" s="44">
        <v>4</v>
      </c>
      <c r="R142" s="80" t="s">
        <v>231</v>
      </c>
      <c r="S142" s="84" t="s">
        <v>40</v>
      </c>
      <c r="T142" s="3" t="s">
        <v>42</v>
      </c>
      <c r="U142" s="12">
        <v>2011</v>
      </c>
      <c r="V142" s="10" t="str">
        <f t="shared" si="14"/>
        <v>N</v>
      </c>
      <c r="W142" s="148" t="str">
        <f t="shared" si="15"/>
        <v>Thermal2011</v>
      </c>
      <c r="X142" s="138">
        <v>101897.2</v>
      </c>
      <c r="Y142" s="38">
        <v>36000000</v>
      </c>
      <c r="Z142" s="30" t="s">
        <v>546</v>
      </c>
      <c r="AA142" s="30">
        <v>2897</v>
      </c>
      <c r="AB142" s="30" t="s">
        <v>726</v>
      </c>
      <c r="AC142" s="239">
        <f>89*0.88</f>
        <v>78.320000000000007</v>
      </c>
      <c r="AD142" s="30" t="s">
        <v>726</v>
      </c>
      <c r="AE142" s="31">
        <v>3.9606000000000002E-2</v>
      </c>
      <c r="AF142" s="150">
        <f>'IPCC Values'!$E$3</f>
        <v>5.4300000000000001E-2</v>
      </c>
      <c r="AG142" s="150">
        <v>40.186</v>
      </c>
      <c r="AH142" s="150">
        <f>'IPCC Values'!$D$3</f>
        <v>7.2599999999999998E-2</v>
      </c>
      <c r="AI142" s="150">
        <v>43.116</v>
      </c>
      <c r="AJ142" s="150">
        <f>'IPCC Values'!$C$3</f>
        <v>7.5499999999999998E-2</v>
      </c>
      <c r="AK142" s="142">
        <f>AL142/X142</f>
        <v>0.84525157252368077</v>
      </c>
      <c r="AL142" s="34">
        <f>(Y142*AE142*AF142)+(AA142*AG142*AH142)+(AC142*AI142*AJ142)</f>
        <v>86128.768535759998</v>
      </c>
      <c r="AM142" s="35" t="str">
        <f>IF($G142="N","",IF($X142="","",IF($F142="N","",IF($J142="Hydro","",IF($AE142="",IF($K142="","",IF($K142="Coal",'IPCC Values'!$B$2,IF($K142="Oil",'IPCC Values'!$C$2,IF($K142="Diesel",'IPCC Values'!$D$2,IF($K142="Natural Gas",'IPCC Values'!$E$2))))),"")))))</f>
        <v/>
      </c>
      <c r="AN142" s="35" t="str">
        <f>IF($G142="N","",IF($X142="","",IF($F142="N","",IF($J142="Hydro","",IF($AF142="",IF($K142="","",IF($K142="Coal",'IPCC Values'!$B$3,IF($K142="Oil",'IPCC Values'!$C$3,IF($K142="Diesel",'IPCC Values'!$D$3,IF($K142="Natural Gas",'IPCC Values'!$E$3))))),"")))))</f>
        <v/>
      </c>
      <c r="AO142" s="36" t="str">
        <f>IF($G142="N","",IF($X142="","",IF($F142="N","",IF($J142="Hydro","",IF($AF142="",IF($K142="","",IF($K142="Coal",'IPCC Values'!$B$4,IF($K142="Oil",'IPCC Values'!$C$4,IF($K142="Diesel",'IPCC Values'!$D$4,IF($K142="Natural Gas",'IPCC Values'!$E$4))))),"")))))</f>
        <v/>
      </c>
    </row>
    <row r="143" spans="1:41" ht="30" x14ac:dyDescent="0.25">
      <c r="A143" s="13" t="s">
        <v>205</v>
      </c>
      <c r="B143" s="13">
        <v>141</v>
      </c>
      <c r="C143" s="39" t="s">
        <v>232</v>
      </c>
      <c r="D143" s="26" t="s">
        <v>233</v>
      </c>
      <c r="E143" s="26" t="s">
        <v>228</v>
      </c>
      <c r="F143" s="26" t="s">
        <v>40</v>
      </c>
      <c r="G143" s="26" t="s">
        <v>40</v>
      </c>
      <c r="H143" s="26"/>
      <c r="I143" s="26"/>
      <c r="J143" s="148" t="str">
        <f t="shared" si="13"/>
        <v>Thermal</v>
      </c>
      <c r="K143" s="12" t="s">
        <v>36</v>
      </c>
      <c r="L143" s="44">
        <v>1995</v>
      </c>
      <c r="M143" s="28">
        <v>210</v>
      </c>
      <c r="N143" s="28">
        <v>111</v>
      </c>
      <c r="O143" s="145" t="s">
        <v>669</v>
      </c>
      <c r="P143" s="44">
        <v>321</v>
      </c>
      <c r="Q143" s="44">
        <v>5</v>
      </c>
      <c r="R143" s="80" t="s">
        <v>234</v>
      </c>
      <c r="S143" s="84" t="s">
        <v>40</v>
      </c>
      <c r="T143" s="3" t="s">
        <v>42</v>
      </c>
      <c r="U143" s="12">
        <v>2011</v>
      </c>
      <c r="V143" s="10" t="str">
        <f t="shared" si="14"/>
        <v>N</v>
      </c>
      <c r="W143" s="148" t="str">
        <f t="shared" si="15"/>
        <v>Thermal2011</v>
      </c>
      <c r="X143" s="138">
        <v>1916891.93</v>
      </c>
      <c r="Y143" s="38">
        <v>613000000</v>
      </c>
      <c r="Z143" s="30" t="s">
        <v>546</v>
      </c>
      <c r="AA143" s="30">
        <v>5184</v>
      </c>
      <c r="AB143" s="30" t="s">
        <v>726</v>
      </c>
      <c r="AC143" s="239">
        <f>301*0.88</f>
        <v>264.88</v>
      </c>
      <c r="AD143" s="30" t="s">
        <v>726</v>
      </c>
      <c r="AE143" s="31">
        <v>3.9606000000000002E-2</v>
      </c>
      <c r="AF143" s="150">
        <f>'IPCC Values'!$E$3</f>
        <v>5.4300000000000001E-2</v>
      </c>
      <c r="AG143" s="150">
        <v>40.186</v>
      </c>
      <c r="AH143" s="150">
        <f>'IPCC Values'!$D$3</f>
        <v>7.2599999999999998E-2</v>
      </c>
      <c r="AI143" s="150">
        <v>43.116</v>
      </c>
      <c r="AJ143" s="150">
        <f>'IPCC Values'!$C$3</f>
        <v>7.5499999999999998E-2</v>
      </c>
      <c r="AK143" s="142">
        <f t="shared" ref="AK143:AK145" si="20">AL143/X143</f>
        <v>0.69607885865607455</v>
      </c>
      <c r="AL143" s="34">
        <f t="shared" ref="AL143:AL145" si="21">(Y143*AE143*AF143)+(AA143*AG143*AH143)+(AC143*AI143*AJ143)</f>
        <v>1334307.9468014399</v>
      </c>
      <c r="AM143" s="35" t="str">
        <f>IF($G143="N","",IF($X143="","",IF($F143="N","",IF($J143="Hydro","",IF($AE143="",IF($K143="","",IF($K143="Coal",'IPCC Values'!$B$2,IF($K143="Oil",'IPCC Values'!$C$2,IF($K143="Diesel",'IPCC Values'!$D$2,IF($K143="Natural Gas",'IPCC Values'!$E$2))))),"")))))</f>
        <v/>
      </c>
      <c r="AN143" s="35" t="str">
        <f>IF($G143="N","",IF($X143="","",IF($F143="N","",IF($J143="Hydro","",IF($AF143="",IF($K143="","",IF($K143="Coal",'IPCC Values'!$B$3,IF($K143="Oil",'IPCC Values'!$C$3,IF($K143="Diesel",'IPCC Values'!$D$3,IF($K143="Natural Gas",'IPCC Values'!$E$3))))),"")))))</f>
        <v/>
      </c>
      <c r="AO143" s="36" t="str">
        <f>IF($G143="N","",IF($X143="","",IF($F143="N","",IF($J143="Hydro","",IF($AF143="",IF($K143="","",IF($K143="Coal",'IPCC Values'!$B$4,IF($K143="Oil",'IPCC Values'!$C$4,IF($K143="Diesel",'IPCC Values'!$D$4,IF($K143="Natural Gas",'IPCC Values'!$E$4))))),"")))))</f>
        <v/>
      </c>
    </row>
    <row r="144" spans="1:41" ht="30" x14ac:dyDescent="0.25">
      <c r="A144" s="13" t="s">
        <v>205</v>
      </c>
      <c r="B144" s="13">
        <v>142</v>
      </c>
      <c r="C144" s="28" t="s">
        <v>235</v>
      </c>
      <c r="D144" s="26" t="s">
        <v>235</v>
      </c>
      <c r="E144" s="26" t="s">
        <v>236</v>
      </c>
      <c r="F144" s="26" t="s">
        <v>40</v>
      </c>
      <c r="G144" s="26" t="s">
        <v>40</v>
      </c>
      <c r="H144" s="26" t="s">
        <v>237</v>
      </c>
      <c r="I144" s="26">
        <v>261.60000000000002</v>
      </c>
      <c r="J144" s="148" t="str">
        <f t="shared" si="13"/>
        <v>Thermal</v>
      </c>
      <c r="K144" s="12" t="s">
        <v>36</v>
      </c>
      <c r="L144" s="37">
        <v>1999</v>
      </c>
      <c r="M144" s="28">
        <v>296</v>
      </c>
      <c r="N144" s="28"/>
      <c r="O144" s="37">
        <v>2000</v>
      </c>
      <c r="P144" s="44">
        <v>296</v>
      </c>
      <c r="Q144" s="44">
        <v>2</v>
      </c>
      <c r="R144" s="80" t="s">
        <v>238</v>
      </c>
      <c r="S144" s="84" t="s">
        <v>42</v>
      </c>
      <c r="T144" s="3" t="s">
        <v>42</v>
      </c>
      <c r="U144" s="12">
        <v>2011</v>
      </c>
      <c r="V144" s="10" t="str">
        <f t="shared" si="14"/>
        <v>N</v>
      </c>
      <c r="W144" s="148" t="str">
        <f t="shared" si="15"/>
        <v>Thermal2011</v>
      </c>
      <c r="X144" s="138">
        <v>1791517.5</v>
      </c>
      <c r="Y144" s="38">
        <v>566000000</v>
      </c>
      <c r="Z144" s="30" t="s">
        <v>546</v>
      </c>
      <c r="AA144" s="30">
        <v>0</v>
      </c>
      <c r="AB144" s="30" t="s">
        <v>726</v>
      </c>
      <c r="AC144" s="30">
        <v>0</v>
      </c>
      <c r="AD144" s="30" t="s">
        <v>726</v>
      </c>
      <c r="AE144" s="31">
        <v>3.9606000000000002E-2</v>
      </c>
      <c r="AF144" s="150">
        <f>'IPCC Values'!$E$3</f>
        <v>5.4300000000000001E-2</v>
      </c>
      <c r="AG144" s="150">
        <v>40.186</v>
      </c>
      <c r="AH144" s="150">
        <f>'IPCC Values'!$D$3</f>
        <v>7.2599999999999998E-2</v>
      </c>
      <c r="AI144" s="150">
        <v>43.116</v>
      </c>
      <c r="AJ144" s="150">
        <f>'IPCC Values'!$C$3</f>
        <v>7.5499999999999998E-2</v>
      </c>
      <c r="AK144" s="142">
        <f t="shared" si="20"/>
        <v>0.67944794443816492</v>
      </c>
      <c r="AL144" s="34">
        <f t="shared" si="21"/>
        <v>1217242.8828</v>
      </c>
      <c r="AM144" s="35" t="str">
        <f>IF($G144="N","",IF($X144="","",IF($F144="N","",IF($J144="Hydro","",IF($AE144="",IF($K144="","",IF($K144="Coal",'IPCC Values'!$B$2,IF($K144="Oil",'IPCC Values'!$C$2,IF($K144="Diesel",'IPCC Values'!$D$2,IF($K144="Natural Gas",'IPCC Values'!$E$2))))),"")))))</f>
        <v/>
      </c>
      <c r="AN144" s="35" t="str">
        <f>IF($G144="N","",IF($X144="","",IF($F144="N","",IF($J144="Hydro","",IF($AF144="",IF($K144="","",IF($K144="Coal",'IPCC Values'!$B$3,IF($K144="Oil",'IPCC Values'!$C$3,IF($K144="Diesel",'IPCC Values'!$D$3,IF($K144="Natural Gas",'IPCC Values'!$E$3))))),"")))))</f>
        <v/>
      </c>
      <c r="AO144" s="36" t="str">
        <f>IF($G144="N","",IF($X144="","",IF($F144="N","",IF($J144="Hydro","",IF($AF144="",IF($K144="","",IF($K144="Coal",'IPCC Values'!$B$4,IF($K144="Oil",'IPCC Values'!$C$4,IF($K144="Diesel",'IPCC Values'!$D$4,IF($K144="Natural Gas",'IPCC Values'!$E$4))))),"")))))</f>
        <v/>
      </c>
    </row>
    <row r="145" spans="1:41" ht="60" x14ac:dyDescent="0.25">
      <c r="A145" s="13" t="s">
        <v>205</v>
      </c>
      <c r="B145" s="13">
        <v>143</v>
      </c>
      <c r="C145" s="39" t="s">
        <v>239</v>
      </c>
      <c r="D145" s="26" t="s">
        <v>120</v>
      </c>
      <c r="E145" s="26" t="s">
        <v>228</v>
      </c>
      <c r="F145" s="26" t="s">
        <v>40</v>
      </c>
      <c r="G145" s="26" t="s">
        <v>40</v>
      </c>
      <c r="H145" s="26"/>
      <c r="I145" s="26"/>
      <c r="J145" s="148" t="str">
        <f t="shared" si="13"/>
        <v>Thermal</v>
      </c>
      <c r="K145" s="12" t="s">
        <v>36</v>
      </c>
      <c r="L145" s="37">
        <v>2010</v>
      </c>
      <c r="M145" s="28">
        <v>70</v>
      </c>
      <c r="N145" s="28">
        <v>30</v>
      </c>
      <c r="O145" s="37">
        <v>2012</v>
      </c>
      <c r="P145" s="44">
        <v>100</v>
      </c>
      <c r="Q145" s="44">
        <v>3</v>
      </c>
      <c r="R145" s="80" t="s">
        <v>240</v>
      </c>
      <c r="S145" s="84" t="s">
        <v>42</v>
      </c>
      <c r="T145" s="3" t="s">
        <v>42</v>
      </c>
      <c r="U145" s="12">
        <v>2011</v>
      </c>
      <c r="V145" s="10" t="str">
        <f t="shared" si="14"/>
        <v>N</v>
      </c>
      <c r="W145" s="148" t="str">
        <f t="shared" si="15"/>
        <v>Thermal2011</v>
      </c>
      <c r="X145" s="138">
        <v>416241.3</v>
      </c>
      <c r="Y145" s="38">
        <v>113000000</v>
      </c>
      <c r="Z145" s="30" t="s">
        <v>546</v>
      </c>
      <c r="AA145" s="30">
        <v>0</v>
      </c>
      <c r="AB145" s="30" t="s">
        <v>726</v>
      </c>
      <c r="AC145" s="30">
        <v>0</v>
      </c>
      <c r="AD145" s="30" t="s">
        <v>726</v>
      </c>
      <c r="AE145" s="31">
        <v>3.9606000000000002E-2</v>
      </c>
      <c r="AF145" s="150">
        <f>'IPCC Values'!$E$3</f>
        <v>5.4300000000000001E-2</v>
      </c>
      <c r="AG145" s="150">
        <v>40.186</v>
      </c>
      <c r="AH145" s="150">
        <f>'IPCC Values'!$D$3</f>
        <v>7.2599999999999998E-2</v>
      </c>
      <c r="AI145" s="150">
        <v>43.116</v>
      </c>
      <c r="AJ145" s="150">
        <f>'IPCC Values'!$C$3</f>
        <v>7.5499999999999998E-2</v>
      </c>
      <c r="AK145" s="142">
        <f t="shared" si="20"/>
        <v>0.58384032386983231</v>
      </c>
      <c r="AL145" s="34">
        <f t="shared" si="21"/>
        <v>243018.45540000001</v>
      </c>
      <c r="AM145" s="35" t="str">
        <f>IF($G145="N","",IF($X145="","",IF($F145="N","",IF($J145="Hydro","",IF($AE145="",IF($K145="","",IF($K145="Coal",'IPCC Values'!$B$2,IF($K145="Oil",'IPCC Values'!$C$2,IF($K145="Diesel",'IPCC Values'!$D$2,IF($K145="Natural Gas",'IPCC Values'!$E$2))))),"")))))</f>
        <v/>
      </c>
      <c r="AN145" s="35" t="str">
        <f>IF($G145="N","",IF($X145="","",IF($F145="N","",IF($J145="Hydro","",IF($AF145="",IF($K145="","",IF($K145="Coal",'IPCC Values'!$B$3,IF($K145="Oil",'IPCC Values'!$C$3,IF($K145="Diesel",'IPCC Values'!$D$3,IF($K145="Natural Gas",'IPCC Values'!$E$3))))),"")))))</f>
        <v/>
      </c>
      <c r="AO145" s="36" t="str">
        <f>IF($G145="N","",IF($X145="","",IF($F145="N","",IF($J145="Hydro","",IF($AF145="",IF($K145="","",IF($K145="Coal",'IPCC Values'!$B$4,IF($K145="Oil",'IPCC Values'!$C$4,IF($K145="Diesel",'IPCC Values'!$D$4,IF($K145="Natural Gas",'IPCC Values'!$E$4))))),"")))))</f>
        <v/>
      </c>
    </row>
    <row r="146" spans="1:41" ht="30" x14ac:dyDescent="0.25">
      <c r="A146" s="13" t="s">
        <v>205</v>
      </c>
      <c r="B146" s="13">
        <v>144</v>
      </c>
      <c r="C146" s="39" t="s">
        <v>206</v>
      </c>
      <c r="D146" s="26" t="s">
        <v>207</v>
      </c>
      <c r="E146" s="26" t="s">
        <v>208</v>
      </c>
      <c r="F146" s="26" t="s">
        <v>40</v>
      </c>
      <c r="G146" s="26" t="s">
        <v>40</v>
      </c>
      <c r="H146" s="26" t="s">
        <v>209</v>
      </c>
      <c r="I146" s="26">
        <v>57.6</v>
      </c>
      <c r="J146" s="148" t="str">
        <f t="shared" si="13"/>
        <v>Hydro</v>
      </c>
      <c r="K146" s="12" t="s">
        <v>43</v>
      </c>
      <c r="L146" s="44">
        <v>1959</v>
      </c>
      <c r="M146" s="28">
        <v>20</v>
      </c>
      <c r="N146" s="29"/>
      <c r="O146" s="40"/>
      <c r="P146" s="45">
        <v>20</v>
      </c>
      <c r="Q146" s="44">
        <v>2</v>
      </c>
      <c r="R146" s="80" t="s">
        <v>213</v>
      </c>
      <c r="S146" s="84" t="s">
        <v>42</v>
      </c>
      <c r="T146" s="3" t="s">
        <v>42</v>
      </c>
      <c r="U146" s="12">
        <v>2012</v>
      </c>
      <c r="V146" s="10" t="str">
        <f t="shared" si="14"/>
        <v>Y</v>
      </c>
      <c r="W146" s="148" t="str">
        <f t="shared" si="15"/>
        <v>Hydro2012</v>
      </c>
      <c r="X146" s="138">
        <v>82486.990000000005</v>
      </c>
      <c r="Y146" s="38"/>
      <c r="Z146" s="30"/>
      <c r="AA146" s="30"/>
      <c r="AB146" s="30"/>
      <c r="AC146" s="30"/>
      <c r="AD146" s="30"/>
      <c r="AE146" s="31"/>
      <c r="AF146" s="150"/>
      <c r="AG146" s="150"/>
      <c r="AH146" s="150"/>
      <c r="AI146" s="150"/>
      <c r="AJ146" s="150"/>
      <c r="AK146" s="142" t="str">
        <f t="shared" si="16"/>
        <v/>
      </c>
      <c r="AL146" s="34" t="str">
        <f t="shared" si="17"/>
        <v/>
      </c>
      <c r="AM146" s="35" t="str">
        <f>IF($G146="N","",IF($X146="","",IF($F146="N","",IF($J146="Hydro","",IF($AE146="",IF($K146="","",IF($K146="Coal",'IPCC Values'!$B$2,IF($K146="Oil",'IPCC Values'!$C$2,IF($K146="Diesel",'IPCC Values'!$D$2,IF($K146="Natural Gas",'IPCC Values'!$E$2))))),"")))))</f>
        <v/>
      </c>
      <c r="AN146" s="35" t="str">
        <f>IF($G146="N","",IF($X146="","",IF($F146="N","",IF($J146="Hydro","",IF($AF146="",IF($K146="","",IF($K146="Coal",'IPCC Values'!$B$3,IF($K146="Oil",'IPCC Values'!$C$3,IF($K146="Diesel",'IPCC Values'!$D$3,IF($K146="Natural Gas",'IPCC Values'!$E$3))))),"")))))</f>
        <v/>
      </c>
      <c r="AO146" s="36" t="str">
        <f>IF($G146="N","",IF($X146="","",IF($F146="N","",IF($J146="Hydro","",IF($AF146="",IF($K146="","",IF($K146="Coal",'IPCC Values'!$B$4,IF($K146="Oil",'IPCC Values'!$C$4,IF($K146="Diesel",'IPCC Values'!$D$4,IF($K146="Natural Gas",'IPCC Values'!$E$4))))),"")))))</f>
        <v/>
      </c>
    </row>
    <row r="147" spans="1:41" ht="45" x14ac:dyDescent="0.25">
      <c r="A147" s="13" t="s">
        <v>205</v>
      </c>
      <c r="B147" s="13">
        <v>145</v>
      </c>
      <c r="C147" s="39" t="s">
        <v>210</v>
      </c>
      <c r="D147" s="26" t="s">
        <v>207</v>
      </c>
      <c r="E147" s="26" t="s">
        <v>211</v>
      </c>
      <c r="F147" s="26" t="s">
        <v>40</v>
      </c>
      <c r="G147" s="26" t="s">
        <v>40</v>
      </c>
      <c r="H147" s="26" t="s">
        <v>212</v>
      </c>
      <c r="I147" s="26">
        <v>57.6</v>
      </c>
      <c r="J147" s="148" t="str">
        <f t="shared" si="13"/>
        <v>Hydro</v>
      </c>
      <c r="K147" s="12" t="s">
        <v>43</v>
      </c>
      <c r="L147" s="44">
        <v>1965</v>
      </c>
      <c r="M147" s="28">
        <v>30</v>
      </c>
      <c r="N147" s="28"/>
      <c r="O147" s="41"/>
      <c r="P147" s="44">
        <v>30</v>
      </c>
      <c r="Q147" s="44">
        <v>2</v>
      </c>
      <c r="R147" s="80" t="s">
        <v>214</v>
      </c>
      <c r="S147" s="84" t="s">
        <v>42</v>
      </c>
      <c r="T147" s="3" t="s">
        <v>42</v>
      </c>
      <c r="U147" s="12">
        <v>2012</v>
      </c>
      <c r="V147" s="10" t="str">
        <f t="shared" si="14"/>
        <v>Y</v>
      </c>
      <c r="W147" s="148" t="str">
        <f t="shared" si="15"/>
        <v>Hydro2012</v>
      </c>
      <c r="X147" s="138">
        <v>129197.74</v>
      </c>
      <c r="Y147" s="38"/>
      <c r="Z147" s="30"/>
      <c r="AA147" s="30"/>
      <c r="AB147" s="30"/>
      <c r="AC147" s="30"/>
      <c r="AD147" s="30"/>
      <c r="AE147" s="31"/>
      <c r="AF147" s="150"/>
      <c r="AG147" s="150"/>
      <c r="AH147" s="150"/>
      <c r="AI147" s="150"/>
      <c r="AJ147" s="150"/>
      <c r="AK147" s="142" t="str">
        <f t="shared" si="16"/>
        <v/>
      </c>
      <c r="AL147" s="34" t="str">
        <f t="shared" si="17"/>
        <v/>
      </c>
      <c r="AM147" s="35" t="str">
        <f>IF($G147="N","",IF($X147="","",IF($F147="N","",IF($J147="Hydro","",IF($AE147="",IF($K147="","",IF($K147="Coal",'IPCC Values'!$B$2,IF($K147="Oil",'IPCC Values'!$C$2,IF($K147="Diesel",'IPCC Values'!$D$2,IF($K147="Natural Gas",'IPCC Values'!$E$2))))),"")))))</f>
        <v/>
      </c>
      <c r="AN147" s="35" t="str">
        <f>IF($G147="N","",IF($X147="","",IF($F147="N","",IF($J147="Hydro","",IF($AF147="",IF($K147="","",IF($K147="Coal",'IPCC Values'!$B$3,IF($K147="Oil",'IPCC Values'!$C$3,IF($K147="Diesel",'IPCC Values'!$D$3,IF($K147="Natural Gas",'IPCC Values'!$E$3))))),"")))))</f>
        <v/>
      </c>
      <c r="AO147" s="36" t="str">
        <f>IF($G147="N","",IF($X147="","",IF($F147="N","",IF($J147="Hydro","",IF($AF147="",IF($K147="","",IF($K147="Coal",'IPCC Values'!$B$4,IF($K147="Oil",'IPCC Values'!$C$4,IF($K147="Diesel",'IPCC Values'!$D$4,IF($K147="Natural Gas",'IPCC Values'!$E$4))))),"")))))</f>
        <v/>
      </c>
    </row>
    <row r="148" spans="1:41" ht="30" x14ac:dyDescent="0.25">
      <c r="A148" s="13" t="s">
        <v>205</v>
      </c>
      <c r="B148" s="13">
        <v>146</v>
      </c>
      <c r="C148" s="28" t="s">
        <v>217</v>
      </c>
      <c r="D148" s="26" t="s">
        <v>207</v>
      </c>
      <c r="E148" s="26" t="s">
        <v>215</v>
      </c>
      <c r="F148" s="26" t="s">
        <v>40</v>
      </c>
      <c r="G148" s="26" t="s">
        <v>40</v>
      </c>
      <c r="H148" s="26" t="s">
        <v>216</v>
      </c>
      <c r="I148" s="26">
        <v>196.8</v>
      </c>
      <c r="J148" s="148" t="str">
        <f t="shared" si="13"/>
        <v>Hydro</v>
      </c>
      <c r="K148" s="12" t="s">
        <v>43</v>
      </c>
      <c r="L148" s="44">
        <v>1972</v>
      </c>
      <c r="M148" s="28">
        <v>174</v>
      </c>
      <c r="N148" s="28"/>
      <c r="O148" s="41"/>
      <c r="P148" s="44">
        <v>174</v>
      </c>
      <c r="Q148" s="44">
        <v>3</v>
      </c>
      <c r="R148" s="80" t="s">
        <v>218</v>
      </c>
      <c r="S148" s="84" t="s">
        <v>42</v>
      </c>
      <c r="T148" s="3" t="s">
        <v>42</v>
      </c>
      <c r="U148" s="12">
        <v>2012</v>
      </c>
      <c r="V148" s="10" t="str">
        <f t="shared" si="14"/>
        <v>Y</v>
      </c>
      <c r="W148" s="148" t="str">
        <f t="shared" si="15"/>
        <v>Hydro2012</v>
      </c>
      <c r="X148" s="138">
        <v>120325.8</v>
      </c>
      <c r="Y148" s="38"/>
      <c r="Z148" s="30"/>
      <c r="AA148" s="30"/>
      <c r="AB148" s="30"/>
      <c r="AC148" s="30"/>
      <c r="AD148" s="30"/>
      <c r="AE148" s="31"/>
      <c r="AF148" s="150"/>
      <c r="AG148" s="150"/>
      <c r="AH148" s="150"/>
      <c r="AI148" s="150"/>
      <c r="AJ148" s="150"/>
      <c r="AK148" s="142" t="str">
        <f t="shared" si="16"/>
        <v/>
      </c>
      <c r="AL148" s="34" t="str">
        <f t="shared" si="17"/>
        <v/>
      </c>
      <c r="AM148" s="35" t="str">
        <f>IF($G148="N","",IF($X148="","",IF($F148="N","",IF($J148="Hydro","",IF($AE148="",IF($K148="","",IF($K148="Coal",'IPCC Values'!$B$2,IF($K148="Oil",'IPCC Values'!$C$2,IF($K148="Diesel",'IPCC Values'!$D$2,IF($K148="Natural Gas",'IPCC Values'!$E$2))))),"")))))</f>
        <v/>
      </c>
      <c r="AN148" s="35" t="str">
        <f>IF($G148="N","",IF($X148="","",IF($F148="N","",IF($J148="Hydro","",IF($AF148="",IF($K148="","",IF($K148="Coal",'IPCC Values'!$B$3,IF($K148="Oil",'IPCC Values'!$C$3,IF($K148="Diesel",'IPCC Values'!$D$3,IF($K148="Natural Gas",'IPCC Values'!$E$3))))),"")))))</f>
        <v/>
      </c>
      <c r="AO148" s="36" t="str">
        <f>IF($G148="N","",IF($X148="","",IF($F148="N","",IF($J148="Hydro","",IF($AF148="",IF($K148="","",IF($K148="Coal",'IPCC Values'!$B$4,IF($K148="Oil",'IPCC Values'!$C$4,IF($K148="Diesel",'IPCC Values'!$D$4,IF($K148="Natural Gas",'IPCC Values'!$E$4))))),"")))))</f>
        <v/>
      </c>
    </row>
    <row r="149" spans="1:41" ht="30" x14ac:dyDescent="0.25">
      <c r="A149" s="13" t="s">
        <v>205</v>
      </c>
      <c r="B149" s="13">
        <v>147</v>
      </c>
      <c r="C149" s="28" t="s">
        <v>221</v>
      </c>
      <c r="D149" s="26" t="s">
        <v>207</v>
      </c>
      <c r="E149" s="26" t="s">
        <v>219</v>
      </c>
      <c r="F149" s="26" t="s">
        <v>40</v>
      </c>
      <c r="G149" s="26" t="s">
        <v>40</v>
      </c>
      <c r="H149" s="26" t="s">
        <v>220</v>
      </c>
      <c r="I149" s="26">
        <v>196.8</v>
      </c>
      <c r="J149" s="148" t="str">
        <f t="shared" si="13"/>
        <v>Hydro</v>
      </c>
      <c r="K149" s="12" t="s">
        <v>43</v>
      </c>
      <c r="L149" s="44">
        <v>1979</v>
      </c>
      <c r="M149" s="28">
        <v>210</v>
      </c>
      <c r="N149" s="28"/>
      <c r="O149" s="41"/>
      <c r="P149" s="44">
        <v>210</v>
      </c>
      <c r="Q149" s="44">
        <v>3</v>
      </c>
      <c r="R149" s="80" t="s">
        <v>222</v>
      </c>
      <c r="S149" s="84" t="s">
        <v>42</v>
      </c>
      <c r="T149" s="3" t="s">
        <v>42</v>
      </c>
      <c r="U149" s="12">
        <v>2012</v>
      </c>
      <c r="V149" s="10" t="str">
        <f t="shared" si="14"/>
        <v>Y</v>
      </c>
      <c r="W149" s="148" t="str">
        <f t="shared" si="15"/>
        <v>Hydro2012</v>
      </c>
      <c r="X149" s="138">
        <v>706515.6</v>
      </c>
      <c r="Y149" s="38"/>
      <c r="Z149" s="30"/>
      <c r="AA149" s="30"/>
      <c r="AB149" s="30"/>
      <c r="AC149" s="30"/>
      <c r="AD149" s="30"/>
      <c r="AE149" s="31"/>
      <c r="AF149" s="150"/>
      <c r="AG149" s="150"/>
      <c r="AH149" s="150"/>
      <c r="AI149" s="150"/>
      <c r="AJ149" s="150"/>
      <c r="AK149" s="142" t="str">
        <f t="shared" si="16"/>
        <v/>
      </c>
      <c r="AL149" s="34" t="str">
        <f t="shared" si="17"/>
        <v/>
      </c>
      <c r="AM149" s="35" t="str">
        <f>IF($G149="N","",IF($X149="","",IF($F149="N","",IF($J149="Hydro","",IF($AE149="",IF($K149="","",IF($K149="Coal",'IPCC Values'!$B$2,IF($K149="Oil",'IPCC Values'!$C$2,IF($K149="Diesel",'IPCC Values'!$D$2,IF($K149="Natural Gas",'IPCC Values'!$E$2))))),"")))))</f>
        <v/>
      </c>
      <c r="AN149" s="35" t="str">
        <f>IF($G149="N","",IF($X149="","",IF($F149="N","",IF($J149="Hydro","",IF($AF149="",IF($K149="","",IF($K149="Coal",'IPCC Values'!$B$3,IF($K149="Oil",'IPCC Values'!$C$3,IF($K149="Diesel",'IPCC Values'!$D$3,IF($K149="Natural Gas",'IPCC Values'!$E$3))))),"")))))</f>
        <v/>
      </c>
      <c r="AO149" s="36" t="str">
        <f>IF($G149="N","",IF($X149="","",IF($F149="N","",IF($J149="Hydro","",IF($AF149="",IF($K149="","",IF($K149="Coal",'IPCC Values'!$B$4,IF($K149="Oil",'IPCC Values'!$C$4,IF($K149="Diesel",'IPCC Values'!$D$4,IF($K149="Natural Gas",'IPCC Values'!$E$4))))),"")))))</f>
        <v/>
      </c>
    </row>
    <row r="150" spans="1:41" ht="30" x14ac:dyDescent="0.25">
      <c r="A150" s="13" t="s">
        <v>205</v>
      </c>
      <c r="B150" s="13">
        <v>148</v>
      </c>
      <c r="C150" s="28" t="s">
        <v>223</v>
      </c>
      <c r="D150" s="26" t="s">
        <v>207</v>
      </c>
      <c r="E150" s="26" t="s">
        <v>223</v>
      </c>
      <c r="F150" s="26" t="s">
        <v>40</v>
      </c>
      <c r="G150" s="26" t="s">
        <v>40</v>
      </c>
      <c r="H150" s="26" t="s">
        <v>224</v>
      </c>
      <c r="I150" s="26">
        <v>261.60000000000002</v>
      </c>
      <c r="J150" s="148" t="str">
        <f t="shared" si="13"/>
        <v>Hydro</v>
      </c>
      <c r="K150" s="12" t="s">
        <v>43</v>
      </c>
      <c r="L150" s="44">
        <v>1980</v>
      </c>
      <c r="M150" s="28">
        <v>165</v>
      </c>
      <c r="N150" s="28"/>
      <c r="O150" s="41"/>
      <c r="P150" s="44">
        <v>165</v>
      </c>
      <c r="Q150" s="44">
        <v>3</v>
      </c>
      <c r="R150" s="80" t="s">
        <v>225</v>
      </c>
      <c r="S150" s="84" t="s">
        <v>42</v>
      </c>
      <c r="T150" s="3" t="s">
        <v>42</v>
      </c>
      <c r="U150" s="12">
        <v>2012</v>
      </c>
      <c r="V150" s="10" t="str">
        <f t="shared" si="14"/>
        <v>Y</v>
      </c>
      <c r="W150" s="148" t="str">
        <f t="shared" si="15"/>
        <v>Hydro2012</v>
      </c>
      <c r="X150" s="138">
        <v>730034.34</v>
      </c>
      <c r="Y150" s="38"/>
      <c r="Z150" s="30"/>
      <c r="AA150" s="30"/>
      <c r="AB150" s="30"/>
      <c r="AC150" s="30"/>
      <c r="AD150" s="30"/>
      <c r="AE150" s="31"/>
      <c r="AF150" s="150"/>
      <c r="AG150" s="150"/>
      <c r="AH150" s="150"/>
      <c r="AI150" s="150"/>
      <c r="AJ150" s="150"/>
      <c r="AK150" s="142" t="str">
        <f t="shared" si="16"/>
        <v/>
      </c>
      <c r="AL150" s="34" t="str">
        <f t="shared" si="17"/>
        <v/>
      </c>
      <c r="AM150" s="35" t="str">
        <f>IF($G150="N","",IF($X150="","",IF($F150="N","",IF($J150="Hydro","",IF($AE150="",IF($K150="","",IF($K150="Coal",'IPCC Values'!$B$2,IF($K150="Oil",'IPCC Values'!$C$2,IF($K150="Diesel",'IPCC Values'!$D$2,IF($K150="Natural Gas",'IPCC Values'!$E$2))))),"")))))</f>
        <v/>
      </c>
      <c r="AN150" s="35" t="str">
        <f>IF($G150="N","",IF($X150="","",IF($F150="N","",IF($J150="Hydro","",IF($AF150="",IF($K150="","",IF($K150="Coal",'IPCC Values'!$B$3,IF($K150="Oil",'IPCC Values'!$C$3,IF($K150="Diesel",'IPCC Values'!$D$3,IF($K150="Natural Gas",'IPCC Values'!$E$3))))),"")))))</f>
        <v/>
      </c>
      <c r="AO150" s="36" t="str">
        <f>IF($G150="N","",IF($X150="","",IF($F150="N","",IF($J150="Hydro","",IF($AF150="",IF($K150="","",IF($K150="Coal",'IPCC Values'!$B$4,IF($K150="Oil",'IPCC Values'!$C$4,IF($K150="Diesel",'IPCC Values'!$D$4,IF($K150="Natural Gas",'IPCC Values'!$E$4))))),"")))))</f>
        <v/>
      </c>
    </row>
    <row r="151" spans="1:41" x14ac:dyDescent="0.25">
      <c r="A151" s="13" t="s">
        <v>205</v>
      </c>
      <c r="B151" s="13">
        <v>149</v>
      </c>
      <c r="C151" s="39" t="s">
        <v>226</v>
      </c>
      <c r="D151" s="26" t="s">
        <v>207</v>
      </c>
      <c r="E151" s="26" t="s">
        <v>91</v>
      </c>
      <c r="F151" s="26" t="s">
        <v>40</v>
      </c>
      <c r="G151" s="26" t="s">
        <v>40</v>
      </c>
      <c r="H151" s="26"/>
      <c r="I151" s="26"/>
      <c r="J151" s="148" t="str">
        <f t="shared" si="13"/>
        <v>Hydro</v>
      </c>
      <c r="K151" s="12" t="s">
        <v>43</v>
      </c>
      <c r="L151" s="44">
        <v>1983</v>
      </c>
      <c r="M151" s="28">
        <v>5</v>
      </c>
      <c r="N151" s="28"/>
      <c r="O151" s="41"/>
      <c r="P151" s="44">
        <v>5</v>
      </c>
      <c r="Q151" s="44">
        <v>2</v>
      </c>
      <c r="R151" s="80" t="s">
        <v>227</v>
      </c>
      <c r="S151" s="84" t="s">
        <v>42</v>
      </c>
      <c r="T151" s="3" t="s">
        <v>42</v>
      </c>
      <c r="U151" s="12">
        <v>2012</v>
      </c>
      <c r="V151" s="10" t="str">
        <f t="shared" si="14"/>
        <v>Y</v>
      </c>
      <c r="W151" s="148" t="str">
        <f t="shared" si="15"/>
        <v>Hydro2012</v>
      </c>
      <c r="X151" s="138">
        <v>8806.82</v>
      </c>
      <c r="Y151" s="38"/>
      <c r="Z151" s="30"/>
      <c r="AA151" s="30"/>
      <c r="AB151" s="30"/>
      <c r="AC151" s="30"/>
      <c r="AD151" s="30"/>
      <c r="AE151" s="31"/>
      <c r="AF151" s="150"/>
      <c r="AG151" s="150"/>
      <c r="AH151" s="150"/>
      <c r="AI151" s="150"/>
      <c r="AJ151" s="150"/>
      <c r="AK151" s="142" t="str">
        <f t="shared" si="16"/>
        <v/>
      </c>
      <c r="AL151" s="34" t="str">
        <f t="shared" si="17"/>
        <v/>
      </c>
      <c r="AM151" s="35" t="str">
        <f>IF($G151="N","",IF($X151="","",IF($F151="N","",IF($J151="Hydro","",IF($AE151="",IF($K151="","",IF($K151="Coal",'IPCC Values'!$B$2,IF($K151="Oil",'IPCC Values'!$C$2,IF($K151="Diesel",'IPCC Values'!$D$2,IF($K151="Natural Gas",'IPCC Values'!$E$2))))),"")))))</f>
        <v/>
      </c>
      <c r="AN151" s="35" t="str">
        <f>IF($G151="N","",IF($X151="","",IF($F151="N","",IF($J151="Hydro","",IF($AF151="",IF($K151="","",IF($K151="Coal",'IPCC Values'!$B$3,IF($K151="Oil",'IPCC Values'!$C$3,IF($K151="Diesel",'IPCC Values'!$D$3,IF($K151="Natural Gas",'IPCC Values'!$E$3))))),"")))))</f>
        <v/>
      </c>
      <c r="AO151" s="36" t="str">
        <f>IF($G151="N","",IF($X151="","",IF($F151="N","",IF($J151="Hydro","",IF($AF151="",IF($K151="","",IF($K151="Coal",'IPCC Values'!$B$4,IF($K151="Oil",'IPCC Values'!$C$4,IF($K151="Diesel",'IPCC Values'!$D$4,IF($K151="Natural Gas",'IPCC Values'!$E$4))))),"")))))</f>
        <v/>
      </c>
    </row>
    <row r="152" spans="1:41" ht="30" x14ac:dyDescent="0.25">
      <c r="A152" s="13" t="s">
        <v>205</v>
      </c>
      <c r="B152" s="13">
        <v>150</v>
      </c>
      <c r="C152" s="28" t="s">
        <v>230</v>
      </c>
      <c r="D152" s="26" t="s">
        <v>207</v>
      </c>
      <c r="E152" s="26" t="s">
        <v>228</v>
      </c>
      <c r="F152" s="26" t="s">
        <v>40</v>
      </c>
      <c r="G152" s="26" t="s">
        <v>40</v>
      </c>
      <c r="H152" s="26" t="s">
        <v>229</v>
      </c>
      <c r="I152" s="26">
        <v>261.60000000000002</v>
      </c>
      <c r="J152" s="148" t="str">
        <f t="shared" si="13"/>
        <v>Thermal</v>
      </c>
      <c r="K152" s="12" t="s">
        <v>36</v>
      </c>
      <c r="L152" s="44">
        <v>1984</v>
      </c>
      <c r="M152" s="28">
        <v>100</v>
      </c>
      <c r="N152" s="28"/>
      <c r="O152" s="41"/>
      <c r="P152" s="44">
        <v>100</v>
      </c>
      <c r="Q152" s="44">
        <v>4</v>
      </c>
      <c r="R152" s="80" t="s">
        <v>231</v>
      </c>
      <c r="S152" s="84" t="s">
        <v>40</v>
      </c>
      <c r="T152" s="3" t="s">
        <v>42</v>
      </c>
      <c r="U152" s="12">
        <v>2012</v>
      </c>
      <c r="V152" s="10" t="str">
        <f t="shared" si="14"/>
        <v>N</v>
      </c>
      <c r="W152" s="148" t="str">
        <f t="shared" si="15"/>
        <v>Thermal2012</v>
      </c>
      <c r="X152" s="138">
        <v>228879.5</v>
      </c>
      <c r="Y152" s="38">
        <v>71000000</v>
      </c>
      <c r="Z152" s="30" t="s">
        <v>546</v>
      </c>
      <c r="AA152" s="30">
        <v>23627</v>
      </c>
      <c r="AB152" s="30" t="s">
        <v>726</v>
      </c>
      <c r="AC152" s="239">
        <f>162*0.88</f>
        <v>142.56</v>
      </c>
      <c r="AD152" s="30" t="s">
        <v>726</v>
      </c>
      <c r="AE152" s="31">
        <v>3.9606000000000002E-2</v>
      </c>
      <c r="AF152" s="150">
        <f>'IPCC Values'!$E$3</f>
        <v>5.4300000000000001E-2</v>
      </c>
      <c r="AG152" s="150">
        <v>40.186</v>
      </c>
      <c r="AH152" s="150">
        <f>'IPCC Values'!$D$3</f>
        <v>7.2599999999999998E-2</v>
      </c>
      <c r="AI152" s="150">
        <v>43.116</v>
      </c>
      <c r="AJ152" s="150">
        <f>'IPCC Values'!$C$3</f>
        <v>7.5499999999999998E-2</v>
      </c>
      <c r="AK152" s="142">
        <f>AL152/X152</f>
        <v>0.97033128321968543</v>
      </c>
      <c r="AL152" s="34">
        <f>(Y152*AE152*AF152)+(AA152*AG152*AH152)+(AC152*AI152*AJ152)</f>
        <v>222088.93893767998</v>
      </c>
      <c r="AM152" s="35" t="str">
        <f>IF($G152="N","",IF($X152="","",IF($F152="N","",IF($J152="Hydro","",IF($AE152="",IF($K152="","",IF($K152="Coal",'IPCC Values'!$B$2,IF($K152="Oil",'IPCC Values'!$C$2,IF($K152="Diesel",'IPCC Values'!$D$2,IF($K152="Natural Gas",'IPCC Values'!$E$2))))),"")))))</f>
        <v/>
      </c>
      <c r="AN152" s="35" t="str">
        <f>IF($G152="N","",IF($X152="","",IF($F152="N","",IF($J152="Hydro","",IF($AF152="",IF($K152="","",IF($K152="Coal",'IPCC Values'!$B$3,IF($K152="Oil",'IPCC Values'!$C$3,IF($K152="Diesel",'IPCC Values'!$D$3,IF($K152="Natural Gas",'IPCC Values'!$E$3))))),"")))))</f>
        <v/>
      </c>
      <c r="AO152" s="36" t="str">
        <f>IF($G152="N","",IF($X152="","",IF($F152="N","",IF($J152="Hydro","",IF($AF152="",IF($K152="","",IF($K152="Coal",'IPCC Values'!$B$4,IF($K152="Oil",'IPCC Values'!$C$4,IF($K152="Diesel",'IPCC Values'!$D$4,IF($K152="Natural Gas",'IPCC Values'!$E$4))))),"")))))</f>
        <v/>
      </c>
    </row>
    <row r="153" spans="1:41" ht="30" x14ac:dyDescent="0.25">
      <c r="A153" s="13" t="s">
        <v>205</v>
      </c>
      <c r="B153" s="13">
        <v>151</v>
      </c>
      <c r="C153" s="39" t="s">
        <v>232</v>
      </c>
      <c r="D153" s="26" t="s">
        <v>233</v>
      </c>
      <c r="E153" s="26" t="s">
        <v>228</v>
      </c>
      <c r="F153" s="26" t="s">
        <v>40</v>
      </c>
      <c r="G153" s="26" t="s">
        <v>40</v>
      </c>
      <c r="H153" s="26"/>
      <c r="I153" s="26"/>
      <c r="J153" s="148" t="str">
        <f t="shared" si="13"/>
        <v>Thermal</v>
      </c>
      <c r="K153" s="12" t="s">
        <v>36</v>
      </c>
      <c r="L153" s="44">
        <v>1995</v>
      </c>
      <c r="M153" s="28">
        <v>210</v>
      </c>
      <c r="N153" s="28">
        <v>111</v>
      </c>
      <c r="O153" s="145" t="s">
        <v>669</v>
      </c>
      <c r="P153" s="44">
        <v>321</v>
      </c>
      <c r="Q153" s="44">
        <v>5</v>
      </c>
      <c r="R153" s="80" t="s">
        <v>234</v>
      </c>
      <c r="S153" s="84" t="s">
        <v>40</v>
      </c>
      <c r="T153" s="3" t="s">
        <v>42</v>
      </c>
      <c r="U153" s="12">
        <v>2012</v>
      </c>
      <c r="V153" s="10" t="str">
        <f t="shared" si="14"/>
        <v>N</v>
      </c>
      <c r="W153" s="148" t="str">
        <f t="shared" si="15"/>
        <v>Thermal2012</v>
      </c>
      <c r="X153" s="138">
        <v>2190968</v>
      </c>
      <c r="Y153" s="38">
        <v>582000000</v>
      </c>
      <c r="Z153" s="30" t="s">
        <v>546</v>
      </c>
      <c r="AA153" s="30">
        <v>100961</v>
      </c>
      <c r="AB153" s="30" t="s">
        <v>726</v>
      </c>
      <c r="AC153" s="239">
        <f>1259*0.88</f>
        <v>1107.92</v>
      </c>
      <c r="AD153" s="30" t="s">
        <v>726</v>
      </c>
      <c r="AE153" s="31">
        <v>3.9606000000000002E-2</v>
      </c>
      <c r="AF153" s="150">
        <f>'IPCC Values'!$E$3</f>
        <v>5.4300000000000001E-2</v>
      </c>
      <c r="AG153" s="150">
        <v>40.186</v>
      </c>
      <c r="AH153" s="150">
        <f>'IPCC Values'!$D$3</f>
        <v>7.2599999999999998E-2</v>
      </c>
      <c r="AI153" s="150">
        <v>43.116</v>
      </c>
      <c r="AJ153" s="150">
        <f>'IPCC Values'!$C$3</f>
        <v>7.5499999999999998E-2</v>
      </c>
      <c r="AK153" s="142">
        <f t="shared" ref="AK153:AK155" si="22">AL153/X153</f>
        <v>0.70736460870398843</v>
      </c>
      <c r="AL153" s="34">
        <f t="shared" ref="AL153:AL155" si="23">(Y153*AE153*AF153)+(AA153*AG153*AH153)+(AC153*AI153*AJ153)</f>
        <v>1549813.22200296</v>
      </c>
      <c r="AM153" s="35" t="str">
        <f>IF($G153="N","",IF($X153="","",IF($F153="N","",IF($J153="Hydro","",IF($AE153="",IF($K153="","",IF($K153="Coal",'IPCC Values'!$B$2,IF($K153="Oil",'IPCC Values'!$C$2,IF($K153="Diesel",'IPCC Values'!$D$2,IF($K153="Natural Gas",'IPCC Values'!$E$2))))),"")))))</f>
        <v/>
      </c>
      <c r="AN153" s="35" t="str">
        <f>IF($G153="N","",IF($X153="","",IF($F153="N","",IF($J153="Hydro","",IF($AF153="",IF($K153="","",IF($K153="Coal",'IPCC Values'!$B$3,IF($K153="Oil",'IPCC Values'!$C$3,IF($K153="Diesel",'IPCC Values'!$D$3,IF($K153="Natural Gas",'IPCC Values'!$E$3))))),"")))))</f>
        <v/>
      </c>
      <c r="AO153" s="36" t="str">
        <f>IF($G153="N","",IF($X153="","",IF($F153="N","",IF($J153="Hydro","",IF($AF153="",IF($K153="","",IF($K153="Coal",'IPCC Values'!$B$4,IF($K153="Oil",'IPCC Values'!$C$4,IF($K153="Diesel",'IPCC Values'!$D$4,IF($K153="Natural Gas",'IPCC Values'!$E$4))))),"")))))</f>
        <v/>
      </c>
    </row>
    <row r="154" spans="1:41" ht="30" x14ac:dyDescent="0.25">
      <c r="A154" s="13" t="s">
        <v>205</v>
      </c>
      <c r="B154" s="13">
        <v>152</v>
      </c>
      <c r="C154" s="28" t="s">
        <v>235</v>
      </c>
      <c r="D154" s="26" t="s">
        <v>235</v>
      </c>
      <c r="E154" s="26" t="s">
        <v>236</v>
      </c>
      <c r="F154" s="26" t="s">
        <v>40</v>
      </c>
      <c r="G154" s="26" t="s">
        <v>40</v>
      </c>
      <c r="H154" s="26" t="s">
        <v>237</v>
      </c>
      <c r="I154" s="26">
        <v>261.60000000000002</v>
      </c>
      <c r="J154" s="148" t="str">
        <f t="shared" si="13"/>
        <v>Thermal</v>
      </c>
      <c r="K154" s="12" t="s">
        <v>36</v>
      </c>
      <c r="L154" s="37">
        <v>1999</v>
      </c>
      <c r="M154" s="28">
        <v>296</v>
      </c>
      <c r="N154" s="28"/>
      <c r="O154" s="37">
        <v>2000</v>
      </c>
      <c r="P154" s="44">
        <v>296</v>
      </c>
      <c r="Q154" s="44">
        <v>2</v>
      </c>
      <c r="R154" s="80" t="s">
        <v>238</v>
      </c>
      <c r="S154" s="84" t="s">
        <v>42</v>
      </c>
      <c r="T154" s="3" t="s">
        <v>42</v>
      </c>
      <c r="U154" s="12">
        <v>2012</v>
      </c>
      <c r="V154" s="10" t="str">
        <f t="shared" si="14"/>
        <v>N</v>
      </c>
      <c r="W154" s="148" t="str">
        <f t="shared" si="15"/>
        <v>Thermal2012</v>
      </c>
      <c r="X154" s="138">
        <v>2112870.5</v>
      </c>
      <c r="Y154" s="38">
        <v>645000000</v>
      </c>
      <c r="Z154" s="30" t="s">
        <v>546</v>
      </c>
      <c r="AA154" s="30"/>
      <c r="AB154" s="30" t="s">
        <v>726</v>
      </c>
      <c r="AC154" s="30"/>
      <c r="AD154" s="30" t="s">
        <v>726</v>
      </c>
      <c r="AE154" s="31">
        <v>3.9606000000000002E-2</v>
      </c>
      <c r="AF154" s="150">
        <f>'IPCC Values'!$E$3</f>
        <v>5.4300000000000001E-2</v>
      </c>
      <c r="AG154" s="150">
        <v>40.186</v>
      </c>
      <c r="AH154" s="150">
        <f>'IPCC Values'!$D$3</f>
        <v>7.2599999999999998E-2</v>
      </c>
      <c r="AI154" s="150">
        <v>43.116</v>
      </c>
      <c r="AJ154" s="150">
        <f>'IPCC Values'!$C$3</f>
        <v>7.5499999999999998E-2</v>
      </c>
      <c r="AK154" s="142">
        <f t="shared" si="22"/>
        <v>0.65651952687114512</v>
      </c>
      <c r="AL154" s="34">
        <f t="shared" si="23"/>
        <v>1387140.7409999999</v>
      </c>
      <c r="AM154" s="35" t="str">
        <f>IF($G154="N","",IF($X154="","",IF($F154="N","",IF($J154="Hydro","",IF($AE154="",IF($K154="","",IF($K154="Coal",'IPCC Values'!$B$2,IF($K154="Oil",'IPCC Values'!$C$2,IF($K154="Diesel",'IPCC Values'!$D$2,IF($K154="Natural Gas",'IPCC Values'!$E$2))))),"")))))</f>
        <v/>
      </c>
      <c r="AN154" s="35" t="str">
        <f>IF($G154="N","",IF($X154="","",IF($F154="N","",IF($J154="Hydro","",IF($AF154="",IF($K154="","",IF($K154="Coal",'IPCC Values'!$B$3,IF($K154="Oil",'IPCC Values'!$C$3,IF($K154="Diesel",'IPCC Values'!$D$3,IF($K154="Natural Gas",'IPCC Values'!$E$3))))),"")))))</f>
        <v/>
      </c>
      <c r="AO154" s="36" t="str">
        <f>IF($G154="N","",IF($X154="","",IF($F154="N","",IF($J154="Hydro","",IF($AF154="",IF($K154="","",IF($K154="Coal",'IPCC Values'!$B$4,IF($K154="Oil",'IPCC Values'!$C$4,IF($K154="Diesel",'IPCC Values'!$D$4,IF($K154="Natural Gas",'IPCC Values'!$E$4))))),"")))))</f>
        <v/>
      </c>
    </row>
    <row r="155" spans="1:41" ht="60" x14ac:dyDescent="0.25">
      <c r="A155" s="13" t="s">
        <v>205</v>
      </c>
      <c r="B155" s="13">
        <v>153</v>
      </c>
      <c r="C155" s="39" t="s">
        <v>239</v>
      </c>
      <c r="D155" s="26" t="s">
        <v>120</v>
      </c>
      <c r="E155" s="26" t="s">
        <v>228</v>
      </c>
      <c r="F155" s="26" t="s">
        <v>40</v>
      </c>
      <c r="G155" s="26" t="s">
        <v>40</v>
      </c>
      <c r="H155" s="26"/>
      <c r="I155" s="26"/>
      <c r="J155" s="148" t="str">
        <f t="shared" si="13"/>
        <v>Thermal</v>
      </c>
      <c r="K155" s="12" t="s">
        <v>36</v>
      </c>
      <c r="L155" s="37">
        <v>2010</v>
      </c>
      <c r="M155" s="28">
        <v>70</v>
      </c>
      <c r="N155" s="28">
        <v>30</v>
      </c>
      <c r="O155" s="37">
        <v>2012</v>
      </c>
      <c r="P155" s="44">
        <v>100</v>
      </c>
      <c r="Q155" s="44">
        <v>3</v>
      </c>
      <c r="R155" s="80" t="s">
        <v>240</v>
      </c>
      <c r="S155" s="84" t="s">
        <v>42</v>
      </c>
      <c r="T155" s="3" t="s">
        <v>42</v>
      </c>
      <c r="U155" s="12">
        <v>2012</v>
      </c>
      <c r="V155" s="10" t="str">
        <f t="shared" si="14"/>
        <v>N</v>
      </c>
      <c r="W155" s="148" t="str">
        <f t="shared" si="15"/>
        <v>Thermal2012</v>
      </c>
      <c r="X155" s="138">
        <v>584585.53</v>
      </c>
      <c r="Y155" s="38">
        <v>157000000</v>
      </c>
      <c r="Z155" s="30" t="s">
        <v>546</v>
      </c>
      <c r="AA155" s="30"/>
      <c r="AB155" s="30" t="s">
        <v>726</v>
      </c>
      <c r="AC155" s="30"/>
      <c r="AD155" s="30" t="s">
        <v>726</v>
      </c>
      <c r="AE155" s="31">
        <v>3.9606000000000002E-2</v>
      </c>
      <c r="AF155" s="150">
        <f>'IPCC Values'!$E$3</f>
        <v>5.4300000000000001E-2</v>
      </c>
      <c r="AG155" s="150">
        <v>40.186</v>
      </c>
      <c r="AH155" s="150">
        <f>'IPCC Values'!$D$3</f>
        <v>7.2599999999999998E-2</v>
      </c>
      <c r="AI155" s="150">
        <v>43.116</v>
      </c>
      <c r="AJ155" s="150">
        <f>'IPCC Values'!$C$3</f>
        <v>7.5499999999999998E-2</v>
      </c>
      <c r="AK155" s="142">
        <f t="shared" si="22"/>
        <v>0.57758034243509238</v>
      </c>
      <c r="AL155" s="34">
        <f t="shared" si="23"/>
        <v>337645.11060000001</v>
      </c>
      <c r="AM155" s="35" t="str">
        <f>IF($G155="N","",IF($X155="","",IF($F155="N","",IF($J155="Hydro","",IF($AE155="",IF($K155="","",IF($K155="Coal",'IPCC Values'!$B$2,IF($K155="Oil",'IPCC Values'!$C$2,IF($K155="Diesel",'IPCC Values'!$D$2,IF($K155="Natural Gas",'IPCC Values'!$E$2))))),"")))))</f>
        <v/>
      </c>
      <c r="AN155" s="35" t="str">
        <f>IF($G155="N","",IF($X155="","",IF($F155="N","",IF($J155="Hydro","",IF($AF155="",IF($K155="","",IF($K155="Coal",'IPCC Values'!$B$3,IF($K155="Oil",'IPCC Values'!$C$3,IF($K155="Diesel",'IPCC Values'!$D$3,IF($K155="Natural Gas",'IPCC Values'!$E$3))))),"")))))</f>
        <v/>
      </c>
      <c r="AO155" s="36" t="str">
        <f>IF($G155="N","",IF($X155="","",IF($F155="N","",IF($J155="Hydro","",IF($AF155="",IF($K155="","",IF($K155="Coal",'IPCC Values'!$B$4,IF($K155="Oil",'IPCC Values'!$C$4,IF($K155="Diesel",'IPCC Values'!$D$4,IF($K155="Natural Gas",'IPCC Values'!$E$4))))),"")))))</f>
        <v/>
      </c>
    </row>
    <row r="156" spans="1:41" ht="30" x14ac:dyDescent="0.25">
      <c r="A156" s="13" t="s">
        <v>205</v>
      </c>
      <c r="B156" s="13">
        <v>154</v>
      </c>
      <c r="C156" s="39" t="s">
        <v>206</v>
      </c>
      <c r="D156" s="26" t="s">
        <v>207</v>
      </c>
      <c r="E156" s="26" t="s">
        <v>208</v>
      </c>
      <c r="F156" s="26" t="s">
        <v>40</v>
      </c>
      <c r="G156" s="26" t="s">
        <v>40</v>
      </c>
      <c r="H156" s="26" t="s">
        <v>209</v>
      </c>
      <c r="I156" s="26">
        <v>57.6</v>
      </c>
      <c r="J156" s="148" t="str">
        <f t="shared" si="13"/>
        <v>Hydro</v>
      </c>
      <c r="K156" s="12" t="s">
        <v>43</v>
      </c>
      <c r="L156" s="44">
        <v>1959</v>
      </c>
      <c r="M156" s="28">
        <v>20</v>
      </c>
      <c r="N156" s="29"/>
      <c r="O156" s="40"/>
      <c r="P156" s="45">
        <v>20</v>
      </c>
      <c r="Q156" s="44">
        <v>2</v>
      </c>
      <c r="R156" s="80" t="s">
        <v>213</v>
      </c>
      <c r="S156" s="84" t="s">
        <v>42</v>
      </c>
      <c r="T156" s="3" t="s">
        <v>42</v>
      </c>
      <c r="U156" s="12">
        <v>2013</v>
      </c>
      <c r="V156" s="10" t="str">
        <f t="shared" si="14"/>
        <v>Y</v>
      </c>
      <c r="W156" s="148" t="str">
        <f t="shared" si="15"/>
        <v>Hydro2013</v>
      </c>
      <c r="X156" s="139">
        <v>45714.51</v>
      </c>
      <c r="Y156" s="38"/>
      <c r="Z156" s="30"/>
      <c r="AA156" s="30"/>
      <c r="AB156" s="30"/>
      <c r="AC156" s="30"/>
      <c r="AD156" s="30"/>
      <c r="AE156" s="31"/>
      <c r="AF156" s="150"/>
      <c r="AG156" s="150"/>
      <c r="AH156" s="150"/>
      <c r="AI156" s="150"/>
      <c r="AJ156" s="150"/>
      <c r="AK156" s="142" t="str">
        <f t="shared" si="16"/>
        <v/>
      </c>
      <c r="AL156" s="34" t="str">
        <f t="shared" si="17"/>
        <v/>
      </c>
      <c r="AM156" s="35" t="str">
        <f>IF($G156="N","",IF($X156="","",IF($F156="N","",IF($J156="Hydro","",IF($AE156="",IF($K156="","",IF($K156="Coal",'IPCC Values'!$B$2,IF($K156="Oil",'IPCC Values'!$C$2,IF($K156="Diesel",'IPCC Values'!$D$2,IF($K156="Natural Gas",'IPCC Values'!$E$2))))),"")))))</f>
        <v/>
      </c>
      <c r="AN156" s="35" t="str">
        <f>IF($G156="N","",IF($X156="","",IF($F156="N","",IF($J156="Hydro","",IF($AF156="",IF($K156="","",IF($K156="Coal",'IPCC Values'!$B$3,IF($K156="Oil",'IPCC Values'!$C$3,IF($K156="Diesel",'IPCC Values'!$D$3,IF($K156="Natural Gas",'IPCC Values'!$E$3))))),"")))))</f>
        <v/>
      </c>
      <c r="AO156" s="36" t="str">
        <f>IF($G156="N","",IF($X156="","",IF($F156="N","",IF($J156="Hydro","",IF($AF156="",IF($K156="","",IF($K156="Coal",'IPCC Values'!$B$4,IF($K156="Oil",'IPCC Values'!$C$4,IF($K156="Diesel",'IPCC Values'!$D$4,IF($K156="Natural Gas",'IPCC Values'!$E$4))))),"")))))</f>
        <v/>
      </c>
    </row>
    <row r="157" spans="1:41" ht="45" x14ac:dyDescent="0.25">
      <c r="A157" s="13" t="s">
        <v>205</v>
      </c>
      <c r="B157" s="13">
        <v>155</v>
      </c>
      <c r="C157" s="39" t="s">
        <v>210</v>
      </c>
      <c r="D157" s="26" t="s">
        <v>207</v>
      </c>
      <c r="E157" s="26" t="s">
        <v>211</v>
      </c>
      <c r="F157" s="26" t="s">
        <v>40</v>
      </c>
      <c r="G157" s="26" t="s">
        <v>40</v>
      </c>
      <c r="H157" s="26" t="s">
        <v>212</v>
      </c>
      <c r="I157" s="26">
        <v>57.6</v>
      </c>
      <c r="J157" s="148" t="str">
        <f t="shared" si="13"/>
        <v>Hydro</v>
      </c>
      <c r="K157" s="12" t="s">
        <v>43</v>
      </c>
      <c r="L157" s="44">
        <v>1965</v>
      </c>
      <c r="M157" s="28">
        <v>30</v>
      </c>
      <c r="N157" s="28"/>
      <c r="O157" s="41"/>
      <c r="P157" s="44">
        <v>30</v>
      </c>
      <c r="Q157" s="44">
        <v>2</v>
      </c>
      <c r="R157" s="80" t="s">
        <v>214</v>
      </c>
      <c r="S157" s="84" t="s">
        <v>42</v>
      </c>
      <c r="T157" s="3" t="s">
        <v>42</v>
      </c>
      <c r="U157" s="12">
        <v>2013</v>
      </c>
      <c r="V157" s="10" t="str">
        <f t="shared" si="14"/>
        <v>Y</v>
      </c>
      <c r="W157" s="148" t="str">
        <f t="shared" si="15"/>
        <v>Hydro2013</v>
      </c>
      <c r="X157" s="139">
        <v>75695.38</v>
      </c>
      <c r="Y157" s="38"/>
      <c r="Z157" s="30"/>
      <c r="AA157" s="30"/>
      <c r="AB157" s="30"/>
      <c r="AC157" s="30"/>
      <c r="AD157" s="30"/>
      <c r="AE157" s="31"/>
      <c r="AF157" s="150"/>
      <c r="AG157" s="150"/>
      <c r="AH157" s="150"/>
      <c r="AI157" s="150"/>
      <c r="AJ157" s="150"/>
      <c r="AK157" s="142" t="str">
        <f t="shared" si="16"/>
        <v/>
      </c>
      <c r="AL157" s="34" t="str">
        <f t="shared" si="17"/>
        <v/>
      </c>
      <c r="AM157" s="35" t="str">
        <f>IF($G157="N","",IF($X157="","",IF($F157="N","",IF($J157="Hydro","",IF($AE157="",IF($K157="","",IF($K157="Coal",'IPCC Values'!$B$2,IF($K157="Oil",'IPCC Values'!$C$2,IF($K157="Diesel",'IPCC Values'!$D$2,IF($K157="Natural Gas",'IPCC Values'!$E$2))))),"")))))</f>
        <v/>
      </c>
      <c r="AN157" s="35" t="str">
        <f>IF($G157="N","",IF($X157="","",IF($F157="N","",IF($J157="Hydro","",IF($AF157="",IF($K157="","",IF($K157="Coal",'IPCC Values'!$B$3,IF($K157="Oil",'IPCC Values'!$C$3,IF($K157="Diesel",'IPCC Values'!$D$3,IF($K157="Natural Gas",'IPCC Values'!$E$3))))),"")))))</f>
        <v/>
      </c>
      <c r="AO157" s="36" t="str">
        <f>IF($G157="N","",IF($X157="","",IF($F157="N","",IF($J157="Hydro","",IF($AF157="",IF($K157="","",IF($K157="Coal",'IPCC Values'!$B$4,IF($K157="Oil",'IPCC Values'!$C$4,IF($K157="Diesel",'IPCC Values'!$D$4,IF($K157="Natural Gas",'IPCC Values'!$E$4))))),"")))))</f>
        <v/>
      </c>
    </row>
    <row r="158" spans="1:41" ht="30" x14ac:dyDescent="0.25">
      <c r="A158" s="13" t="s">
        <v>205</v>
      </c>
      <c r="B158" s="13">
        <v>156</v>
      </c>
      <c r="C158" s="28" t="s">
        <v>217</v>
      </c>
      <c r="D158" s="26" t="s">
        <v>207</v>
      </c>
      <c r="E158" s="26" t="s">
        <v>215</v>
      </c>
      <c r="F158" s="26" t="s">
        <v>40</v>
      </c>
      <c r="G158" s="26" t="s">
        <v>40</v>
      </c>
      <c r="H158" s="26" t="s">
        <v>216</v>
      </c>
      <c r="I158" s="26">
        <v>196.8</v>
      </c>
      <c r="J158" s="148" t="str">
        <f t="shared" si="13"/>
        <v>Hydro</v>
      </c>
      <c r="K158" s="12" t="s">
        <v>43</v>
      </c>
      <c r="L158" s="44">
        <v>1972</v>
      </c>
      <c r="M158" s="28">
        <v>174</v>
      </c>
      <c r="N158" s="28"/>
      <c r="O158" s="41"/>
      <c r="P158" s="44">
        <v>174</v>
      </c>
      <c r="Q158" s="44">
        <v>3</v>
      </c>
      <c r="R158" s="80" t="s">
        <v>218</v>
      </c>
      <c r="S158" s="84" t="s">
        <v>42</v>
      </c>
      <c r="T158" s="3" t="s">
        <v>42</v>
      </c>
      <c r="U158" s="12">
        <v>2013</v>
      </c>
      <c r="V158" s="10" t="str">
        <f t="shared" si="14"/>
        <v>Y</v>
      </c>
      <c r="W158" s="148" t="str">
        <f t="shared" si="15"/>
        <v>Hydro2013</v>
      </c>
      <c r="X158" s="138">
        <v>135185.53</v>
      </c>
      <c r="Y158" s="38"/>
      <c r="Z158" s="30"/>
      <c r="AA158" s="30"/>
      <c r="AB158" s="30"/>
      <c r="AC158" s="30"/>
      <c r="AD158" s="30"/>
      <c r="AE158" s="31"/>
      <c r="AF158" s="150"/>
      <c r="AG158" s="150"/>
      <c r="AH158" s="150"/>
      <c r="AI158" s="150"/>
      <c r="AJ158" s="150"/>
      <c r="AK158" s="142" t="str">
        <f t="shared" si="16"/>
        <v/>
      </c>
      <c r="AL158" s="34" t="str">
        <f t="shared" si="17"/>
        <v/>
      </c>
      <c r="AM158" s="35" t="str">
        <f>IF($G158="N","",IF($X158="","",IF($F158="N","",IF($J158="Hydro","",IF($AE158="",IF($K158="","",IF($K158="Coal",'IPCC Values'!$B$2,IF($K158="Oil",'IPCC Values'!$C$2,IF($K158="Diesel",'IPCC Values'!$D$2,IF($K158="Natural Gas",'IPCC Values'!$E$2))))),"")))))</f>
        <v/>
      </c>
      <c r="AN158" s="35" t="str">
        <f>IF($G158="N","",IF($X158="","",IF($F158="N","",IF($J158="Hydro","",IF($AF158="",IF($K158="","",IF($K158="Coal",'IPCC Values'!$B$3,IF($K158="Oil",'IPCC Values'!$C$3,IF($K158="Diesel",'IPCC Values'!$D$3,IF($K158="Natural Gas",'IPCC Values'!$E$3))))),"")))))</f>
        <v/>
      </c>
      <c r="AO158" s="36" t="str">
        <f>IF($G158="N","",IF($X158="","",IF($F158="N","",IF($J158="Hydro","",IF($AF158="",IF($K158="","",IF($K158="Coal",'IPCC Values'!$B$4,IF($K158="Oil",'IPCC Values'!$C$4,IF($K158="Diesel",'IPCC Values'!$D$4,IF($K158="Natural Gas",'IPCC Values'!$E$4))))),"")))))</f>
        <v/>
      </c>
    </row>
    <row r="159" spans="1:41" ht="30" x14ac:dyDescent="0.25">
      <c r="A159" s="13" t="s">
        <v>205</v>
      </c>
      <c r="B159" s="13">
        <v>157</v>
      </c>
      <c r="C159" s="28" t="s">
        <v>221</v>
      </c>
      <c r="D159" s="26" t="s">
        <v>207</v>
      </c>
      <c r="E159" s="26" t="s">
        <v>219</v>
      </c>
      <c r="F159" s="26" t="s">
        <v>40</v>
      </c>
      <c r="G159" s="26" t="s">
        <v>40</v>
      </c>
      <c r="H159" s="26" t="s">
        <v>220</v>
      </c>
      <c r="I159" s="26">
        <v>196.8</v>
      </c>
      <c r="J159" s="148" t="str">
        <f t="shared" si="13"/>
        <v>Hydro</v>
      </c>
      <c r="K159" s="12" t="s">
        <v>43</v>
      </c>
      <c r="L159" s="44">
        <v>1979</v>
      </c>
      <c r="M159" s="28">
        <v>210</v>
      </c>
      <c r="N159" s="28"/>
      <c r="O159" s="41"/>
      <c r="P159" s="44">
        <v>210</v>
      </c>
      <c r="Q159" s="44">
        <v>3</v>
      </c>
      <c r="R159" s="80" t="s">
        <v>222</v>
      </c>
      <c r="S159" s="84" t="s">
        <v>42</v>
      </c>
      <c r="T159" s="3" t="s">
        <v>42</v>
      </c>
      <c r="U159" s="12">
        <v>2013</v>
      </c>
      <c r="V159" s="10" t="str">
        <f t="shared" si="14"/>
        <v>Y</v>
      </c>
      <c r="W159" s="148" t="str">
        <f t="shared" si="15"/>
        <v>Hydro2013</v>
      </c>
      <c r="X159" s="138">
        <v>542732.4</v>
      </c>
      <c r="Y159" s="38"/>
      <c r="Z159" s="30"/>
      <c r="AA159" s="30"/>
      <c r="AB159" s="30"/>
      <c r="AC159" s="30"/>
      <c r="AD159" s="30"/>
      <c r="AE159" s="31"/>
      <c r="AF159" s="150"/>
      <c r="AG159" s="150"/>
      <c r="AH159" s="150"/>
      <c r="AI159" s="150"/>
      <c r="AJ159" s="150"/>
      <c r="AK159" s="142" t="str">
        <f t="shared" si="16"/>
        <v/>
      </c>
      <c r="AL159" s="34" t="str">
        <f t="shared" si="17"/>
        <v/>
      </c>
      <c r="AM159" s="35" t="str">
        <f>IF($G159="N","",IF($X159="","",IF($F159="N","",IF($J159="Hydro","",IF($AE159="",IF($K159="","",IF($K159="Coal",'IPCC Values'!$B$2,IF($K159="Oil",'IPCC Values'!$C$2,IF($K159="Diesel",'IPCC Values'!$D$2,IF($K159="Natural Gas",'IPCC Values'!$E$2))))),"")))))</f>
        <v/>
      </c>
      <c r="AN159" s="35" t="str">
        <f>IF($G159="N","",IF($X159="","",IF($F159="N","",IF($J159="Hydro","",IF($AF159="",IF($K159="","",IF($K159="Coal",'IPCC Values'!$B$3,IF($K159="Oil",'IPCC Values'!$C$3,IF($K159="Diesel",'IPCC Values'!$D$3,IF($K159="Natural Gas",'IPCC Values'!$E$3))))),"")))))</f>
        <v/>
      </c>
      <c r="AO159" s="36" t="str">
        <f>IF($G159="N","",IF($X159="","",IF($F159="N","",IF($J159="Hydro","",IF($AF159="",IF($K159="","",IF($K159="Coal",'IPCC Values'!$B$4,IF($K159="Oil",'IPCC Values'!$C$4,IF($K159="Diesel",'IPCC Values'!$D$4,IF($K159="Natural Gas",'IPCC Values'!$E$4))))),"")))))</f>
        <v/>
      </c>
    </row>
    <row r="160" spans="1:41" ht="30" x14ac:dyDescent="0.25">
      <c r="A160" s="13" t="s">
        <v>205</v>
      </c>
      <c r="B160" s="13">
        <v>158</v>
      </c>
      <c r="C160" s="28" t="s">
        <v>223</v>
      </c>
      <c r="D160" s="26" t="s">
        <v>207</v>
      </c>
      <c r="E160" s="26" t="s">
        <v>223</v>
      </c>
      <c r="F160" s="26" t="s">
        <v>40</v>
      </c>
      <c r="G160" s="26" t="s">
        <v>40</v>
      </c>
      <c r="H160" s="26" t="s">
        <v>224</v>
      </c>
      <c r="I160" s="26">
        <v>261.60000000000002</v>
      </c>
      <c r="J160" s="148" t="str">
        <f t="shared" si="13"/>
        <v>Hydro</v>
      </c>
      <c r="K160" s="12" t="s">
        <v>43</v>
      </c>
      <c r="L160" s="44">
        <v>1980</v>
      </c>
      <c r="M160" s="28">
        <v>165</v>
      </c>
      <c r="N160" s="28"/>
      <c r="O160" s="41"/>
      <c r="P160" s="44">
        <v>165</v>
      </c>
      <c r="Q160" s="44">
        <v>3</v>
      </c>
      <c r="R160" s="80" t="s">
        <v>225</v>
      </c>
      <c r="S160" s="84" t="s">
        <v>42</v>
      </c>
      <c r="T160" s="3" t="s">
        <v>42</v>
      </c>
      <c r="U160" s="12">
        <v>2013</v>
      </c>
      <c r="V160" s="10" t="str">
        <f t="shared" si="14"/>
        <v>Y</v>
      </c>
      <c r="W160" s="148" t="str">
        <f t="shared" si="15"/>
        <v>Hydro2013</v>
      </c>
      <c r="X160" s="138">
        <v>788885.88</v>
      </c>
      <c r="Y160" s="38"/>
      <c r="Z160" s="30"/>
      <c r="AA160" s="30"/>
      <c r="AB160" s="30"/>
      <c r="AC160" s="30"/>
      <c r="AD160" s="30"/>
      <c r="AE160" s="31"/>
      <c r="AF160" s="150"/>
      <c r="AG160" s="150"/>
      <c r="AH160" s="150"/>
      <c r="AI160" s="150"/>
      <c r="AJ160" s="150"/>
      <c r="AK160" s="142" t="str">
        <f t="shared" si="16"/>
        <v/>
      </c>
      <c r="AL160" s="34" t="str">
        <f t="shared" si="17"/>
        <v/>
      </c>
      <c r="AM160" s="35" t="str">
        <f>IF($G160="N","",IF($X160="","",IF($F160="N","",IF($J160="Hydro","",IF($AE160="",IF($K160="","",IF($K160="Coal",'IPCC Values'!$B$2,IF($K160="Oil",'IPCC Values'!$C$2,IF($K160="Diesel",'IPCC Values'!$D$2,IF($K160="Natural Gas",'IPCC Values'!$E$2))))),"")))))</f>
        <v/>
      </c>
      <c r="AN160" s="35" t="str">
        <f>IF($G160="N","",IF($X160="","",IF($F160="N","",IF($J160="Hydro","",IF($AF160="",IF($K160="","",IF($K160="Coal",'IPCC Values'!$B$3,IF($K160="Oil",'IPCC Values'!$C$3,IF($K160="Diesel",'IPCC Values'!$D$3,IF($K160="Natural Gas",'IPCC Values'!$E$3))))),"")))))</f>
        <v/>
      </c>
      <c r="AO160" s="36" t="str">
        <f>IF($G160="N","",IF($X160="","",IF($F160="N","",IF($J160="Hydro","",IF($AF160="",IF($K160="","",IF($K160="Coal",'IPCC Values'!$B$4,IF($K160="Oil",'IPCC Values'!$C$4,IF($K160="Diesel",'IPCC Values'!$D$4,IF($K160="Natural Gas",'IPCC Values'!$E$4))))),"")))))</f>
        <v/>
      </c>
    </row>
    <row r="161" spans="1:41" x14ac:dyDescent="0.25">
      <c r="A161" s="13" t="s">
        <v>205</v>
      </c>
      <c r="B161" s="13">
        <v>159</v>
      </c>
      <c r="C161" s="39" t="s">
        <v>226</v>
      </c>
      <c r="D161" s="26" t="s">
        <v>207</v>
      </c>
      <c r="E161" s="26" t="s">
        <v>91</v>
      </c>
      <c r="F161" s="26" t="s">
        <v>40</v>
      </c>
      <c r="G161" s="26" t="s">
        <v>40</v>
      </c>
      <c r="H161" s="26"/>
      <c r="I161" s="26"/>
      <c r="J161" s="148" t="str">
        <f t="shared" si="13"/>
        <v>Hydro</v>
      </c>
      <c r="K161" s="12" t="s">
        <v>43</v>
      </c>
      <c r="L161" s="44">
        <v>1983</v>
      </c>
      <c r="M161" s="28">
        <v>5</v>
      </c>
      <c r="N161" s="28"/>
      <c r="O161" s="41"/>
      <c r="P161" s="44">
        <v>5</v>
      </c>
      <c r="Q161" s="44">
        <v>2</v>
      </c>
      <c r="R161" s="80" t="s">
        <v>227</v>
      </c>
      <c r="S161" s="84" t="s">
        <v>42</v>
      </c>
      <c r="T161" s="3" t="s">
        <v>42</v>
      </c>
      <c r="U161" s="12">
        <v>2013</v>
      </c>
      <c r="V161" s="10" t="str">
        <f t="shared" si="14"/>
        <v>Y</v>
      </c>
      <c r="W161" s="148" t="str">
        <f t="shared" si="15"/>
        <v>Hydro2013</v>
      </c>
      <c r="X161" s="89">
        <v>5646.26</v>
      </c>
      <c r="Y161" s="38"/>
      <c r="Z161" s="30"/>
      <c r="AA161" s="30"/>
      <c r="AB161" s="30"/>
      <c r="AC161" s="30"/>
      <c r="AD161" s="30"/>
      <c r="AE161" s="31"/>
      <c r="AF161" s="150"/>
      <c r="AG161" s="150"/>
      <c r="AH161" s="150"/>
      <c r="AI161" s="150"/>
      <c r="AJ161" s="150"/>
      <c r="AK161" s="142" t="str">
        <f t="shared" si="16"/>
        <v/>
      </c>
      <c r="AL161" s="34" t="str">
        <f t="shared" si="17"/>
        <v/>
      </c>
      <c r="AM161" s="35" t="str">
        <f>IF($G161="N","",IF($X161="","",IF($F161="N","",IF($J161="Hydro","",IF($AE161="",IF($K161="","",IF($K161="Coal",'IPCC Values'!$B$2,IF($K161="Oil",'IPCC Values'!$C$2,IF($K161="Diesel",'IPCC Values'!$D$2,IF($K161="Natural Gas",'IPCC Values'!$E$2))))),"")))))</f>
        <v/>
      </c>
      <c r="AN161" s="35" t="str">
        <f>IF($G161="N","",IF($X161="","",IF($F161="N","",IF($J161="Hydro","",IF($AF161="",IF($K161="","",IF($K161="Coal",'IPCC Values'!$B$3,IF($K161="Oil",'IPCC Values'!$C$3,IF($K161="Diesel",'IPCC Values'!$D$3,IF($K161="Natural Gas",'IPCC Values'!$E$3))))),"")))))</f>
        <v/>
      </c>
      <c r="AO161" s="36" t="str">
        <f>IF($G161="N","",IF($X161="","",IF($F161="N","",IF($J161="Hydro","",IF($AF161="",IF($K161="","",IF($K161="Coal",'IPCC Values'!$B$4,IF($K161="Oil",'IPCC Values'!$C$4,IF($K161="Diesel",'IPCC Values'!$D$4,IF($K161="Natural Gas",'IPCC Values'!$E$4))))),"")))))</f>
        <v/>
      </c>
    </row>
    <row r="162" spans="1:41" ht="30" x14ac:dyDescent="0.25">
      <c r="A162" s="13" t="s">
        <v>205</v>
      </c>
      <c r="B162" s="13">
        <v>160</v>
      </c>
      <c r="C162" s="28" t="s">
        <v>230</v>
      </c>
      <c r="D162" s="26" t="s">
        <v>207</v>
      </c>
      <c r="E162" s="26" t="s">
        <v>228</v>
      </c>
      <c r="F162" s="26" t="s">
        <v>40</v>
      </c>
      <c r="G162" s="26" t="s">
        <v>40</v>
      </c>
      <c r="H162" s="26" t="s">
        <v>229</v>
      </c>
      <c r="I162" s="26">
        <v>261.60000000000002</v>
      </c>
      <c r="J162" s="148" t="str">
        <f t="shared" si="13"/>
        <v>Thermal</v>
      </c>
      <c r="K162" s="12" t="s">
        <v>36</v>
      </c>
      <c r="L162" s="44">
        <v>1984</v>
      </c>
      <c r="M162" s="28">
        <v>100</v>
      </c>
      <c r="N162" s="28"/>
      <c r="O162" s="41"/>
      <c r="P162" s="44">
        <v>100</v>
      </c>
      <c r="Q162" s="44">
        <v>4</v>
      </c>
      <c r="R162" s="80" t="s">
        <v>231</v>
      </c>
      <c r="S162" s="84" t="s">
        <v>40</v>
      </c>
      <c r="T162" s="3" t="s">
        <v>42</v>
      </c>
      <c r="U162" s="12">
        <v>2013</v>
      </c>
      <c r="V162" s="10" t="str">
        <f t="shared" si="14"/>
        <v>N</v>
      </c>
      <c r="W162" s="148" t="str">
        <f t="shared" si="15"/>
        <v>Thermal2013</v>
      </c>
      <c r="X162" s="138">
        <v>382681.64202040801</v>
      </c>
      <c r="Y162" s="38">
        <v>144000000</v>
      </c>
      <c r="Z162" s="30" t="s">
        <v>546</v>
      </c>
      <c r="AA162" s="30">
        <v>7146</v>
      </c>
      <c r="AB162" s="30" t="s">
        <v>726</v>
      </c>
      <c r="AC162" s="239">
        <f>126*0.88</f>
        <v>110.88</v>
      </c>
      <c r="AD162" s="30" t="s">
        <v>726</v>
      </c>
      <c r="AE162" s="31">
        <v>3.9606000000000002E-2</v>
      </c>
      <c r="AF162" s="150">
        <f>'IPCC Values'!$E$3</f>
        <v>5.4300000000000001E-2</v>
      </c>
      <c r="AG162" s="150">
        <v>40.186</v>
      </c>
      <c r="AH162" s="150">
        <f>'IPCC Values'!$D$3</f>
        <v>7.2599999999999998E-2</v>
      </c>
      <c r="AI162" s="150">
        <v>43.116</v>
      </c>
      <c r="AJ162" s="150">
        <f>'IPCC Values'!$C$3</f>
        <v>7.5499999999999998E-2</v>
      </c>
      <c r="AK162" s="142">
        <f>AL162/X162</f>
        <v>0.86467868483483101</v>
      </c>
      <c r="AL162" s="34">
        <f>(Y162*AE162*AF162)+(AA162*AG162*AH162)+(AC162*AI162*AJ162)</f>
        <v>330896.65893263998</v>
      </c>
      <c r="AM162" s="35" t="str">
        <f>IF($G162="N","",IF($X162="","",IF($F162="N","",IF($J162="Hydro","",IF($AE162="",IF($K162="","",IF($K162="Coal",'IPCC Values'!$B$2,IF($K162="Oil",'IPCC Values'!$C$2,IF($K162="Diesel",'IPCC Values'!$D$2,IF($K162="Natural Gas",'IPCC Values'!$E$2))))),"")))))</f>
        <v/>
      </c>
      <c r="AN162" s="35" t="str">
        <f>IF($G162="N","",IF($X162="","",IF($F162="N","",IF($J162="Hydro","",IF($AF162="",IF($K162="","",IF($K162="Coal",'IPCC Values'!$B$3,IF($K162="Oil",'IPCC Values'!$C$3,IF($K162="Diesel",'IPCC Values'!$D$3,IF($K162="Natural Gas",'IPCC Values'!$E$3))))),"")))))</f>
        <v/>
      </c>
      <c r="AO162" s="36" t="str">
        <f>IF($G162="N","",IF($X162="","",IF($F162="N","",IF($J162="Hydro","",IF($AF162="",IF($K162="","",IF($K162="Coal",'IPCC Values'!$B$4,IF($K162="Oil",'IPCC Values'!$C$4,IF($K162="Diesel",'IPCC Values'!$D$4,IF($K162="Natural Gas",'IPCC Values'!$E$4))))),"")))))</f>
        <v/>
      </c>
    </row>
    <row r="163" spans="1:41" ht="30" x14ac:dyDescent="0.25">
      <c r="A163" s="13" t="s">
        <v>205</v>
      </c>
      <c r="B163" s="13">
        <v>161</v>
      </c>
      <c r="C163" s="39" t="s">
        <v>232</v>
      </c>
      <c r="D163" s="26" t="s">
        <v>233</v>
      </c>
      <c r="E163" s="26" t="s">
        <v>228</v>
      </c>
      <c r="F163" s="26" t="s">
        <v>40</v>
      </c>
      <c r="G163" s="26" t="s">
        <v>40</v>
      </c>
      <c r="H163" s="26"/>
      <c r="I163" s="26"/>
      <c r="J163" s="148" t="str">
        <f t="shared" si="13"/>
        <v>Thermal</v>
      </c>
      <c r="K163" s="12" t="s">
        <v>36</v>
      </c>
      <c r="L163" s="44">
        <v>1995</v>
      </c>
      <c r="M163" s="28">
        <v>210</v>
      </c>
      <c r="N163" s="28">
        <v>111</v>
      </c>
      <c r="O163" s="145" t="s">
        <v>669</v>
      </c>
      <c r="P163" s="44">
        <v>321</v>
      </c>
      <c r="Q163" s="44">
        <v>5</v>
      </c>
      <c r="R163" s="80" t="s">
        <v>234</v>
      </c>
      <c r="S163" s="84" t="s">
        <v>40</v>
      </c>
      <c r="T163" s="3" t="s">
        <v>42</v>
      </c>
      <c r="U163" s="12">
        <v>2013</v>
      </c>
      <c r="V163" s="10" t="str">
        <f t="shared" si="14"/>
        <v>N</v>
      </c>
      <c r="W163" s="148" t="str">
        <f t="shared" si="15"/>
        <v>Thermal2013</v>
      </c>
      <c r="X163" s="139">
        <v>2162956</v>
      </c>
      <c r="Y163" s="38">
        <v>639000000</v>
      </c>
      <c r="Z163" s="30" t="s">
        <v>546</v>
      </c>
      <c r="AA163" s="30">
        <v>49984</v>
      </c>
      <c r="AB163" s="30" t="s">
        <v>726</v>
      </c>
      <c r="AC163" s="239">
        <f>819*0.88</f>
        <v>720.72</v>
      </c>
      <c r="AD163" s="30" t="s">
        <v>726</v>
      </c>
      <c r="AE163" s="31">
        <v>3.9606000000000002E-2</v>
      </c>
      <c r="AF163" s="150">
        <f>'IPCC Values'!$E$3</f>
        <v>5.4300000000000001E-2</v>
      </c>
      <c r="AG163" s="150">
        <v>40.186</v>
      </c>
      <c r="AH163" s="150">
        <f>'IPCC Values'!$D$3</f>
        <v>7.2599999999999998E-2</v>
      </c>
      <c r="AI163" s="150">
        <v>43.116</v>
      </c>
      <c r="AJ163" s="150">
        <f>'IPCC Values'!$C$3</f>
        <v>7.5499999999999998E-2</v>
      </c>
      <c r="AK163" s="142">
        <f t="shared" ref="AK163:AK165" si="24">AL163/X163</f>
        <v>0.70385700665578044</v>
      </c>
      <c r="AL163" s="34">
        <f t="shared" ref="AL163:AL165" si="25">(Y163*AE163*AF163)+(AA163*AG163*AH163)+(AC163*AI163*AJ163)</f>
        <v>1522411.7356881602</v>
      </c>
      <c r="AM163" s="35" t="str">
        <f>IF($G163="N","",IF($X163="","",IF($F163="N","",IF($J163="Hydro","",IF($AE163="",IF($K163="","",IF($K163="Coal",'IPCC Values'!$B$2,IF($K163="Oil",'IPCC Values'!$C$2,IF($K163="Diesel",'IPCC Values'!$D$2,IF($K163="Natural Gas",'IPCC Values'!$E$2))))),"")))))</f>
        <v/>
      </c>
      <c r="AN163" s="35" t="str">
        <f>IF($G163="N","",IF($X163="","",IF($F163="N","",IF($J163="Hydro","",IF($AF163="",IF($K163="","",IF($K163="Coal",'IPCC Values'!$B$3,IF($K163="Oil",'IPCC Values'!$C$3,IF($K163="Diesel",'IPCC Values'!$D$3,IF($K163="Natural Gas",'IPCC Values'!$E$3))))),"")))))</f>
        <v/>
      </c>
      <c r="AO163" s="36" t="str">
        <f>IF($G163="N","",IF($X163="","",IF($F163="N","",IF($J163="Hydro","",IF($AF163="",IF($K163="","",IF($K163="Coal",'IPCC Values'!$B$4,IF($K163="Oil",'IPCC Values'!$C$4,IF($K163="Diesel",'IPCC Values'!$D$4,IF($K163="Natural Gas",'IPCC Values'!$E$4))))),"")))))</f>
        <v/>
      </c>
    </row>
    <row r="164" spans="1:41" ht="30" x14ac:dyDescent="0.25">
      <c r="A164" s="13" t="s">
        <v>205</v>
      </c>
      <c r="B164" s="13">
        <v>162</v>
      </c>
      <c r="C164" s="28" t="s">
        <v>235</v>
      </c>
      <c r="D164" s="26" t="s">
        <v>235</v>
      </c>
      <c r="E164" s="26" t="s">
        <v>236</v>
      </c>
      <c r="F164" s="26" t="s">
        <v>40</v>
      </c>
      <c r="G164" s="26" t="s">
        <v>40</v>
      </c>
      <c r="H164" s="26" t="s">
        <v>237</v>
      </c>
      <c r="I164" s="26">
        <v>261.60000000000002</v>
      </c>
      <c r="J164" s="148" t="str">
        <f t="shared" si="13"/>
        <v>Thermal</v>
      </c>
      <c r="K164" s="12" t="s">
        <v>36</v>
      </c>
      <c r="L164" s="37">
        <v>1999</v>
      </c>
      <c r="M164" s="28">
        <v>296</v>
      </c>
      <c r="N164" s="28"/>
      <c r="O164" s="37">
        <v>2000</v>
      </c>
      <c r="P164" s="44">
        <v>296</v>
      </c>
      <c r="Q164" s="44">
        <v>2</v>
      </c>
      <c r="R164" s="80" t="s">
        <v>238</v>
      </c>
      <c r="S164" s="84" t="s">
        <v>42</v>
      </c>
      <c r="T164" s="3" t="s">
        <v>42</v>
      </c>
      <c r="U164" s="12">
        <v>2013</v>
      </c>
      <c r="V164" s="10" t="str">
        <f t="shared" si="14"/>
        <v>N</v>
      </c>
      <c r="W164" s="148" t="str">
        <f t="shared" si="15"/>
        <v>Thermal2013</v>
      </c>
      <c r="X164" s="138">
        <v>2261402</v>
      </c>
      <c r="Y164" s="38">
        <v>682000000</v>
      </c>
      <c r="Z164" s="30" t="s">
        <v>546</v>
      </c>
      <c r="AA164" s="30">
        <v>0</v>
      </c>
      <c r="AB164" s="30" t="s">
        <v>726</v>
      </c>
      <c r="AC164" s="30">
        <v>0</v>
      </c>
      <c r="AD164" s="30" t="s">
        <v>726</v>
      </c>
      <c r="AE164" s="31">
        <v>3.9606000000000002E-2</v>
      </c>
      <c r="AF164" s="150">
        <f>'IPCC Values'!$E$3</f>
        <v>5.4300000000000001E-2</v>
      </c>
      <c r="AG164" s="150">
        <v>40.186</v>
      </c>
      <c r="AH164" s="150">
        <f>'IPCC Values'!$D$3</f>
        <v>7.2599999999999998E-2</v>
      </c>
      <c r="AI164" s="150">
        <v>43.116</v>
      </c>
      <c r="AJ164" s="150">
        <f>'IPCC Values'!$C$3</f>
        <v>7.5499999999999998E-2</v>
      </c>
      <c r="AK164" s="142">
        <f t="shared" si="24"/>
        <v>0.64858576918212685</v>
      </c>
      <c r="AL164" s="34">
        <f t="shared" si="25"/>
        <v>1466713.1555999999</v>
      </c>
      <c r="AM164" s="35" t="str">
        <f>IF($G164="N","",IF($X164="","",IF($F164="N","",IF($J164="Hydro","",IF($AE164="",IF($K164="","",IF($K164="Coal",'IPCC Values'!$B$2,IF($K164="Oil",'IPCC Values'!$C$2,IF($K164="Diesel",'IPCC Values'!$D$2,IF($K164="Natural Gas",'IPCC Values'!$E$2))))),"")))))</f>
        <v/>
      </c>
      <c r="AN164" s="35" t="str">
        <f>IF($G164="N","",IF($X164="","",IF($F164="N","",IF($J164="Hydro","",IF($AF164="",IF($K164="","",IF($K164="Coal",'IPCC Values'!$B$3,IF($K164="Oil",'IPCC Values'!$C$3,IF($K164="Diesel",'IPCC Values'!$D$3,IF($K164="Natural Gas",'IPCC Values'!$E$3))))),"")))))</f>
        <v/>
      </c>
      <c r="AO164" s="36" t="str">
        <f>IF($G164="N","",IF($X164="","",IF($F164="N","",IF($J164="Hydro","",IF($AF164="",IF($K164="","",IF($K164="Coal",'IPCC Values'!$B$4,IF($K164="Oil",'IPCC Values'!$C$4,IF($K164="Diesel",'IPCC Values'!$D$4,IF($K164="Natural Gas",'IPCC Values'!$E$4))))),"")))))</f>
        <v/>
      </c>
    </row>
    <row r="165" spans="1:41" ht="60" x14ac:dyDescent="0.25">
      <c r="A165" s="13" t="s">
        <v>205</v>
      </c>
      <c r="B165" s="13">
        <v>163</v>
      </c>
      <c r="C165" s="39" t="s">
        <v>239</v>
      </c>
      <c r="D165" s="26" t="s">
        <v>120</v>
      </c>
      <c r="E165" s="26" t="s">
        <v>228</v>
      </c>
      <c r="F165" s="26" t="s">
        <v>40</v>
      </c>
      <c r="G165" s="26" t="s">
        <v>40</v>
      </c>
      <c r="H165" s="26"/>
      <c r="I165" s="26"/>
      <c r="J165" s="148" t="str">
        <f t="shared" si="13"/>
        <v>Thermal</v>
      </c>
      <c r="K165" s="12" t="s">
        <v>36</v>
      </c>
      <c r="L165" s="37">
        <v>2010</v>
      </c>
      <c r="M165" s="28">
        <v>70</v>
      </c>
      <c r="N165" s="28">
        <v>30</v>
      </c>
      <c r="O165" s="37">
        <v>2012</v>
      </c>
      <c r="P165" s="44">
        <v>100</v>
      </c>
      <c r="Q165" s="44">
        <v>3</v>
      </c>
      <c r="R165" s="80" t="s">
        <v>240</v>
      </c>
      <c r="S165" s="84" t="s">
        <v>42</v>
      </c>
      <c r="T165" s="3" t="s">
        <v>42</v>
      </c>
      <c r="U165" s="12">
        <v>2013</v>
      </c>
      <c r="V165" s="10" t="str">
        <f t="shared" si="14"/>
        <v>N</v>
      </c>
      <c r="W165" s="148" t="str">
        <f t="shared" si="15"/>
        <v>Thermal2013</v>
      </c>
      <c r="X165" s="138">
        <v>1114280.1440000001</v>
      </c>
      <c r="Y165" s="38">
        <v>302000000</v>
      </c>
      <c r="Z165" s="30" t="s">
        <v>546</v>
      </c>
      <c r="AA165" s="30">
        <v>0</v>
      </c>
      <c r="AB165" s="30" t="s">
        <v>726</v>
      </c>
      <c r="AC165" s="30">
        <v>0</v>
      </c>
      <c r="AD165" s="30" t="s">
        <v>726</v>
      </c>
      <c r="AE165" s="31">
        <v>3.9606000000000002E-2</v>
      </c>
      <c r="AF165" s="150">
        <f>'IPCC Values'!$E$3</f>
        <v>5.4300000000000001E-2</v>
      </c>
      <c r="AG165" s="150">
        <v>40.186</v>
      </c>
      <c r="AH165" s="150">
        <f>'IPCC Values'!$D$3</f>
        <v>7.2599999999999998E-2</v>
      </c>
      <c r="AI165" s="150">
        <v>43.116</v>
      </c>
      <c r="AJ165" s="150">
        <f>'IPCC Values'!$C$3</f>
        <v>7.5499999999999998E-2</v>
      </c>
      <c r="AK165" s="142">
        <f t="shared" si="24"/>
        <v>0.58287222930179039</v>
      </c>
      <c r="AL165" s="34">
        <f t="shared" si="25"/>
        <v>649482.95160000003</v>
      </c>
      <c r="AM165" s="35" t="str">
        <f>IF($G165="N","",IF($X165="","",IF($F165="N","",IF($J165="Hydro","",IF($AE165="",IF($K165="","",IF($K165="Coal",'IPCC Values'!$B$2,IF($K165="Oil",'IPCC Values'!$C$2,IF($K165="Diesel",'IPCC Values'!$D$2,IF($K165="Natural Gas",'IPCC Values'!$E$2))))),"")))))</f>
        <v/>
      </c>
      <c r="AN165" s="35" t="str">
        <f>IF($G165="N","",IF($X165="","",IF($F165="N","",IF($J165="Hydro","",IF($AF165="",IF($K165="","",IF($K165="Coal",'IPCC Values'!$B$3,IF($K165="Oil",'IPCC Values'!$C$3,IF($K165="Diesel",'IPCC Values'!$D$3,IF($K165="Natural Gas",'IPCC Values'!$E$3))))),"")))))</f>
        <v/>
      </c>
      <c r="AO165" s="36" t="str">
        <f>IF($G165="N","",IF($X165="","",IF($F165="N","",IF($J165="Hydro","",IF($AF165="",IF($K165="","",IF($K165="Coal",'IPCC Values'!$B$4,IF($K165="Oil",'IPCC Values'!$C$4,IF($K165="Diesel",'IPCC Values'!$D$4,IF($K165="Natural Gas",'IPCC Values'!$E$4))))),"")))))</f>
        <v/>
      </c>
    </row>
    <row r="166" spans="1:41" ht="30" x14ac:dyDescent="0.25">
      <c r="A166" s="13" t="s">
        <v>82</v>
      </c>
      <c r="B166" s="13">
        <v>164</v>
      </c>
      <c r="C166" s="39" t="s">
        <v>617</v>
      </c>
      <c r="D166" s="26" t="s">
        <v>104</v>
      </c>
      <c r="E166" s="26" t="s">
        <v>105</v>
      </c>
      <c r="F166" s="26" t="s">
        <v>40</v>
      </c>
      <c r="G166" s="26" t="s">
        <v>40</v>
      </c>
      <c r="H166" s="26" t="s">
        <v>117</v>
      </c>
      <c r="I166" s="26">
        <v>17</v>
      </c>
      <c r="J166" s="148" t="str">
        <f t="shared" si="13"/>
        <v>Thermal</v>
      </c>
      <c r="K166" s="12" t="s">
        <v>0</v>
      </c>
      <c r="L166" s="45">
        <v>2012</v>
      </c>
      <c r="M166" s="28">
        <v>37.5</v>
      </c>
      <c r="N166" s="29"/>
      <c r="O166" s="40"/>
      <c r="P166" s="45"/>
      <c r="Q166" s="83"/>
      <c r="R166" s="80"/>
      <c r="S166" s="81" t="s">
        <v>42</v>
      </c>
      <c r="T166" s="10" t="s">
        <v>42</v>
      </c>
      <c r="U166" s="12">
        <v>2012</v>
      </c>
      <c r="V166" s="10" t="str">
        <f t="shared" si="14"/>
        <v>N</v>
      </c>
      <c r="W166" s="148" t="str">
        <f t="shared" si="15"/>
        <v>Thermal2012</v>
      </c>
      <c r="X166" s="138">
        <v>92701.566000000006</v>
      </c>
      <c r="Y166" s="38"/>
      <c r="Z166" s="30"/>
      <c r="AA166" s="30"/>
      <c r="AB166" s="30"/>
      <c r="AC166" s="30"/>
      <c r="AD166" s="30"/>
      <c r="AE166" s="31"/>
      <c r="AF166" s="150"/>
      <c r="AG166" s="150"/>
      <c r="AH166" s="150"/>
      <c r="AI166" s="150"/>
      <c r="AJ166" s="150"/>
      <c r="AK166" s="142">
        <v>0.67655939964229717</v>
      </c>
      <c r="AL166" s="34">
        <f t="shared" si="17"/>
        <v>62718.115838860795</v>
      </c>
      <c r="AM166" s="35">
        <f>IF($G166="N","",IF($X166="","",IF($F166="N","",IF($J166="Hydro","",IF($AE166="",IF($K166="","",IF($K166="Coal",'IPCC Values'!$B$2,IF($K166="Oil",'IPCC Values'!$C$2,IF($K166="Diesel",'IPCC Values'!$D$2,IF($K166="Natural Gas",'IPCC Values'!$E$2))))),"")))))</f>
        <v>41.4</v>
      </c>
      <c r="AN166" s="35">
        <f>IF($G166="N","",IF($X166="","",IF($F166="N","",IF($J166="Hydro","",IF($AF166="",IF($K166="","",IF($K166="Coal",'IPCC Values'!$B$3,IF($K166="Oil",'IPCC Values'!$C$3,IF($K166="Diesel",'IPCC Values'!$D$3,IF($K166="Natural Gas",'IPCC Values'!$E$3))))),"")))))</f>
        <v>7.2599999999999998E-2</v>
      </c>
      <c r="AO166" s="36">
        <f>IF($G166="N","",IF($X166="","",IF($F166="N","",IF($J166="Hydro","",IF($AF166="",IF($K166="","",IF($K166="Coal",'IPCC Values'!$B$4,IF($K166="Oil",'IPCC Values'!$C$4,IF($K166="Diesel",'IPCC Values'!$D$4,IF($K166="Natural Gas",'IPCC Values'!$E$4))))),"")))))</f>
        <v>0.46</v>
      </c>
    </row>
    <row r="167" spans="1:41" ht="30" x14ac:dyDescent="0.25">
      <c r="A167" s="13" t="s">
        <v>82</v>
      </c>
      <c r="B167" s="13">
        <v>165</v>
      </c>
      <c r="C167" s="39" t="s">
        <v>93</v>
      </c>
      <c r="D167" s="26" t="s">
        <v>104</v>
      </c>
      <c r="E167" s="26" t="s">
        <v>105</v>
      </c>
      <c r="F167" s="26" t="s">
        <v>40</v>
      </c>
      <c r="G167" s="26" t="s">
        <v>40</v>
      </c>
      <c r="H167" s="26" t="s">
        <v>109</v>
      </c>
      <c r="I167" s="26">
        <v>75</v>
      </c>
      <c r="J167" s="148" t="str">
        <f t="shared" si="13"/>
        <v>Thermal</v>
      </c>
      <c r="K167" s="12" t="s">
        <v>0</v>
      </c>
      <c r="L167" s="45">
        <v>1972</v>
      </c>
      <c r="M167" s="28">
        <v>5.4</v>
      </c>
      <c r="N167" s="28"/>
      <c r="O167" s="41"/>
      <c r="P167" s="44">
        <v>5.4</v>
      </c>
      <c r="Q167" s="44">
        <v>2</v>
      </c>
      <c r="R167" s="80">
        <v>2</v>
      </c>
      <c r="S167" s="39" t="s">
        <v>42</v>
      </c>
      <c r="T167" s="3" t="s">
        <v>42</v>
      </c>
      <c r="U167" s="12">
        <v>2012</v>
      </c>
      <c r="V167" s="10" t="str">
        <f t="shared" si="14"/>
        <v>N</v>
      </c>
      <c r="W167" s="148" t="str">
        <f t="shared" si="15"/>
        <v>Thermal2012</v>
      </c>
      <c r="X167" s="138">
        <v>4665</v>
      </c>
      <c r="Y167" s="38">
        <v>1069</v>
      </c>
      <c r="Z167" s="30" t="s">
        <v>353</v>
      </c>
      <c r="AA167" s="30"/>
      <c r="AB167" s="30"/>
      <c r="AC167" s="30"/>
      <c r="AD167" s="30"/>
      <c r="AE167" s="31"/>
      <c r="AF167" s="150"/>
      <c r="AG167" s="150"/>
      <c r="AH167" s="150"/>
      <c r="AI167" s="150"/>
      <c r="AJ167" s="150"/>
      <c r="AK167" s="142">
        <v>0.77901629214687651</v>
      </c>
      <c r="AL167" s="34">
        <f t="shared" si="17"/>
        <v>3634.1110028651788</v>
      </c>
      <c r="AM167" s="35">
        <f>IF($G167="N","",IF($X167="","",IF($F167="N","",IF($J167="Hydro","",IF($AE167="",IF($K167="","",IF($K167="Coal",'IPCC Values'!$B$2,IF($K167="Oil",'IPCC Values'!$C$2,IF($K167="Diesel",'IPCC Values'!$D$2,IF($K167="Natural Gas",'IPCC Values'!$E$2))))),"")))))</f>
        <v>41.4</v>
      </c>
      <c r="AN167" s="35">
        <f>IF($G167="N","",IF($X167="","",IF($F167="N","",IF($J167="Hydro","",IF($AF167="",IF($K167="","",IF($K167="Coal",'IPCC Values'!$B$3,IF($K167="Oil",'IPCC Values'!$C$3,IF($K167="Diesel",'IPCC Values'!$D$3,IF($K167="Natural Gas",'IPCC Values'!$E$3))))),"")))))</f>
        <v>7.2599999999999998E-2</v>
      </c>
      <c r="AO167" s="36">
        <f>IF($G167="N","",IF($X167="","",IF($F167="N","",IF($J167="Hydro","",IF($AF167="",IF($K167="","",IF($K167="Coal",'IPCC Values'!$B$4,IF($K167="Oil",'IPCC Values'!$C$4,IF($K167="Diesel",'IPCC Values'!$D$4,IF($K167="Natural Gas",'IPCC Values'!$E$4))))),"")))))</f>
        <v>0.46</v>
      </c>
    </row>
    <row r="168" spans="1:41" ht="30" x14ac:dyDescent="0.25">
      <c r="A168" s="13" t="s">
        <v>82</v>
      </c>
      <c r="B168" s="13">
        <v>166</v>
      </c>
      <c r="C168" s="39" t="s">
        <v>94</v>
      </c>
      <c r="D168" s="26" t="s">
        <v>104</v>
      </c>
      <c r="E168" s="26" t="s">
        <v>105</v>
      </c>
      <c r="F168" s="26" t="s">
        <v>40</v>
      </c>
      <c r="G168" s="26" t="s">
        <v>40</v>
      </c>
      <c r="H168" s="26" t="s">
        <v>110</v>
      </c>
      <c r="I168" s="26">
        <v>75</v>
      </c>
      <c r="J168" s="148" t="str">
        <f t="shared" si="13"/>
        <v>Thermal</v>
      </c>
      <c r="K168" s="12" t="s">
        <v>0</v>
      </c>
      <c r="L168" s="45">
        <v>1975</v>
      </c>
      <c r="M168" s="28">
        <v>38</v>
      </c>
      <c r="N168" s="28"/>
      <c r="O168" s="41"/>
      <c r="P168" s="44">
        <v>38</v>
      </c>
      <c r="Q168" s="44">
        <v>9</v>
      </c>
      <c r="R168" s="80">
        <v>5</v>
      </c>
      <c r="S168" s="39" t="s">
        <v>42</v>
      </c>
      <c r="T168" s="3" t="s">
        <v>42</v>
      </c>
      <c r="U168" s="12">
        <v>2012</v>
      </c>
      <c r="V168" s="10" t="str">
        <f t="shared" si="14"/>
        <v>N</v>
      </c>
      <c r="W168" s="148" t="str">
        <f t="shared" si="15"/>
        <v>Thermal2012</v>
      </c>
      <c r="X168" s="138">
        <v>38986.627999999997</v>
      </c>
      <c r="Y168" s="38"/>
      <c r="Z168" s="30"/>
      <c r="AA168" s="30"/>
      <c r="AB168" s="30"/>
      <c r="AC168" s="30"/>
      <c r="AD168" s="30"/>
      <c r="AE168" s="31"/>
      <c r="AF168" s="150"/>
      <c r="AG168" s="150"/>
      <c r="AH168" s="150"/>
      <c r="AI168" s="150"/>
      <c r="AJ168" s="150"/>
      <c r="AK168" s="142">
        <v>0.77901629214687651</v>
      </c>
      <c r="AL168" s="34">
        <f t="shared" si="17"/>
        <v>30371.218387869594</v>
      </c>
      <c r="AM168" s="35">
        <f>IF($G168="N","",IF($X168="","",IF($F168="N","",IF($J168="Hydro","",IF($AE168="",IF($K168="","",IF($K168="Coal",'IPCC Values'!$B$2,IF($K168="Oil",'IPCC Values'!$C$2,IF($K168="Diesel",'IPCC Values'!$D$2,IF($K168="Natural Gas",'IPCC Values'!$E$2))))),"")))))</f>
        <v>41.4</v>
      </c>
      <c r="AN168" s="35">
        <f>IF($G168="N","",IF($X168="","",IF($F168="N","",IF($J168="Hydro","",IF($AF168="",IF($K168="","",IF($K168="Coal",'IPCC Values'!$B$3,IF($K168="Oil",'IPCC Values'!$C$3,IF($K168="Diesel",'IPCC Values'!$D$3,IF($K168="Natural Gas",'IPCC Values'!$E$3))))),"")))))</f>
        <v>7.2599999999999998E-2</v>
      </c>
      <c r="AO168" s="36">
        <f>IF($G168="N","",IF($X168="","",IF($F168="N","",IF($J168="Hydro","",IF($AF168="",IF($K168="","",IF($K168="Coal",'IPCC Values'!$B$4,IF($K168="Oil",'IPCC Values'!$C$4,IF($K168="Diesel",'IPCC Values'!$D$4,IF($K168="Natural Gas",'IPCC Values'!$E$4))))),"")))))</f>
        <v>0.46</v>
      </c>
    </row>
    <row r="169" spans="1:41" ht="30" x14ac:dyDescent="0.25">
      <c r="A169" s="13" t="s">
        <v>82</v>
      </c>
      <c r="B169" s="13">
        <v>167</v>
      </c>
      <c r="C169" s="39" t="s">
        <v>95</v>
      </c>
      <c r="D169" s="26" t="s">
        <v>104</v>
      </c>
      <c r="E169" s="26" t="s">
        <v>105</v>
      </c>
      <c r="F169" s="26" t="s">
        <v>40</v>
      </c>
      <c r="G169" s="26" t="s">
        <v>40</v>
      </c>
      <c r="H169" s="26" t="s">
        <v>111</v>
      </c>
      <c r="I169" s="26">
        <v>20</v>
      </c>
      <c r="J169" s="148" t="str">
        <f t="shared" si="13"/>
        <v>Thermal</v>
      </c>
      <c r="K169" s="12" t="s">
        <v>0</v>
      </c>
      <c r="L169" s="45">
        <v>2000</v>
      </c>
      <c r="M169" s="28">
        <v>64</v>
      </c>
      <c r="N169" s="28"/>
      <c r="O169" s="41"/>
      <c r="P169" s="44">
        <v>64</v>
      </c>
      <c r="Q169" s="44">
        <v>8</v>
      </c>
      <c r="R169" s="80">
        <v>6</v>
      </c>
      <c r="S169" s="84" t="s">
        <v>40</v>
      </c>
      <c r="T169" s="3" t="s">
        <v>42</v>
      </c>
      <c r="U169" s="12">
        <v>2012</v>
      </c>
      <c r="V169" s="10" t="str">
        <f t="shared" si="14"/>
        <v>N</v>
      </c>
      <c r="W169" s="148" t="str">
        <f t="shared" si="15"/>
        <v>Thermal2012</v>
      </c>
      <c r="X169" s="138">
        <v>124168.34299999999</v>
      </c>
      <c r="Y169" s="38"/>
      <c r="Z169" s="30"/>
      <c r="AA169" s="30"/>
      <c r="AB169" s="30"/>
      <c r="AC169" s="30"/>
      <c r="AD169" s="30"/>
      <c r="AE169" s="31"/>
      <c r="AF169" s="150"/>
      <c r="AG169" s="150"/>
      <c r="AH169" s="150"/>
      <c r="AI169" s="150"/>
      <c r="AJ169" s="150"/>
      <c r="AK169" s="142">
        <v>0.7238644927727127</v>
      </c>
      <c r="AL169" s="34">
        <f t="shared" si="17"/>
        <v>89881.054624123208</v>
      </c>
      <c r="AM169" s="35">
        <f>IF($G169="N","",IF($X169="","",IF($F169="N","",IF($J169="Hydro","",IF($AE169="",IF($K169="","",IF($K169="Coal",'IPCC Values'!$B$2,IF($K169="Oil",'IPCC Values'!$C$2,IF($K169="Diesel",'IPCC Values'!$D$2,IF($K169="Natural Gas",'IPCC Values'!$E$2))))),"")))))</f>
        <v>41.4</v>
      </c>
      <c r="AN169" s="35">
        <f>IF($G169="N","",IF($X169="","",IF($F169="N","",IF($J169="Hydro","",IF($AF169="",IF($K169="","",IF($K169="Coal",'IPCC Values'!$B$3,IF($K169="Oil",'IPCC Values'!$C$3,IF($K169="Diesel",'IPCC Values'!$D$3,IF($K169="Natural Gas",'IPCC Values'!$E$3))))),"")))))</f>
        <v>7.2599999999999998E-2</v>
      </c>
      <c r="AO169" s="36">
        <f>IF($G169="N","",IF($X169="","",IF($F169="N","",IF($J169="Hydro","",IF($AF169="",IF($K169="","",IF($K169="Coal",'IPCC Values'!$B$4,IF($K169="Oil",'IPCC Values'!$C$4,IF($K169="Diesel",'IPCC Values'!$D$4,IF($K169="Natural Gas",'IPCC Values'!$E$4))))),"")))))</f>
        <v>0.46</v>
      </c>
    </row>
    <row r="170" spans="1:41" ht="30" x14ac:dyDescent="0.25">
      <c r="A170" s="13" t="s">
        <v>82</v>
      </c>
      <c r="B170" s="13">
        <v>168</v>
      </c>
      <c r="C170" s="39" t="s">
        <v>96</v>
      </c>
      <c r="D170" s="26" t="s">
        <v>104</v>
      </c>
      <c r="E170" s="26" t="s">
        <v>106</v>
      </c>
      <c r="F170" s="26" t="s">
        <v>40</v>
      </c>
      <c r="G170" s="26" t="s">
        <v>40</v>
      </c>
      <c r="H170" s="26" t="s">
        <v>112</v>
      </c>
      <c r="I170" s="26">
        <v>25</v>
      </c>
      <c r="J170" s="148" t="str">
        <f t="shared" si="13"/>
        <v>Thermal</v>
      </c>
      <c r="K170" s="12" t="s">
        <v>0</v>
      </c>
      <c r="L170" s="45">
        <v>1956</v>
      </c>
      <c r="M170" s="28">
        <v>5.6</v>
      </c>
      <c r="N170" s="28"/>
      <c r="O170" s="41"/>
      <c r="P170" s="44">
        <v>5.6</v>
      </c>
      <c r="Q170" s="44">
        <v>2</v>
      </c>
      <c r="R170" s="80">
        <v>1</v>
      </c>
      <c r="S170" s="84" t="s">
        <v>42</v>
      </c>
      <c r="T170" s="3" t="s">
        <v>42</v>
      </c>
      <c r="U170" s="12">
        <v>2012</v>
      </c>
      <c r="V170" s="10" t="str">
        <f t="shared" si="14"/>
        <v>N</v>
      </c>
      <c r="W170" s="148" t="str">
        <f t="shared" si="15"/>
        <v>Thermal2012</v>
      </c>
      <c r="X170" s="138">
        <v>2309.451</v>
      </c>
      <c r="Y170" s="38">
        <v>485</v>
      </c>
      <c r="Z170" s="30" t="s">
        <v>353</v>
      </c>
      <c r="AA170" s="30"/>
      <c r="AB170" s="30"/>
      <c r="AC170" s="30"/>
      <c r="AD170" s="30"/>
      <c r="AE170" s="31"/>
      <c r="AF170" s="150"/>
      <c r="AG170" s="150"/>
      <c r="AH170" s="150"/>
      <c r="AI170" s="150"/>
      <c r="AJ170" s="150"/>
      <c r="AK170" s="142">
        <v>0.75729388649651275</v>
      </c>
      <c r="AL170" s="34">
        <f t="shared" si="17"/>
        <v>1748.933123463258</v>
      </c>
      <c r="AM170" s="35">
        <f>IF($G170="N","",IF($X170="","",IF($F170="N","",IF($J170="Hydro","",IF($AE170="",IF($K170="","",IF($K170="Coal",'IPCC Values'!$B$2,IF($K170="Oil",'IPCC Values'!$C$2,IF($K170="Diesel",'IPCC Values'!$D$2,IF($K170="Natural Gas",'IPCC Values'!$E$2))))),"")))))</f>
        <v>41.4</v>
      </c>
      <c r="AN170" s="35">
        <f>IF($G170="N","",IF($X170="","",IF($F170="N","",IF($J170="Hydro","",IF($AF170="",IF($K170="","",IF($K170="Coal",'IPCC Values'!$B$3,IF($K170="Oil",'IPCC Values'!$C$3,IF($K170="Diesel",'IPCC Values'!$D$3,IF($K170="Natural Gas",'IPCC Values'!$E$3))))),"")))))</f>
        <v>7.2599999999999998E-2</v>
      </c>
      <c r="AO170" s="36">
        <f>IF($G170="N","",IF($X170="","",IF($F170="N","",IF($J170="Hydro","",IF($AF170="",IF($K170="","",IF($K170="Coal",'IPCC Values'!$B$4,IF($K170="Oil",'IPCC Values'!$C$4,IF($K170="Diesel",'IPCC Values'!$D$4,IF($K170="Natural Gas",'IPCC Values'!$E$4))))),"")))))</f>
        <v>0.46</v>
      </c>
    </row>
    <row r="171" spans="1:41" ht="30" x14ac:dyDescent="0.25">
      <c r="A171" s="13" t="s">
        <v>82</v>
      </c>
      <c r="B171" s="13">
        <v>169</v>
      </c>
      <c r="C171" s="39" t="s">
        <v>97</v>
      </c>
      <c r="D171" s="26" t="s">
        <v>104</v>
      </c>
      <c r="E171" s="26" t="s">
        <v>106</v>
      </c>
      <c r="F171" s="26" t="s">
        <v>40</v>
      </c>
      <c r="G171" s="26" t="s">
        <v>40</v>
      </c>
      <c r="H171" s="26" t="s">
        <v>113</v>
      </c>
      <c r="I171" s="26" t="s">
        <v>241</v>
      </c>
      <c r="J171" s="148" t="str">
        <f t="shared" si="13"/>
        <v>Thermal</v>
      </c>
      <c r="K171" s="66" t="s">
        <v>0</v>
      </c>
      <c r="L171" s="45">
        <v>1987</v>
      </c>
      <c r="M171" s="28">
        <v>19</v>
      </c>
      <c r="N171" s="28"/>
      <c r="O171" s="41"/>
      <c r="P171" s="44">
        <v>19</v>
      </c>
      <c r="Q171" s="44">
        <v>5</v>
      </c>
      <c r="R171" s="80">
        <v>3.5</v>
      </c>
      <c r="S171" s="84" t="s">
        <v>40</v>
      </c>
      <c r="T171" s="3" t="s">
        <v>42</v>
      </c>
      <c r="U171" s="12">
        <v>2012</v>
      </c>
      <c r="V171" s="10" t="str">
        <f t="shared" si="14"/>
        <v>N</v>
      </c>
      <c r="W171" s="148" t="str">
        <f t="shared" si="15"/>
        <v>Thermal2012</v>
      </c>
      <c r="X171" s="138">
        <v>45865.307999999997</v>
      </c>
      <c r="Y171" s="38"/>
      <c r="Z171" s="30"/>
      <c r="AA171" s="30"/>
      <c r="AB171" s="30"/>
      <c r="AC171" s="30"/>
      <c r="AD171" s="30"/>
      <c r="AE171" s="31"/>
      <c r="AF171" s="150"/>
      <c r="AG171" s="150"/>
      <c r="AH171" s="150"/>
      <c r="AI171" s="150"/>
      <c r="AJ171" s="150"/>
      <c r="AK171" s="142">
        <v>0.75729388649651275</v>
      </c>
      <c r="AL171" s="34">
        <f t="shared" si="17"/>
        <v>34733.517350679598</v>
      </c>
      <c r="AM171" s="35">
        <f>IF($G171="N","",IF($X171="","",IF($F171="N","",IF($J171="Hydro","",IF($AE171="",IF($K171="","",IF($K171="Coal",'IPCC Values'!$B$2,IF($K171="Oil",'IPCC Values'!$C$2,IF($K171="Diesel",'IPCC Values'!$D$2,IF($K171="Natural Gas",'IPCC Values'!$E$2))))),"")))))</f>
        <v>41.4</v>
      </c>
      <c r="AN171" s="35">
        <f>IF($G171="N","",IF($X171="","",IF($F171="N","",IF($J171="Hydro","",IF($AF171="",IF($K171="","",IF($K171="Coal",'IPCC Values'!$B$3,IF($K171="Oil",'IPCC Values'!$C$3,IF($K171="Diesel",'IPCC Values'!$D$3,IF($K171="Natural Gas",'IPCC Values'!$E$3))))),"")))))</f>
        <v>7.2599999999999998E-2</v>
      </c>
      <c r="AO171" s="36">
        <f>IF($G171="N","",IF($X171="","",IF($F171="N","",IF($J171="Hydro","",IF($AF171="",IF($K171="","",IF($K171="Coal",'IPCC Values'!$B$4,IF($K171="Oil",'IPCC Values'!$C$4,IF($K171="Diesel",'IPCC Values'!$D$4,IF($K171="Natural Gas",'IPCC Values'!$E$4))))),"")))))</f>
        <v>0.46</v>
      </c>
    </row>
    <row r="172" spans="1:41" ht="30" x14ac:dyDescent="0.25">
      <c r="A172" s="13" t="s">
        <v>82</v>
      </c>
      <c r="B172" s="13">
        <v>170</v>
      </c>
      <c r="C172" s="39" t="s">
        <v>98</v>
      </c>
      <c r="D172" s="26" t="s">
        <v>104</v>
      </c>
      <c r="E172" s="26" t="s">
        <v>98</v>
      </c>
      <c r="F172" s="26" t="s">
        <v>40</v>
      </c>
      <c r="G172" s="26" t="s">
        <v>40</v>
      </c>
      <c r="H172" s="26" t="s">
        <v>114</v>
      </c>
      <c r="I172" s="26">
        <v>110</v>
      </c>
      <c r="J172" s="148" t="str">
        <f t="shared" si="13"/>
        <v>Hydro</v>
      </c>
      <c r="K172" s="66" t="s">
        <v>43</v>
      </c>
      <c r="L172" s="45">
        <v>1988</v>
      </c>
      <c r="M172" s="28">
        <v>14</v>
      </c>
      <c r="N172" s="28"/>
      <c r="O172" s="41"/>
      <c r="P172" s="44">
        <v>14</v>
      </c>
      <c r="Q172" s="44">
        <v>2</v>
      </c>
      <c r="R172" s="80">
        <v>7</v>
      </c>
      <c r="S172" s="84" t="s">
        <v>40</v>
      </c>
      <c r="T172" s="3" t="s">
        <v>42</v>
      </c>
      <c r="U172" s="12">
        <v>2012</v>
      </c>
      <c r="V172" s="10" t="str">
        <f t="shared" si="14"/>
        <v>Y</v>
      </c>
      <c r="W172" s="148" t="str">
        <f t="shared" si="15"/>
        <v>Hydro2012</v>
      </c>
      <c r="X172" s="138">
        <v>27902.817000000003</v>
      </c>
      <c r="Y172" s="38"/>
      <c r="Z172" s="30"/>
      <c r="AA172" s="30"/>
      <c r="AB172" s="30"/>
      <c r="AC172" s="30"/>
      <c r="AD172" s="30"/>
      <c r="AE172" s="31"/>
      <c r="AF172" s="150"/>
      <c r="AG172" s="150"/>
      <c r="AH172" s="150"/>
      <c r="AI172" s="150"/>
      <c r="AJ172" s="150"/>
      <c r="AK172" s="142" t="str">
        <f>IF($G172="N","",IF($F172="N","",IF($J172="","",IF($J172="Hydro","",IF($X172="","",IF($Y172="",($AN172*3.6)/$AO172,($Y172*IF($AE172="",$AM172,$AE172)*IF($AF172="",$AN172,$AF172)/$X172)))))))</f>
        <v/>
      </c>
      <c r="AL172" s="34" t="str">
        <f t="shared" si="17"/>
        <v/>
      </c>
      <c r="AM172" s="35" t="str">
        <f>IF($G172="N","",IF($X172="","",IF($F172="N","",IF($J172="Hydro","",IF($AE172="",IF($K172="","",IF($K172="Coal",'IPCC Values'!$B$2,IF($K172="Oil",'IPCC Values'!$C$2,IF($K172="Diesel",'IPCC Values'!$D$2,IF($K172="Natural Gas",'IPCC Values'!$E$2))))),"")))))</f>
        <v/>
      </c>
      <c r="AN172" s="35" t="str">
        <f>IF($G172="N","",IF($X172="","",IF($F172="N","",IF($J172="Hydro","",IF($AF172="",IF($K172="","",IF($K172="Coal",'IPCC Values'!$B$3,IF($K172="Oil",'IPCC Values'!$C$3,IF($K172="Diesel",'IPCC Values'!$D$3,IF($K172="Natural Gas",'IPCC Values'!$E$3))))),"")))))</f>
        <v/>
      </c>
      <c r="AO172" s="36" t="str">
        <f>IF($G172="N","",IF($X172="","",IF($F172="N","",IF($J172="Hydro","",IF($AF172="",IF($K172="","",IF($K172="Coal",'IPCC Values'!$B$4,IF($K172="Oil",'IPCC Values'!$C$4,IF($K172="Diesel",'IPCC Values'!$D$4,IF($K172="Natural Gas",'IPCC Values'!$E$4))))),"")))))</f>
        <v/>
      </c>
    </row>
    <row r="173" spans="1:41" x14ac:dyDescent="0.25">
      <c r="A173" s="13" t="s">
        <v>82</v>
      </c>
      <c r="B173" s="13">
        <v>171</v>
      </c>
      <c r="C173" s="39" t="s">
        <v>99</v>
      </c>
      <c r="D173" s="26" t="s">
        <v>104</v>
      </c>
      <c r="E173" s="26" t="s">
        <v>99</v>
      </c>
      <c r="F173" s="26" t="s">
        <v>40</v>
      </c>
      <c r="G173" s="26" t="s">
        <v>40</v>
      </c>
      <c r="H173" s="26" t="s">
        <v>115</v>
      </c>
      <c r="I173" s="26">
        <v>110</v>
      </c>
      <c r="J173" s="148" t="str">
        <f t="shared" si="13"/>
        <v>Hydro</v>
      </c>
      <c r="K173" s="66" t="s">
        <v>43</v>
      </c>
      <c r="L173" s="45">
        <v>1992</v>
      </c>
      <c r="M173" s="28">
        <v>16</v>
      </c>
      <c r="N173" s="28"/>
      <c r="O173" s="41"/>
      <c r="P173" s="44">
        <v>16</v>
      </c>
      <c r="Q173" s="44">
        <v>2</v>
      </c>
      <c r="R173" s="80">
        <v>8</v>
      </c>
      <c r="S173" s="84" t="s">
        <v>40</v>
      </c>
      <c r="T173" s="3" t="s">
        <v>42</v>
      </c>
      <c r="U173" s="12">
        <v>2012</v>
      </c>
      <c r="V173" s="10" t="str">
        <f t="shared" si="14"/>
        <v>Y</v>
      </c>
      <c r="W173" s="148" t="str">
        <f t="shared" si="15"/>
        <v>Hydro2012</v>
      </c>
      <c r="X173" s="138">
        <v>62851.133999999998</v>
      </c>
      <c r="Y173" s="38"/>
      <c r="Z173" s="30"/>
      <c r="AA173" s="30"/>
      <c r="AB173" s="30"/>
      <c r="AC173" s="30"/>
      <c r="AD173" s="30"/>
      <c r="AE173" s="31"/>
      <c r="AF173" s="150"/>
      <c r="AG173" s="150"/>
      <c r="AH173" s="150"/>
      <c r="AI173" s="150"/>
      <c r="AJ173" s="150"/>
      <c r="AK173" s="142" t="str">
        <f>IF($G173="N","",IF($F173="N","",IF($J173="","",IF($J173="Hydro","",IF($X173="","",IF($Y173="",($AN173*3.6)/$AO173,($Y173*IF($AE173="",$AM173,$AE173)*IF($AF173="",$AN173,$AF173)/$X173)))))))</f>
        <v/>
      </c>
      <c r="AL173" s="34" t="str">
        <f t="shared" si="17"/>
        <v/>
      </c>
      <c r="AM173" s="35" t="str">
        <f>IF($G173="N","",IF($X173="","",IF($F173="N","",IF($J173="Hydro","",IF($AE173="",IF($K173="","",IF($K173="Coal",'IPCC Values'!$B$2,IF($K173="Oil",'IPCC Values'!$C$2,IF($K173="Diesel",'IPCC Values'!$D$2,IF($K173="Natural Gas",'IPCC Values'!$E$2))))),"")))))</f>
        <v/>
      </c>
      <c r="AN173" s="35" t="str">
        <f>IF($G173="N","",IF($X173="","",IF($F173="N","",IF($J173="Hydro","",IF($AF173="",IF($K173="","",IF($K173="Coal",'IPCC Values'!$B$3,IF($K173="Oil",'IPCC Values'!$C$3,IF($K173="Diesel",'IPCC Values'!$D$3,IF($K173="Natural Gas",'IPCC Values'!$E$3))))),"")))))</f>
        <v/>
      </c>
      <c r="AO173" s="36" t="str">
        <f>IF($G173="N","",IF($X173="","",IF($F173="N","",IF($J173="Hydro","",IF($AF173="",IF($K173="","",IF($K173="Coal",'IPCC Values'!$B$4,IF($K173="Oil",'IPCC Values'!$C$4,IF($K173="Diesel",'IPCC Values'!$D$4,IF($K173="Natural Gas",'IPCC Values'!$E$4))))),"")))))</f>
        <v/>
      </c>
    </row>
    <row r="174" spans="1:41" ht="30" x14ac:dyDescent="0.25">
      <c r="A174" s="13" t="s">
        <v>82</v>
      </c>
      <c r="B174" s="13">
        <v>172</v>
      </c>
      <c r="C174" s="39" t="s">
        <v>100</v>
      </c>
      <c r="D174" s="26" t="s">
        <v>104</v>
      </c>
      <c r="E174" s="26" t="s">
        <v>100</v>
      </c>
      <c r="F174" s="26" t="s">
        <v>40</v>
      </c>
      <c r="G174" s="26" t="s">
        <v>40</v>
      </c>
      <c r="H174" s="26" t="s">
        <v>116</v>
      </c>
      <c r="I174" s="26">
        <v>75</v>
      </c>
      <c r="J174" s="148" t="str">
        <f t="shared" si="13"/>
        <v>Thermal</v>
      </c>
      <c r="K174" s="66" t="s">
        <v>0</v>
      </c>
      <c r="L174" s="45">
        <v>1969</v>
      </c>
      <c r="M174" s="28">
        <v>4</v>
      </c>
      <c r="N174" s="28"/>
      <c r="O174" s="41"/>
      <c r="P174" s="44">
        <v>4</v>
      </c>
      <c r="Q174" s="44">
        <v>0</v>
      </c>
      <c r="R174" s="80">
        <v>0</v>
      </c>
      <c r="S174" s="84" t="s">
        <v>42</v>
      </c>
      <c r="T174" s="3" t="s">
        <v>42</v>
      </c>
      <c r="U174" s="12">
        <v>2012</v>
      </c>
      <c r="V174" s="10" t="str">
        <f t="shared" si="14"/>
        <v>N</v>
      </c>
      <c r="W174" s="148" t="str">
        <f t="shared" si="15"/>
        <v>Thermal2012</v>
      </c>
      <c r="X174" s="138">
        <v>211.446</v>
      </c>
      <c r="Y174" s="38">
        <v>55</v>
      </c>
      <c r="Z174" s="30" t="s">
        <v>353</v>
      </c>
      <c r="AA174" s="30"/>
      <c r="AB174" s="30"/>
      <c r="AC174" s="30"/>
      <c r="AD174" s="30"/>
      <c r="AE174" s="31"/>
      <c r="AF174" s="150"/>
      <c r="AG174" s="150"/>
      <c r="AH174" s="150"/>
      <c r="AI174" s="150"/>
      <c r="AJ174" s="150"/>
      <c r="AK174" s="142">
        <v>0.67655939964229717</v>
      </c>
      <c r="AL174" s="34">
        <f t="shared" si="17"/>
        <v>143.05577881676516</v>
      </c>
      <c r="AM174" s="35">
        <f>IF($G174="N","",IF($X174="","",IF($F174="N","",IF($J174="Hydro","",IF($AE174="",IF($K174="","",IF($K174="Coal",'IPCC Values'!$B$2,IF($K174="Oil",'IPCC Values'!$C$2,IF($K174="Diesel",'IPCC Values'!$D$2,IF($K174="Natural Gas",'IPCC Values'!$E$2))))),"")))))</f>
        <v>41.4</v>
      </c>
      <c r="AN174" s="35">
        <f>IF($G174="N","",IF($X174="","",IF($F174="N","",IF($J174="Hydro","",IF($AF174="",IF($K174="","",IF($K174="Coal",'IPCC Values'!$B$3,IF($K174="Oil",'IPCC Values'!$C$3,IF($K174="Diesel",'IPCC Values'!$D$3,IF($K174="Natural Gas",'IPCC Values'!$E$3))))),"")))))</f>
        <v>7.2599999999999998E-2</v>
      </c>
      <c r="AO174" s="36">
        <f>IF($G174="N","",IF($X174="","",IF($F174="N","",IF($J174="Hydro","",IF($AF174="",IF($K174="","",IF($K174="Coal",'IPCC Values'!$B$4,IF($K174="Oil",'IPCC Values'!$C$4,IF($K174="Diesel",'IPCC Values'!$D$4,IF($K174="Natural Gas",'IPCC Values'!$E$4))))),"")))))</f>
        <v>0.46</v>
      </c>
    </row>
    <row r="175" spans="1:41" x14ac:dyDescent="0.25">
      <c r="A175" s="13" t="s">
        <v>82</v>
      </c>
      <c r="B175" s="13">
        <v>173</v>
      </c>
      <c r="C175" s="39" t="s">
        <v>612</v>
      </c>
      <c r="D175" s="26" t="s">
        <v>104</v>
      </c>
      <c r="E175" s="26" t="s">
        <v>613</v>
      </c>
      <c r="F175" s="26" t="s">
        <v>40</v>
      </c>
      <c r="G175" s="26" t="s">
        <v>40</v>
      </c>
      <c r="H175" s="26" t="s">
        <v>614</v>
      </c>
      <c r="I175" s="26">
        <v>17</v>
      </c>
      <c r="J175" s="148" t="str">
        <f t="shared" si="13"/>
        <v>Thermal</v>
      </c>
      <c r="K175" s="66" t="s">
        <v>0</v>
      </c>
      <c r="L175" s="45">
        <v>0</v>
      </c>
      <c r="M175" s="28">
        <v>1.3</v>
      </c>
      <c r="N175" s="28"/>
      <c r="O175" s="41"/>
      <c r="P175" s="44">
        <v>4</v>
      </c>
      <c r="Q175" s="44">
        <v>2</v>
      </c>
      <c r="R175" s="80">
        <v>2</v>
      </c>
      <c r="S175" s="84" t="s">
        <v>42</v>
      </c>
      <c r="T175" s="3" t="s">
        <v>42</v>
      </c>
      <c r="U175" s="12">
        <v>2012</v>
      </c>
      <c r="V175" s="10" t="str">
        <f t="shared" si="14"/>
        <v>N</v>
      </c>
      <c r="W175" s="148" t="str">
        <f t="shared" si="15"/>
        <v>Thermal2012</v>
      </c>
      <c r="X175" s="138">
        <v>689.24</v>
      </c>
      <c r="Y175" s="38"/>
      <c r="Z175" s="30"/>
      <c r="AA175" s="30"/>
      <c r="AB175" s="30"/>
      <c r="AC175" s="30"/>
      <c r="AD175" s="30"/>
      <c r="AE175" s="31"/>
      <c r="AF175" s="150"/>
      <c r="AG175" s="150"/>
      <c r="AH175" s="150"/>
      <c r="AI175" s="150"/>
      <c r="AJ175" s="150"/>
      <c r="AK175" s="142">
        <f>IF($G175="N","",IF($F175="N","",IF($J175="","",IF($J175="Hydro","",IF($X175="","",IF($Y175="",($AN175*3.6)/$AO175,($Y175*IF($AE175="",$AM175,$AE175)*IF($AF175="",$AN175,$AF175)/$X175)))))))</f>
        <v>0.5681739130434782</v>
      </c>
      <c r="AL175" s="34">
        <f t="shared" si="17"/>
        <v>391.60818782608692</v>
      </c>
      <c r="AM175" s="35">
        <f>IF($G175="N","",IF($X175="","",IF($F175="N","",IF($J175="Hydro","",IF($AE175="",IF($K175="","",IF($K175="Coal",'IPCC Values'!$B$2,IF($K175="Oil",'IPCC Values'!$C$2,IF($K175="Diesel",'IPCC Values'!$D$2,IF($K175="Natural Gas",'IPCC Values'!$E$2))))),"")))))</f>
        <v>41.4</v>
      </c>
      <c r="AN175" s="35">
        <f>IF($G175="N","",IF($X175="","",IF($F175="N","",IF($J175="Hydro","",IF($AF175="",IF($K175="","",IF($K175="Coal",'IPCC Values'!$B$3,IF($K175="Oil",'IPCC Values'!$C$3,IF($K175="Diesel",'IPCC Values'!$D$3,IF($K175="Natural Gas",'IPCC Values'!$E$3))))),"")))))</f>
        <v>7.2599999999999998E-2</v>
      </c>
      <c r="AO175" s="36">
        <f>IF($G175="N","",IF($X175="","",IF($F175="N","",IF($J175="Hydro","",IF($AF175="",IF($K175="","",IF($K175="Coal",'IPCC Values'!$B$4,IF($K175="Oil",'IPCC Values'!$C$4,IF($K175="Diesel",'IPCC Values'!$D$4,IF($K175="Natural Gas",'IPCC Values'!$E$4))))),"")))))</f>
        <v>0.46</v>
      </c>
    </row>
    <row r="176" spans="1:41" x14ac:dyDescent="0.25">
      <c r="A176" s="13" t="s">
        <v>82</v>
      </c>
      <c r="B176" s="13">
        <v>174</v>
      </c>
      <c r="C176" s="39" t="s">
        <v>102</v>
      </c>
      <c r="D176" s="26" t="s">
        <v>104</v>
      </c>
      <c r="E176" s="26" t="s">
        <v>107</v>
      </c>
      <c r="F176" s="26" t="s">
        <v>40</v>
      </c>
      <c r="G176" s="26" t="s">
        <v>40</v>
      </c>
      <c r="H176" s="26" t="s">
        <v>118</v>
      </c>
      <c r="I176" s="26">
        <v>20</v>
      </c>
      <c r="J176" s="148" t="str">
        <f t="shared" si="13"/>
        <v>Hydro</v>
      </c>
      <c r="K176" s="12" t="s">
        <v>43</v>
      </c>
      <c r="L176" s="45">
        <v>1996</v>
      </c>
      <c r="M176" s="28">
        <v>1</v>
      </c>
      <c r="N176" s="28"/>
      <c r="O176" s="41"/>
      <c r="P176" s="44">
        <v>1</v>
      </c>
      <c r="Q176" s="44">
        <v>2</v>
      </c>
      <c r="R176" s="80">
        <v>0.5</v>
      </c>
      <c r="S176" s="84" t="s">
        <v>40</v>
      </c>
      <c r="T176" s="3" t="s">
        <v>42</v>
      </c>
      <c r="U176" s="12">
        <v>2012</v>
      </c>
      <c r="V176" s="10" t="str">
        <f t="shared" si="14"/>
        <v>Y</v>
      </c>
      <c r="W176" s="148" t="str">
        <f t="shared" si="15"/>
        <v>Hydro2012</v>
      </c>
      <c r="X176" s="138">
        <v>1355.6650000000002</v>
      </c>
      <c r="Y176" s="38"/>
      <c r="Z176" s="30"/>
      <c r="AA176" s="30"/>
      <c r="AB176" s="30"/>
      <c r="AC176" s="30"/>
      <c r="AD176" s="30"/>
      <c r="AE176" s="31"/>
      <c r="AF176" s="150"/>
      <c r="AG176" s="150"/>
      <c r="AH176" s="150"/>
      <c r="AI176" s="150"/>
      <c r="AJ176" s="150"/>
      <c r="AK176" s="142" t="str">
        <f>IF($G176="N","",IF($F176="N","",IF($J176="","",IF($J176="Hydro","",IF($X176="","",IF($Y176="",($AN176*3.6)/$AO176,($Y176*IF($AE176="",$AM176,$AE176)*IF($AF176="",$AN176,$AF176)/$X176)))))))</f>
        <v/>
      </c>
      <c r="AL176" s="34" t="str">
        <f t="shared" si="17"/>
        <v/>
      </c>
      <c r="AM176" s="35" t="str">
        <f>IF($G176="N","",IF($X176="","",IF($F176="N","",IF($J176="Hydro","",IF($AE176="",IF($K176="","",IF($K176="Coal",'IPCC Values'!$B$2,IF($K176="Oil",'IPCC Values'!$C$2,IF($K176="Diesel",'IPCC Values'!$D$2,IF($K176="Natural Gas",'IPCC Values'!$E$2))))),"")))))</f>
        <v/>
      </c>
      <c r="AN176" s="35" t="str">
        <f>IF($G176="N","",IF($X176="","",IF($F176="N","",IF($J176="Hydro","",IF($AF176="",IF($K176="","",IF($K176="Coal",'IPCC Values'!$B$3,IF($K176="Oil",'IPCC Values'!$C$3,IF($K176="Diesel",'IPCC Values'!$D$3,IF($K176="Natural Gas",'IPCC Values'!$E$3))))),"")))))</f>
        <v/>
      </c>
      <c r="AO176" s="36" t="str">
        <f>IF($G176="N","",IF($X176="","",IF($F176="N","",IF($J176="Hydro","",IF($AF176="",IF($K176="","",IF($K176="Coal",'IPCC Values'!$B$4,IF($K176="Oil",'IPCC Values'!$C$4,IF($K176="Diesel",'IPCC Values'!$D$4,IF($K176="Natural Gas",'IPCC Values'!$E$4))))),"")))))</f>
        <v/>
      </c>
    </row>
    <row r="177" spans="1:41" ht="30" x14ac:dyDescent="0.25">
      <c r="A177" s="13" t="s">
        <v>82</v>
      </c>
      <c r="B177" s="13">
        <v>175</v>
      </c>
      <c r="C177" s="39" t="s">
        <v>103</v>
      </c>
      <c r="D177" s="26" t="s">
        <v>104</v>
      </c>
      <c r="E177" s="26" t="s">
        <v>108</v>
      </c>
      <c r="F177" s="26" t="s">
        <v>40</v>
      </c>
      <c r="G177" s="26" t="s">
        <v>40</v>
      </c>
      <c r="H177" s="26" t="s">
        <v>119</v>
      </c>
      <c r="I177" s="26">
        <v>20</v>
      </c>
      <c r="J177" s="148" t="str">
        <f t="shared" si="13"/>
        <v>Hydro</v>
      </c>
      <c r="K177" s="66" t="s">
        <v>43</v>
      </c>
      <c r="L177" s="45">
        <v>1996</v>
      </c>
      <c r="M177" s="28">
        <v>1.5</v>
      </c>
      <c r="N177" s="29"/>
      <c r="O177" s="40"/>
      <c r="P177" s="45">
        <v>1.5</v>
      </c>
      <c r="Q177" s="83">
        <v>3</v>
      </c>
      <c r="R177" s="80">
        <v>0.5</v>
      </c>
      <c r="S177" s="81" t="s">
        <v>40</v>
      </c>
      <c r="T177" s="3" t="s">
        <v>42</v>
      </c>
      <c r="U177" s="12">
        <v>2012</v>
      </c>
      <c r="V177" s="10" t="str">
        <f t="shared" si="14"/>
        <v>Y</v>
      </c>
      <c r="W177" s="148" t="str">
        <f t="shared" si="15"/>
        <v>Hydro2012</v>
      </c>
      <c r="X177" s="138">
        <v>4536.2350000000006</v>
      </c>
      <c r="Y177" s="38"/>
      <c r="Z177" s="30"/>
      <c r="AA177" s="30"/>
      <c r="AB177" s="30"/>
      <c r="AC177" s="30"/>
      <c r="AD177" s="30"/>
      <c r="AE177" s="31"/>
      <c r="AF177" s="150"/>
      <c r="AG177" s="150"/>
      <c r="AH177" s="150"/>
      <c r="AI177" s="150"/>
      <c r="AJ177" s="150"/>
      <c r="AK177" s="142" t="str">
        <f>IF($G177="N","",IF($F177="N","",IF($J177="","",IF($J177="Hydro","",IF($X177="","",IF($Y177="",($AN177*3.6)/$AO177,($Y177*IF($AE177="",$AM177,$AE177)*IF($AF177="",$AN177,$AF177)/$X177)))))))</f>
        <v/>
      </c>
      <c r="AL177" s="34" t="str">
        <f t="shared" si="17"/>
        <v/>
      </c>
      <c r="AM177" s="35" t="str">
        <f>IF($G177="N","",IF($X177="","",IF($F177="N","",IF($J177="Hydro","",IF($AE177="",IF($K177="","",IF($K177="Coal",'IPCC Values'!$B$2,IF($K177="Oil",'IPCC Values'!$C$2,IF($K177="Diesel",'IPCC Values'!$D$2,IF($K177="Natural Gas",'IPCC Values'!$E$2))))),"")))))</f>
        <v/>
      </c>
      <c r="AN177" s="35" t="str">
        <f>IF($G177="N","",IF($X177="","",IF($F177="N","",IF($J177="Hydro","",IF($AF177="",IF($K177="","",IF($K177="Coal",'IPCC Values'!$B$3,IF($K177="Oil",'IPCC Values'!$C$3,IF($K177="Diesel",'IPCC Values'!$D$3,IF($K177="Natural Gas",'IPCC Values'!$E$3))))),"")))))</f>
        <v/>
      </c>
      <c r="AO177" s="36" t="str">
        <f>IF($G177="N","",IF($X177="","",IF($F177="N","",IF($J177="Hydro","",IF($AF177="",IF($K177="","",IF($K177="Coal",'IPCC Values'!$B$4,IF($K177="Oil",'IPCC Values'!$C$4,IF($K177="Diesel",'IPCC Values'!$D$4,IF($K177="Natural Gas",'IPCC Values'!$E$4))))),"")))))</f>
        <v/>
      </c>
    </row>
    <row r="178" spans="1:41" ht="30" x14ac:dyDescent="0.25">
      <c r="A178" s="13" t="s">
        <v>82</v>
      </c>
      <c r="B178" s="13">
        <v>176</v>
      </c>
      <c r="C178" s="39" t="s">
        <v>615</v>
      </c>
      <c r="D178" s="26" t="s">
        <v>615</v>
      </c>
      <c r="E178" s="26" t="s">
        <v>105</v>
      </c>
      <c r="F178" s="26" t="s">
        <v>40</v>
      </c>
      <c r="G178" s="26" t="s">
        <v>40</v>
      </c>
      <c r="H178" s="26" t="s">
        <v>616</v>
      </c>
      <c r="I178" s="26">
        <v>75</v>
      </c>
      <c r="J178" s="148" t="str">
        <f t="shared" si="13"/>
        <v>Thermal</v>
      </c>
      <c r="K178" s="66" t="s">
        <v>0</v>
      </c>
      <c r="L178" s="45">
        <v>2011</v>
      </c>
      <c r="M178" s="28">
        <v>1.5</v>
      </c>
      <c r="N178" s="28"/>
      <c r="O178" s="41"/>
      <c r="P178" s="44">
        <v>1.25</v>
      </c>
      <c r="Q178" s="44">
        <v>31</v>
      </c>
      <c r="R178" s="80">
        <v>1</v>
      </c>
      <c r="S178" s="39" t="s">
        <v>42</v>
      </c>
      <c r="T178" s="3" t="s">
        <v>42</v>
      </c>
      <c r="U178" s="12">
        <v>2012</v>
      </c>
      <c r="V178" s="10" t="str">
        <f t="shared" si="14"/>
        <v>N</v>
      </c>
      <c r="W178" s="148" t="str">
        <f t="shared" si="15"/>
        <v>Thermal2012</v>
      </c>
      <c r="X178" s="138">
        <v>71713.097689999995</v>
      </c>
      <c r="Y178" s="38">
        <v>12872.888130191399</v>
      </c>
      <c r="Z178" s="30" t="s">
        <v>353</v>
      </c>
      <c r="AA178" s="30"/>
      <c r="AB178" s="30"/>
      <c r="AC178" s="30"/>
      <c r="AD178" s="30"/>
      <c r="AE178" s="31"/>
      <c r="AF178" s="150"/>
      <c r="AG178" s="150"/>
      <c r="AH178" s="150"/>
      <c r="AI178" s="150"/>
      <c r="AJ178" s="150"/>
      <c r="AK178" s="142">
        <f>IF($G178="N","",IF($F178="N","",IF($J178="","",IF($J178="Hydro","",IF($X178="","",IF($Y178="",($AN178*3.6)/$AO178,($Y178*IF($AE178="",$AM178,$AE178)*IF($AF178="",$AN178,$AF178)/$X178)))))))</f>
        <v>0.53952860392228974</v>
      </c>
      <c r="AL178" s="34">
        <f t="shared" si="17"/>
        <v>38691.267479628477</v>
      </c>
      <c r="AM178" s="35">
        <f>IF($G178="N","",IF($X178="","",IF($F178="N","",IF($J178="Hydro","",IF($AE178="",IF($K178="","",IF($K178="Coal",'IPCC Values'!$B$2,IF($K178="Oil",'IPCC Values'!$C$2,IF($K178="Diesel",'IPCC Values'!$D$2,IF($K178="Natural Gas",'IPCC Values'!$E$2))))),"")))))</f>
        <v>41.4</v>
      </c>
      <c r="AN178" s="35">
        <f>IF($G178="N","",IF($X178="","",IF($F178="N","",IF($J178="Hydro","",IF($AF178="",IF($K178="","",IF($K178="Coal",'IPCC Values'!$B$3,IF($K178="Oil",'IPCC Values'!$C$3,IF($K178="Diesel",'IPCC Values'!$D$3,IF($K178="Natural Gas",'IPCC Values'!$E$3))))),"")))))</f>
        <v>7.2599999999999998E-2</v>
      </c>
      <c r="AO178" s="36">
        <f>IF($G178="N","",IF($X178="","",IF($F178="N","",IF($J178="Hydro","",IF($AF178="",IF($K178="","",IF($K178="Coal",'IPCC Values'!$B$4,IF($K178="Oil",'IPCC Values'!$C$4,IF($K178="Diesel",'IPCC Values'!$D$4,IF($K178="Natural Gas",'IPCC Values'!$E$4))))),"")))))</f>
        <v>0.46</v>
      </c>
    </row>
    <row r="179" spans="1:41" ht="30" x14ac:dyDescent="0.25">
      <c r="A179" s="13" t="s">
        <v>82</v>
      </c>
      <c r="B179" s="13">
        <v>177</v>
      </c>
      <c r="C179" s="39" t="s">
        <v>618</v>
      </c>
      <c r="D179" s="26" t="s">
        <v>618</v>
      </c>
      <c r="E179" s="26" t="s">
        <v>105</v>
      </c>
      <c r="F179" s="26" t="s">
        <v>40</v>
      </c>
      <c r="G179" s="26" t="s">
        <v>40</v>
      </c>
      <c r="H179" s="26" t="s">
        <v>619</v>
      </c>
      <c r="I179" s="26">
        <v>17</v>
      </c>
      <c r="J179" s="148" t="str">
        <f t="shared" si="13"/>
        <v>Thermal</v>
      </c>
      <c r="K179" s="66" t="s">
        <v>0</v>
      </c>
      <c r="L179" s="45">
        <v>2011</v>
      </c>
      <c r="M179" s="28"/>
      <c r="N179" s="28"/>
      <c r="O179" s="41"/>
      <c r="P179" s="44"/>
      <c r="Q179" s="44">
        <v>30</v>
      </c>
      <c r="R179" s="80">
        <v>1</v>
      </c>
      <c r="S179" s="39" t="s">
        <v>42</v>
      </c>
      <c r="T179" s="3" t="s">
        <v>42</v>
      </c>
      <c r="U179" s="12">
        <v>2012</v>
      </c>
      <c r="V179" s="10" t="str">
        <f t="shared" si="14"/>
        <v>N</v>
      </c>
      <c r="W179" s="148" t="str">
        <f t="shared" si="15"/>
        <v>Thermal2012</v>
      </c>
      <c r="X179" s="138">
        <v>74804.887000000002</v>
      </c>
      <c r="Y179" s="38">
        <v>15945.06134</v>
      </c>
      <c r="Z179" s="30" t="s">
        <v>353</v>
      </c>
      <c r="AA179" s="30"/>
      <c r="AB179" s="30"/>
      <c r="AC179" s="30"/>
      <c r="AD179" s="30"/>
      <c r="AE179" s="31"/>
      <c r="AF179" s="150"/>
      <c r="AG179" s="150"/>
      <c r="AH179" s="150"/>
      <c r="AI179" s="150"/>
      <c r="AJ179" s="150"/>
      <c r="AK179" s="142">
        <f>IF($G179="N","",IF($F179="N","",IF($J179="","",IF($J179="Hydro","",IF($X179="","",IF($Y179="",($AN179*3.6)/$AO179,($Y179*IF($AE179="",$AM179,$AE179)*IF($AF179="",$AN179,$AF179)/$X179)))))))</f>
        <v>0.64066822487089115</v>
      </c>
      <c r="AL179" s="34">
        <f t="shared" si="17"/>
        <v>47925.114165957602</v>
      </c>
      <c r="AM179" s="35">
        <f>IF($G179="N","",IF($X179="","",IF($F179="N","",IF($J179="Hydro","",IF($AE179="",IF($K179="","",IF($K179="Coal",'IPCC Values'!$B$2,IF($K179="Oil",'IPCC Values'!$C$2,IF($K179="Diesel",'IPCC Values'!$D$2,IF($K179="Natural Gas",'IPCC Values'!$E$2))))),"")))))</f>
        <v>41.4</v>
      </c>
      <c r="AN179" s="35">
        <f>IF($G179="N","",IF($X179="","",IF($F179="N","",IF($J179="Hydro","",IF($AF179="",IF($K179="","",IF($K179="Coal",'IPCC Values'!$B$3,IF($K179="Oil",'IPCC Values'!$C$3,IF($K179="Diesel",'IPCC Values'!$D$3,IF($K179="Natural Gas",'IPCC Values'!$E$3))))),"")))))</f>
        <v>7.2599999999999998E-2</v>
      </c>
      <c r="AO179" s="36">
        <f>IF($G179="N","",IF($X179="","",IF($F179="N","",IF($J179="Hydro","",IF($AF179="",IF($K179="","",IF($K179="Coal",'IPCC Values'!$B$4,IF($K179="Oil",'IPCC Values'!$C$4,IF($K179="Diesel",'IPCC Values'!$D$4,IF($K179="Natural Gas",'IPCC Values'!$E$4))))),"")))))</f>
        <v>0.46</v>
      </c>
    </row>
    <row r="180" spans="1:41" ht="30" x14ac:dyDescent="0.25">
      <c r="A180" s="13" t="s">
        <v>82</v>
      </c>
      <c r="B180" s="13">
        <v>178</v>
      </c>
      <c r="C180" s="39" t="s">
        <v>101</v>
      </c>
      <c r="D180" s="26" t="s">
        <v>104</v>
      </c>
      <c r="E180" s="26" t="s">
        <v>105</v>
      </c>
      <c r="F180" s="26" t="s">
        <v>40</v>
      </c>
      <c r="G180" s="26" t="s">
        <v>40</v>
      </c>
      <c r="H180" s="26" t="s">
        <v>117</v>
      </c>
      <c r="I180" s="26">
        <v>17</v>
      </c>
      <c r="J180" s="148" t="str">
        <f t="shared" si="13"/>
        <v>Thermal</v>
      </c>
      <c r="K180" s="12" t="s">
        <v>0</v>
      </c>
      <c r="L180" s="45">
        <v>2012</v>
      </c>
      <c r="M180" s="28">
        <v>37.5</v>
      </c>
      <c r="N180" s="28">
        <v>18</v>
      </c>
      <c r="O180" s="41"/>
      <c r="P180" s="44">
        <v>56</v>
      </c>
      <c r="Q180" s="44">
        <v>3</v>
      </c>
      <c r="R180" s="80">
        <v>12.5</v>
      </c>
      <c r="S180" s="84" t="s">
        <v>40</v>
      </c>
      <c r="T180" s="3" t="s">
        <v>42</v>
      </c>
      <c r="U180" s="12">
        <v>2013</v>
      </c>
      <c r="V180" s="10" t="str">
        <f t="shared" si="14"/>
        <v>N</v>
      </c>
      <c r="W180" s="148" t="str">
        <f t="shared" si="15"/>
        <v>Thermal2013</v>
      </c>
      <c r="X180" s="138">
        <v>284018.45199999999</v>
      </c>
      <c r="Y180" s="38"/>
      <c r="Z180" s="30"/>
      <c r="AA180" s="30"/>
      <c r="AB180" s="30"/>
      <c r="AC180" s="30"/>
      <c r="AD180" s="30"/>
      <c r="AE180" s="31"/>
      <c r="AF180" s="150"/>
      <c r="AG180" s="150"/>
      <c r="AH180" s="150"/>
      <c r="AI180" s="150"/>
      <c r="AJ180" s="150"/>
      <c r="AK180" s="142">
        <v>0.5387129226462567</v>
      </c>
      <c r="AL180" s="34">
        <f t="shared" si="17"/>
        <v>153004.41036238556</v>
      </c>
      <c r="AM180" s="35">
        <f>IF($G180="N","",IF($X180="","",IF($F180="N","",IF($J180="Hydro","",IF($AE180="",IF($K180="","",IF($K180="Coal",'IPCC Values'!$B$2,IF($K180="Oil",'IPCC Values'!$C$2,IF($K180="Diesel",'IPCC Values'!$D$2,IF($K180="Natural Gas",'IPCC Values'!$E$2))))),"")))))</f>
        <v>41.4</v>
      </c>
      <c r="AN180" s="35">
        <f>IF($G180="N","",IF($X180="","",IF($F180="N","",IF($J180="Hydro","",IF($AF180="",IF($K180="","",IF($K180="Coal",'IPCC Values'!$B$3,IF($K180="Oil",'IPCC Values'!$C$3,IF($K180="Diesel",'IPCC Values'!$D$3,IF($K180="Natural Gas",'IPCC Values'!$E$3))))),"")))))</f>
        <v>7.2599999999999998E-2</v>
      </c>
      <c r="AO180" s="36">
        <f>IF($G180="N","",IF($X180="","",IF($F180="N","",IF($J180="Hydro","",IF($AF180="",IF($K180="","",IF($K180="Coal",'IPCC Values'!$B$4,IF($K180="Oil",'IPCC Values'!$C$4,IF($K180="Diesel",'IPCC Values'!$D$4,IF($K180="Natural Gas",'IPCC Values'!$E$4))))),"")))))</f>
        <v>0.46</v>
      </c>
    </row>
    <row r="181" spans="1:41" ht="30" x14ac:dyDescent="0.25">
      <c r="A181" s="13" t="s">
        <v>82</v>
      </c>
      <c r="B181" s="13">
        <v>179</v>
      </c>
      <c r="C181" s="39" t="s">
        <v>93</v>
      </c>
      <c r="D181" s="26" t="s">
        <v>104</v>
      </c>
      <c r="E181" s="26" t="s">
        <v>105</v>
      </c>
      <c r="F181" s="26" t="s">
        <v>40</v>
      </c>
      <c r="G181" s="26" t="s">
        <v>40</v>
      </c>
      <c r="H181" s="26" t="s">
        <v>109</v>
      </c>
      <c r="I181" s="26">
        <v>75</v>
      </c>
      <c r="J181" s="148" t="str">
        <f t="shared" si="13"/>
        <v>Thermal</v>
      </c>
      <c r="K181" s="12" t="s">
        <v>0</v>
      </c>
      <c r="L181" s="45">
        <v>1972</v>
      </c>
      <c r="M181" s="28">
        <v>5.4</v>
      </c>
      <c r="N181" s="28"/>
      <c r="O181" s="41"/>
      <c r="P181" s="44">
        <v>5.4</v>
      </c>
      <c r="Q181" s="44">
        <v>2</v>
      </c>
      <c r="R181" s="80">
        <v>2</v>
      </c>
      <c r="S181" s="84" t="s">
        <v>42</v>
      </c>
      <c r="T181" s="3" t="s">
        <v>42</v>
      </c>
      <c r="U181" s="12">
        <v>2013</v>
      </c>
      <c r="V181" s="10" t="str">
        <f t="shared" si="14"/>
        <v>N</v>
      </c>
      <c r="W181" s="148" t="str">
        <f t="shared" si="15"/>
        <v>Thermal2013</v>
      </c>
      <c r="X181" s="138">
        <v>4761</v>
      </c>
      <c r="Y181" s="38">
        <v>809</v>
      </c>
      <c r="Z181" s="30" t="s">
        <v>353</v>
      </c>
      <c r="AA181" s="30"/>
      <c r="AB181" s="30"/>
      <c r="AC181" s="30"/>
      <c r="AD181" s="30"/>
      <c r="AE181" s="31"/>
      <c r="AF181" s="150"/>
      <c r="AG181" s="150"/>
      <c r="AH181" s="150"/>
      <c r="AI181" s="150"/>
      <c r="AJ181" s="150"/>
      <c r="AK181" s="142">
        <f>IF($G181="N","",IF($F181="N","",IF($J181="","",IF($J181="Hydro","",IF($X181="","",IF($Y181="",($AN181*3.6)/$AO181,($Y181*IF($AE181="",$AM181,$AE181)*IF($AF181="",$AN181,$AF181)/$X181)))))))</f>
        <v>0.51072521739130428</v>
      </c>
      <c r="AL181" s="34">
        <f t="shared" si="17"/>
        <v>2431.5627599999998</v>
      </c>
      <c r="AM181" s="35">
        <f>IF($G181="N","",IF($X181="","",IF($F181="N","",IF($J181="Hydro","",IF($AE181="",IF($K181="","",IF($K181="Coal",'IPCC Values'!$B$2,IF($K181="Oil",'IPCC Values'!$C$2,IF($K181="Diesel",'IPCC Values'!$D$2,IF($K181="Natural Gas",'IPCC Values'!$E$2))))),"")))))</f>
        <v>41.4</v>
      </c>
      <c r="AN181" s="35">
        <f>IF($G181="N","",IF($X181="","",IF($F181="N","",IF($J181="Hydro","",IF($AF181="",IF($K181="","",IF($K181="Coal",'IPCC Values'!$B$3,IF($K181="Oil",'IPCC Values'!$C$3,IF($K181="Diesel",'IPCC Values'!$D$3,IF($K181="Natural Gas",'IPCC Values'!$E$3))))),"")))))</f>
        <v>7.2599999999999998E-2</v>
      </c>
      <c r="AO181" s="36">
        <f>IF($G181="N","",IF($X181="","",IF($F181="N","",IF($J181="Hydro","",IF($AF181="",IF($K181="","",IF($K181="Coal",'IPCC Values'!$B$4,IF($K181="Oil",'IPCC Values'!$C$4,IF($K181="Diesel",'IPCC Values'!$D$4,IF($K181="Natural Gas",'IPCC Values'!$E$4))))),"")))))</f>
        <v>0.46</v>
      </c>
    </row>
    <row r="182" spans="1:41" ht="30" x14ac:dyDescent="0.25">
      <c r="A182" s="13" t="s">
        <v>82</v>
      </c>
      <c r="B182" s="13">
        <v>180</v>
      </c>
      <c r="C182" s="39" t="s">
        <v>94</v>
      </c>
      <c r="D182" s="26" t="s">
        <v>104</v>
      </c>
      <c r="E182" s="26" t="s">
        <v>105</v>
      </c>
      <c r="F182" s="26" t="s">
        <v>40</v>
      </c>
      <c r="G182" s="26" t="s">
        <v>40</v>
      </c>
      <c r="H182" s="26" t="s">
        <v>110</v>
      </c>
      <c r="I182" s="26">
        <v>75</v>
      </c>
      <c r="J182" s="148" t="str">
        <f t="shared" si="13"/>
        <v>Thermal</v>
      </c>
      <c r="K182" s="66" t="s">
        <v>0</v>
      </c>
      <c r="L182" s="45">
        <v>1975</v>
      </c>
      <c r="M182" s="28">
        <v>38</v>
      </c>
      <c r="N182" s="28"/>
      <c r="O182" s="41"/>
      <c r="P182" s="44">
        <v>38</v>
      </c>
      <c r="Q182" s="44">
        <v>9</v>
      </c>
      <c r="R182" s="80">
        <v>5</v>
      </c>
      <c r="S182" s="84" t="s">
        <v>42</v>
      </c>
      <c r="T182" s="3" t="s">
        <v>42</v>
      </c>
      <c r="U182" s="12">
        <v>2013</v>
      </c>
      <c r="V182" s="10" t="str">
        <f t="shared" si="14"/>
        <v>N</v>
      </c>
      <c r="W182" s="148" t="str">
        <f t="shared" si="15"/>
        <v>Thermal2013</v>
      </c>
      <c r="X182" s="138">
        <v>77714.474999999991</v>
      </c>
      <c r="Y182" s="38"/>
      <c r="Z182" s="30"/>
      <c r="AA182" s="30"/>
      <c r="AB182" s="30"/>
      <c r="AC182" s="30"/>
      <c r="AD182" s="30"/>
      <c r="AE182" s="31"/>
      <c r="AF182" s="150"/>
      <c r="AG182" s="150"/>
      <c r="AH182" s="150"/>
      <c r="AI182" s="150"/>
      <c r="AJ182" s="150"/>
      <c r="AK182" s="142">
        <v>0.77360171954486467</v>
      </c>
      <c r="AL182" s="34">
        <f t="shared" si="17"/>
        <v>60120.051493526393</v>
      </c>
      <c r="AM182" s="35">
        <f>IF($G182="N","",IF($X182="","",IF($F182="N","",IF($J182="Hydro","",IF($AE182="",IF($K182="","",IF($K182="Coal",'IPCC Values'!$B$2,IF($K182="Oil",'IPCC Values'!$C$2,IF($K182="Diesel",'IPCC Values'!$D$2,IF($K182="Natural Gas",'IPCC Values'!$E$2))))),"")))))</f>
        <v>41.4</v>
      </c>
      <c r="AN182" s="35">
        <f>IF($G182="N","",IF($X182="","",IF($F182="N","",IF($J182="Hydro","",IF($AF182="",IF($K182="","",IF($K182="Coal",'IPCC Values'!$B$3,IF($K182="Oil",'IPCC Values'!$C$3,IF($K182="Diesel",'IPCC Values'!$D$3,IF($K182="Natural Gas",'IPCC Values'!$E$3))))),"")))))</f>
        <v>7.2599999999999998E-2</v>
      </c>
      <c r="AO182" s="36">
        <f>IF($G182="N","",IF($X182="","",IF($F182="N","",IF($J182="Hydro","",IF($AF182="",IF($K182="","",IF($K182="Coal",'IPCC Values'!$B$4,IF($K182="Oil",'IPCC Values'!$C$4,IF($K182="Diesel",'IPCC Values'!$D$4,IF($K182="Natural Gas",'IPCC Values'!$E$4))))),"")))))</f>
        <v>0.46</v>
      </c>
    </row>
    <row r="183" spans="1:41" ht="30" x14ac:dyDescent="0.25">
      <c r="A183" s="13" t="s">
        <v>82</v>
      </c>
      <c r="B183" s="13">
        <v>181</v>
      </c>
      <c r="C183" s="39" t="s">
        <v>95</v>
      </c>
      <c r="D183" s="26" t="s">
        <v>104</v>
      </c>
      <c r="E183" s="26" t="s">
        <v>105</v>
      </c>
      <c r="F183" s="26" t="s">
        <v>40</v>
      </c>
      <c r="G183" s="26" t="s">
        <v>40</v>
      </c>
      <c r="H183" s="26" t="s">
        <v>111</v>
      </c>
      <c r="I183" s="26">
        <v>20</v>
      </c>
      <c r="J183" s="148" t="str">
        <f t="shared" si="13"/>
        <v>Thermal</v>
      </c>
      <c r="K183" s="66" t="s">
        <v>0</v>
      </c>
      <c r="L183" s="45">
        <v>2000</v>
      </c>
      <c r="M183" s="28">
        <v>64</v>
      </c>
      <c r="N183" s="28"/>
      <c r="O183" s="41"/>
      <c r="P183" s="44">
        <v>64</v>
      </c>
      <c r="Q183" s="44">
        <v>8</v>
      </c>
      <c r="R183" s="80">
        <v>6</v>
      </c>
      <c r="S183" s="84" t="s">
        <v>40</v>
      </c>
      <c r="T183" s="3" t="s">
        <v>42</v>
      </c>
      <c r="U183" s="12">
        <v>2013</v>
      </c>
      <c r="V183" s="10" t="str">
        <f t="shared" si="14"/>
        <v>N</v>
      </c>
      <c r="W183" s="148" t="str">
        <f t="shared" si="15"/>
        <v>Thermal2013</v>
      </c>
      <c r="X183" s="138">
        <v>120962.38499999998</v>
      </c>
      <c r="Y183" s="38"/>
      <c r="Z183" s="30"/>
      <c r="AA183" s="30"/>
      <c r="AB183" s="30"/>
      <c r="AC183" s="30"/>
      <c r="AD183" s="30"/>
      <c r="AE183" s="31"/>
      <c r="AF183" s="150"/>
      <c r="AG183" s="150"/>
      <c r="AH183" s="150"/>
      <c r="AI183" s="150"/>
      <c r="AJ183" s="150"/>
      <c r="AK183" s="142">
        <v>0.67436396787751829</v>
      </c>
      <c r="AL183" s="34">
        <f t="shared" si="17"/>
        <v>81572.673912527986</v>
      </c>
      <c r="AM183" s="35">
        <f>IF($G183="N","",IF($X183="","",IF($F183="N","",IF($J183="Hydro","",IF($AE183="",IF($K183="","",IF($K183="Coal",'IPCC Values'!$B$2,IF($K183="Oil",'IPCC Values'!$C$2,IF($K183="Diesel",'IPCC Values'!$D$2,IF($K183="Natural Gas",'IPCC Values'!$E$2))))),"")))))</f>
        <v>41.4</v>
      </c>
      <c r="AN183" s="35">
        <f>IF($G183="N","",IF($X183="","",IF($F183="N","",IF($J183="Hydro","",IF($AF183="",IF($K183="","",IF($K183="Coal",'IPCC Values'!$B$3,IF($K183="Oil",'IPCC Values'!$C$3,IF($K183="Diesel",'IPCC Values'!$D$3,IF($K183="Natural Gas",'IPCC Values'!$E$3))))),"")))))</f>
        <v>7.2599999999999998E-2</v>
      </c>
      <c r="AO183" s="36">
        <f>IF($G183="N","",IF($X183="","",IF($F183="N","",IF($J183="Hydro","",IF($AF183="",IF($K183="","",IF($K183="Coal",'IPCC Values'!$B$4,IF($K183="Oil",'IPCC Values'!$C$4,IF($K183="Diesel",'IPCC Values'!$D$4,IF($K183="Natural Gas",'IPCC Values'!$E$4))))),"")))))</f>
        <v>0.46</v>
      </c>
    </row>
    <row r="184" spans="1:41" ht="30" x14ac:dyDescent="0.25">
      <c r="A184" s="13" t="s">
        <v>82</v>
      </c>
      <c r="B184" s="13">
        <v>182</v>
      </c>
      <c r="C184" s="39" t="s">
        <v>96</v>
      </c>
      <c r="D184" s="26" t="s">
        <v>104</v>
      </c>
      <c r="E184" s="26" t="s">
        <v>106</v>
      </c>
      <c r="F184" s="26" t="s">
        <v>40</v>
      </c>
      <c r="G184" s="26" t="s">
        <v>40</v>
      </c>
      <c r="H184" s="26" t="s">
        <v>112</v>
      </c>
      <c r="I184" s="26">
        <v>25</v>
      </c>
      <c r="J184" s="148" t="str">
        <f t="shared" si="13"/>
        <v>Thermal</v>
      </c>
      <c r="K184" s="66" t="s">
        <v>0</v>
      </c>
      <c r="L184" s="45">
        <v>1956</v>
      </c>
      <c r="M184" s="28">
        <v>5.6</v>
      </c>
      <c r="N184" s="28"/>
      <c r="O184" s="41"/>
      <c r="P184" s="44">
        <v>5.6</v>
      </c>
      <c r="Q184" s="44">
        <v>2</v>
      </c>
      <c r="R184" s="80">
        <v>1</v>
      </c>
      <c r="S184" s="84" t="s">
        <v>42</v>
      </c>
      <c r="T184" s="3" t="s">
        <v>42</v>
      </c>
      <c r="U184" s="12">
        <v>2013</v>
      </c>
      <c r="V184" s="10" t="str">
        <f t="shared" si="14"/>
        <v>N</v>
      </c>
      <c r="W184" s="148" t="str">
        <f t="shared" si="15"/>
        <v>Thermal2013</v>
      </c>
      <c r="X184" s="138">
        <v>4982.4380000000001</v>
      </c>
      <c r="Y184" s="38">
        <v>1280</v>
      </c>
      <c r="Z184" s="30" t="s">
        <v>353</v>
      </c>
      <c r="AA184" s="30"/>
      <c r="AB184" s="30"/>
      <c r="AC184" s="30"/>
      <c r="AD184" s="30"/>
      <c r="AE184" s="31"/>
      <c r="AF184" s="150"/>
      <c r="AG184" s="150"/>
      <c r="AH184" s="150"/>
      <c r="AI184" s="150"/>
      <c r="AJ184" s="150"/>
      <c r="AK184" s="142">
        <f>IF($G184="N","",IF($F184="N","",IF($J184="","",IF($J184="Hydro","",IF($X184="","",IF($Y184="",($AN184*3.6)/$AO184,($Y184*IF($AE184="",$AM184,$AE184)*IF($AF184="",$AN184,$AF184)/$X184)))))))</f>
        <v>0.77215596059599734</v>
      </c>
      <c r="AL184" s="34">
        <f t="shared" si="17"/>
        <v>3847.2192</v>
      </c>
      <c r="AM184" s="35">
        <f>IF($G184="N","",IF($X184="","",IF($F184="N","",IF($J184="Hydro","",IF($AE184="",IF($K184="","",IF($K184="Coal",'IPCC Values'!$B$2,IF($K184="Oil",'IPCC Values'!$C$2,IF($K184="Diesel",'IPCC Values'!$D$2,IF($K184="Natural Gas",'IPCC Values'!$E$2))))),"")))))</f>
        <v>41.4</v>
      </c>
      <c r="AN184" s="35">
        <f>IF($G184="N","",IF($X184="","",IF($F184="N","",IF($J184="Hydro","",IF($AF184="",IF($K184="","",IF($K184="Coal",'IPCC Values'!$B$3,IF($K184="Oil",'IPCC Values'!$C$3,IF($K184="Diesel",'IPCC Values'!$D$3,IF($K184="Natural Gas",'IPCC Values'!$E$3))))),"")))))</f>
        <v>7.2599999999999998E-2</v>
      </c>
      <c r="AO184" s="36">
        <f>IF($G184="N","",IF($X184="","",IF($F184="N","",IF($J184="Hydro","",IF($AF184="",IF($K184="","",IF($K184="Coal",'IPCC Values'!$B$4,IF($K184="Oil",'IPCC Values'!$C$4,IF($K184="Diesel",'IPCC Values'!$D$4,IF($K184="Natural Gas",'IPCC Values'!$E$4))))),"")))))</f>
        <v>0.46</v>
      </c>
    </row>
    <row r="185" spans="1:41" ht="30" x14ac:dyDescent="0.25">
      <c r="A185" s="13" t="s">
        <v>82</v>
      </c>
      <c r="B185" s="13">
        <v>183</v>
      </c>
      <c r="C185" s="39" t="s">
        <v>97</v>
      </c>
      <c r="D185" s="26" t="s">
        <v>104</v>
      </c>
      <c r="E185" s="26" t="s">
        <v>106</v>
      </c>
      <c r="F185" s="26" t="s">
        <v>40</v>
      </c>
      <c r="G185" s="26" t="s">
        <v>40</v>
      </c>
      <c r="H185" s="26" t="s">
        <v>113</v>
      </c>
      <c r="I185" s="26" t="s">
        <v>241</v>
      </c>
      <c r="J185" s="148" t="str">
        <f t="shared" si="13"/>
        <v>Thermal</v>
      </c>
      <c r="K185" s="66" t="s">
        <v>0</v>
      </c>
      <c r="L185" s="45">
        <v>1987</v>
      </c>
      <c r="M185" s="28">
        <v>19</v>
      </c>
      <c r="N185" s="28"/>
      <c r="O185" s="41"/>
      <c r="P185" s="44">
        <v>19</v>
      </c>
      <c r="Q185" s="44">
        <v>5</v>
      </c>
      <c r="R185" s="80">
        <v>3.5</v>
      </c>
      <c r="S185" s="84" t="s">
        <v>40</v>
      </c>
      <c r="T185" s="3" t="s">
        <v>42</v>
      </c>
      <c r="U185" s="12">
        <v>2013</v>
      </c>
      <c r="V185" s="10" t="str">
        <f t="shared" si="14"/>
        <v>N</v>
      </c>
      <c r="W185" s="148" t="str">
        <f t="shared" si="15"/>
        <v>Thermal2013</v>
      </c>
      <c r="X185" s="138">
        <v>56117.051000000007</v>
      </c>
      <c r="Y185" s="38"/>
      <c r="Z185" s="30"/>
      <c r="AA185" s="30"/>
      <c r="AB185" s="30"/>
      <c r="AC185" s="30"/>
      <c r="AD185" s="30"/>
      <c r="AE185" s="31"/>
      <c r="AF185" s="150"/>
      <c r="AG185" s="150"/>
      <c r="AH185" s="150"/>
      <c r="AI185" s="150"/>
      <c r="AJ185" s="150"/>
      <c r="AK185" s="142">
        <v>0.74835881837472162</v>
      </c>
      <c r="AL185" s="34">
        <f t="shared" si="17"/>
        <v>41995.689977033995</v>
      </c>
      <c r="AM185" s="35">
        <f>IF($G185="N","",IF($X185="","",IF($F185="N","",IF($J185="Hydro","",IF($AE185="",IF($K185="","",IF($K185="Coal",'IPCC Values'!$B$2,IF($K185="Oil",'IPCC Values'!$C$2,IF($K185="Diesel",'IPCC Values'!$D$2,IF($K185="Natural Gas",'IPCC Values'!$E$2))))),"")))))</f>
        <v>41.4</v>
      </c>
      <c r="AN185" s="35">
        <f>IF($G185="N","",IF($X185="","",IF($F185="N","",IF($J185="Hydro","",IF($AF185="",IF($K185="","",IF($K185="Coal",'IPCC Values'!$B$3,IF($K185="Oil",'IPCC Values'!$C$3,IF($K185="Diesel",'IPCC Values'!$D$3,IF($K185="Natural Gas",'IPCC Values'!$E$3))))),"")))))</f>
        <v>7.2599999999999998E-2</v>
      </c>
      <c r="AO185" s="36">
        <f>IF($G185="N","",IF($X185="","",IF($F185="N","",IF($J185="Hydro","",IF($AF185="",IF($K185="","",IF($K185="Coal",'IPCC Values'!$B$4,IF($K185="Oil",'IPCC Values'!$C$4,IF($K185="Diesel",'IPCC Values'!$D$4,IF($K185="Natural Gas",'IPCC Values'!$E$4))))),"")))))</f>
        <v>0.46</v>
      </c>
    </row>
    <row r="186" spans="1:41" ht="30" x14ac:dyDescent="0.25">
      <c r="A186" s="13" t="s">
        <v>82</v>
      </c>
      <c r="B186" s="13">
        <v>184</v>
      </c>
      <c r="C186" s="39" t="s">
        <v>98</v>
      </c>
      <c r="D186" s="26" t="s">
        <v>104</v>
      </c>
      <c r="E186" s="26" t="s">
        <v>98</v>
      </c>
      <c r="F186" s="26" t="s">
        <v>40</v>
      </c>
      <c r="G186" s="26" t="s">
        <v>40</v>
      </c>
      <c r="H186" s="26" t="s">
        <v>114</v>
      </c>
      <c r="I186" s="26">
        <v>110</v>
      </c>
      <c r="J186" s="148" t="str">
        <f t="shared" si="13"/>
        <v>Hydro</v>
      </c>
      <c r="K186" s="12" t="s">
        <v>43</v>
      </c>
      <c r="L186" s="45">
        <v>1988</v>
      </c>
      <c r="M186" s="28">
        <v>14</v>
      </c>
      <c r="N186" s="28"/>
      <c r="O186" s="41"/>
      <c r="P186" s="44">
        <v>14</v>
      </c>
      <c r="Q186" s="44">
        <v>2</v>
      </c>
      <c r="R186" s="80">
        <v>7</v>
      </c>
      <c r="S186" s="84" t="s">
        <v>40</v>
      </c>
      <c r="T186" s="3" t="s">
        <v>42</v>
      </c>
      <c r="U186" s="12">
        <v>2013</v>
      </c>
      <c r="V186" s="10" t="str">
        <f t="shared" si="14"/>
        <v>Y</v>
      </c>
      <c r="W186" s="148" t="str">
        <f t="shared" si="15"/>
        <v>Hydro2013</v>
      </c>
      <c r="X186" s="138">
        <v>28308.253000000001</v>
      </c>
      <c r="Y186" s="38"/>
      <c r="Z186" s="30"/>
      <c r="AA186" s="30"/>
      <c r="AB186" s="30"/>
      <c r="AC186" s="30"/>
      <c r="AD186" s="30"/>
      <c r="AE186" s="31"/>
      <c r="AF186" s="150"/>
      <c r="AG186" s="150"/>
      <c r="AH186" s="150"/>
      <c r="AI186" s="150"/>
      <c r="AJ186" s="150"/>
      <c r="AK186" s="142" t="str">
        <f t="shared" ref="AK186:AK249" si="26">IF($G186="N","",IF($F186="N","",IF($J186="","",IF($J186="Hydro","",IF($X186="","",IF($Y186="",($AN186*3.6)/$AO186,($Y186*IF($AE186="",$AM186,$AE186)*IF($AF186="",$AN186,$AF186)/$X186)))))))</f>
        <v/>
      </c>
      <c r="AL186" s="34" t="str">
        <f t="shared" si="17"/>
        <v/>
      </c>
      <c r="AM186" s="35" t="str">
        <f>IF($G186="N","",IF($X186="","",IF($F186="N","",IF($J186="Hydro","",IF($AE186="",IF($K186="","",IF($K186="Coal",'IPCC Values'!$B$2,IF($K186="Oil",'IPCC Values'!$C$2,IF($K186="Diesel",'IPCC Values'!$D$2,IF($K186="Natural Gas",'IPCC Values'!$E$2))))),"")))))</f>
        <v/>
      </c>
      <c r="AN186" s="35" t="str">
        <f>IF($G186="N","",IF($X186="","",IF($F186="N","",IF($J186="Hydro","",IF($AF186="",IF($K186="","",IF($K186="Coal",'IPCC Values'!$B$3,IF($K186="Oil",'IPCC Values'!$C$3,IF($K186="Diesel",'IPCC Values'!$D$3,IF($K186="Natural Gas",'IPCC Values'!$E$3))))),"")))))</f>
        <v/>
      </c>
      <c r="AO186" s="36" t="str">
        <f>IF($G186="N","",IF($X186="","",IF($F186="N","",IF($J186="Hydro","",IF($AF186="",IF($K186="","",IF($K186="Coal",'IPCC Values'!$B$4,IF($K186="Oil",'IPCC Values'!$C$4,IF($K186="Diesel",'IPCC Values'!$D$4,IF($K186="Natural Gas",'IPCC Values'!$E$4))))),"")))))</f>
        <v/>
      </c>
    </row>
    <row r="187" spans="1:41" x14ac:dyDescent="0.25">
      <c r="A187" s="13" t="s">
        <v>82</v>
      </c>
      <c r="B187" s="13">
        <v>185</v>
      </c>
      <c r="C187" s="39" t="s">
        <v>99</v>
      </c>
      <c r="D187" s="26" t="s">
        <v>104</v>
      </c>
      <c r="E187" s="26" t="s">
        <v>99</v>
      </c>
      <c r="F187" s="26" t="s">
        <v>40</v>
      </c>
      <c r="G187" s="26" t="s">
        <v>40</v>
      </c>
      <c r="H187" s="26" t="s">
        <v>115</v>
      </c>
      <c r="I187" s="26">
        <v>110</v>
      </c>
      <c r="J187" s="148" t="str">
        <f t="shared" si="13"/>
        <v>Hydro</v>
      </c>
      <c r="K187" s="12" t="s">
        <v>43</v>
      </c>
      <c r="L187" s="45">
        <v>1992</v>
      </c>
      <c r="M187" s="28">
        <v>16</v>
      </c>
      <c r="N187" s="28"/>
      <c r="O187" s="41"/>
      <c r="P187" s="44">
        <v>16</v>
      </c>
      <c r="Q187" s="44">
        <v>2</v>
      </c>
      <c r="R187" s="80">
        <v>8</v>
      </c>
      <c r="S187" s="84" t="s">
        <v>40</v>
      </c>
      <c r="T187" s="3" t="s">
        <v>42</v>
      </c>
      <c r="U187" s="12">
        <v>2013</v>
      </c>
      <c r="V187" s="10" t="str">
        <f t="shared" si="14"/>
        <v>Y</v>
      </c>
      <c r="W187" s="148" t="str">
        <f t="shared" si="15"/>
        <v>Hydro2013</v>
      </c>
      <c r="X187" s="138">
        <v>71939.506999999998</v>
      </c>
      <c r="Y187" s="38"/>
      <c r="Z187" s="30"/>
      <c r="AA187" s="30"/>
      <c r="AB187" s="30"/>
      <c r="AC187" s="30"/>
      <c r="AD187" s="30"/>
      <c r="AE187" s="31"/>
      <c r="AF187" s="150"/>
      <c r="AG187" s="150"/>
      <c r="AH187" s="150"/>
      <c r="AI187" s="150"/>
      <c r="AJ187" s="150"/>
      <c r="AK187" s="142" t="str">
        <f t="shared" si="26"/>
        <v/>
      </c>
      <c r="AL187" s="34" t="str">
        <f t="shared" si="17"/>
        <v/>
      </c>
      <c r="AM187" s="35" t="str">
        <f>IF($G187="N","",IF($X187="","",IF($F187="N","",IF($J187="Hydro","",IF($AE187="",IF($K187="","",IF($K187="Coal",'IPCC Values'!$B$2,IF($K187="Oil",'IPCC Values'!$C$2,IF($K187="Diesel",'IPCC Values'!$D$2,IF($K187="Natural Gas",'IPCC Values'!$E$2))))),"")))))</f>
        <v/>
      </c>
      <c r="AN187" s="35" t="str">
        <f>IF($G187="N","",IF($X187="","",IF($F187="N","",IF($J187="Hydro","",IF($AF187="",IF($K187="","",IF($K187="Coal",'IPCC Values'!$B$3,IF($K187="Oil",'IPCC Values'!$C$3,IF($K187="Diesel",'IPCC Values'!$D$3,IF($K187="Natural Gas",'IPCC Values'!$E$3))))),"")))))</f>
        <v/>
      </c>
      <c r="AO187" s="36" t="str">
        <f>IF($G187="N","",IF($X187="","",IF($F187="N","",IF($J187="Hydro","",IF($AF187="",IF($K187="","",IF($K187="Coal",'IPCC Values'!$B$4,IF($K187="Oil",'IPCC Values'!$C$4,IF($K187="Diesel",'IPCC Values'!$D$4,IF($K187="Natural Gas",'IPCC Values'!$E$4))))),"")))))</f>
        <v/>
      </c>
    </row>
    <row r="188" spans="1:41" x14ac:dyDescent="0.25">
      <c r="A188" s="13" t="s">
        <v>650</v>
      </c>
      <c r="B188" s="13">
        <v>186</v>
      </c>
      <c r="C188" s="46" t="s">
        <v>120</v>
      </c>
      <c r="D188" s="47" t="s">
        <v>120</v>
      </c>
      <c r="E188" s="47" t="s">
        <v>139</v>
      </c>
      <c r="F188" s="26" t="s">
        <v>40</v>
      </c>
      <c r="G188" s="26" t="s">
        <v>40</v>
      </c>
      <c r="H188" s="47" t="s">
        <v>140</v>
      </c>
      <c r="I188" s="60"/>
      <c r="J188" s="148" t="str">
        <f t="shared" si="13"/>
        <v>Thermal</v>
      </c>
      <c r="K188" s="12" t="s">
        <v>0</v>
      </c>
      <c r="L188" s="44">
        <v>0</v>
      </c>
      <c r="M188" s="3"/>
      <c r="N188" s="3"/>
      <c r="O188" s="44"/>
      <c r="P188" s="44"/>
      <c r="Q188" s="44"/>
      <c r="R188" s="44"/>
      <c r="S188" s="84" t="s">
        <v>42</v>
      </c>
      <c r="T188" s="3" t="s">
        <v>42</v>
      </c>
      <c r="U188" s="12">
        <v>2009</v>
      </c>
      <c r="V188" s="10" t="str">
        <f t="shared" si="14"/>
        <v>N</v>
      </c>
      <c r="W188" s="148" t="str">
        <f t="shared" si="15"/>
        <v>Thermal2009</v>
      </c>
      <c r="X188" s="138">
        <v>63465</v>
      </c>
      <c r="Y188" s="38"/>
      <c r="Z188" s="30"/>
      <c r="AA188" s="30"/>
      <c r="AB188" s="30"/>
      <c r="AC188" s="30"/>
      <c r="AD188" s="30"/>
      <c r="AE188" s="31"/>
      <c r="AF188" s="150"/>
      <c r="AG188" s="150"/>
      <c r="AH188" s="150"/>
      <c r="AI188" s="150"/>
      <c r="AJ188" s="150"/>
      <c r="AK188" s="142">
        <f t="shared" si="26"/>
        <v>0.5681739130434782</v>
      </c>
      <c r="AL188" s="34">
        <f t="shared" si="17"/>
        <v>36059.157391304347</v>
      </c>
      <c r="AM188" s="35">
        <f>IF($G188="N","",IF($X188="","",IF($F188="N","",IF($J188="Hydro","",IF($AE188="",IF($K188="","",IF($K188="Coal",'IPCC Values'!$B$2,IF($K188="Oil",'IPCC Values'!$C$2,IF($K188="Diesel",'IPCC Values'!$D$2,IF($K188="Natural Gas",'IPCC Values'!$E$2))))),"")))))</f>
        <v>41.4</v>
      </c>
      <c r="AN188" s="35">
        <f>IF($G188="N","",IF($X188="","",IF($F188="N","",IF($J188="Hydro","",IF($AF188="",IF($K188="","",IF($K188="Coal",'IPCC Values'!$B$3,IF($K188="Oil",'IPCC Values'!$C$3,IF($K188="Diesel",'IPCC Values'!$D$3,IF($K188="Natural Gas",'IPCC Values'!$E$3))))),"")))))</f>
        <v>7.2599999999999998E-2</v>
      </c>
      <c r="AO188" s="36">
        <f>IF($G188="N","",IF($X188="","",IF($F188="N","",IF($J188="Hydro","",IF($AF188="",IF($K188="","",IF($K188="Coal",'IPCC Values'!$B$4,IF($K188="Oil",'IPCC Values'!$C$4,IF($K188="Diesel",'IPCC Values'!$D$4,IF($K188="Natural Gas",'IPCC Values'!$E$4))))),"")))))</f>
        <v>0.46</v>
      </c>
    </row>
    <row r="189" spans="1:41" x14ac:dyDescent="0.25">
      <c r="A189" s="13" t="s">
        <v>650</v>
      </c>
      <c r="B189" s="13">
        <v>187</v>
      </c>
      <c r="C189" s="39" t="s">
        <v>121</v>
      </c>
      <c r="D189" s="26" t="s">
        <v>121</v>
      </c>
      <c r="E189" s="47" t="s">
        <v>139</v>
      </c>
      <c r="F189" s="26" t="s">
        <v>40</v>
      </c>
      <c r="G189" s="26" t="s">
        <v>40</v>
      </c>
      <c r="H189" s="47" t="s">
        <v>140</v>
      </c>
      <c r="I189" s="60"/>
      <c r="J189" s="148" t="str">
        <f t="shared" si="13"/>
        <v>Thermal</v>
      </c>
      <c r="K189" s="12" t="s">
        <v>0</v>
      </c>
      <c r="L189" s="44">
        <v>0</v>
      </c>
      <c r="M189" s="3"/>
      <c r="N189" s="3"/>
      <c r="O189" s="44"/>
      <c r="P189" s="44"/>
      <c r="Q189" s="44"/>
      <c r="R189" s="44"/>
      <c r="S189" s="84" t="s">
        <v>42</v>
      </c>
      <c r="T189" s="3" t="s">
        <v>42</v>
      </c>
      <c r="U189" s="12">
        <v>2009</v>
      </c>
      <c r="V189" s="10" t="str">
        <f t="shared" si="14"/>
        <v>N</v>
      </c>
      <c r="W189" s="148" t="str">
        <f t="shared" si="15"/>
        <v>Thermal2009</v>
      </c>
      <c r="X189" s="138">
        <v>9715</v>
      </c>
      <c r="Y189" s="38"/>
      <c r="Z189" s="30"/>
      <c r="AA189" s="30"/>
      <c r="AB189" s="30"/>
      <c r="AC189" s="30"/>
      <c r="AD189" s="30"/>
      <c r="AE189" s="31"/>
      <c r="AF189" s="150"/>
      <c r="AG189" s="150"/>
      <c r="AH189" s="150"/>
      <c r="AI189" s="150"/>
      <c r="AJ189" s="150"/>
      <c r="AK189" s="142">
        <f t="shared" si="26"/>
        <v>0.5681739130434782</v>
      </c>
      <c r="AL189" s="34">
        <f t="shared" si="17"/>
        <v>5519.8095652173906</v>
      </c>
      <c r="AM189" s="35">
        <f>IF($G189="N","",IF($X189="","",IF($F189="N","",IF($J189="Hydro","",IF($AE189="",IF($K189="","",IF($K189="Coal",'IPCC Values'!$B$2,IF($K189="Oil",'IPCC Values'!$C$2,IF($K189="Diesel",'IPCC Values'!$D$2,IF($K189="Natural Gas",'IPCC Values'!$E$2))))),"")))))</f>
        <v>41.4</v>
      </c>
      <c r="AN189" s="35">
        <f>IF($G189="N","",IF($X189="","",IF($F189="N","",IF($J189="Hydro","",IF($AF189="",IF($K189="","",IF($K189="Coal",'IPCC Values'!$B$3,IF($K189="Oil",'IPCC Values'!$C$3,IF($K189="Diesel",'IPCC Values'!$D$3,IF($K189="Natural Gas",'IPCC Values'!$E$3))))),"")))))</f>
        <v>7.2599999999999998E-2</v>
      </c>
      <c r="AO189" s="36">
        <f>IF($G189="N","",IF($X189="","",IF($F189="N","",IF($J189="Hydro","",IF($AF189="",IF($K189="","",IF($K189="Coal",'IPCC Values'!$B$4,IF($K189="Oil",'IPCC Values'!$C$4,IF($K189="Diesel",'IPCC Values'!$D$4,IF($K189="Natural Gas",'IPCC Values'!$E$4))))),"")))))</f>
        <v>0.46</v>
      </c>
    </row>
    <row r="190" spans="1:41" ht="30" x14ac:dyDescent="0.25">
      <c r="A190" s="13" t="s">
        <v>650</v>
      </c>
      <c r="B190" s="13">
        <v>188</v>
      </c>
      <c r="C190" s="39" t="s">
        <v>122</v>
      </c>
      <c r="D190" s="26" t="s">
        <v>140</v>
      </c>
      <c r="E190" s="26" t="s">
        <v>141</v>
      </c>
      <c r="F190" s="26" t="s">
        <v>40</v>
      </c>
      <c r="G190" s="26" t="s">
        <v>40</v>
      </c>
      <c r="H190" s="47" t="s">
        <v>140</v>
      </c>
      <c r="I190" s="60"/>
      <c r="J190" s="148" t="str">
        <f t="shared" si="13"/>
        <v>Thermal</v>
      </c>
      <c r="K190" s="12" t="s">
        <v>0</v>
      </c>
      <c r="L190" s="44">
        <v>0</v>
      </c>
      <c r="M190" s="3"/>
      <c r="N190" s="3"/>
      <c r="O190" s="44"/>
      <c r="P190" s="44"/>
      <c r="Q190" s="44"/>
      <c r="R190" s="44"/>
      <c r="S190" s="84" t="s">
        <v>42</v>
      </c>
      <c r="T190" s="3" t="s">
        <v>42</v>
      </c>
      <c r="U190" s="12">
        <v>2009</v>
      </c>
      <c r="V190" s="10" t="str">
        <f t="shared" si="14"/>
        <v>N</v>
      </c>
      <c r="W190" s="148" t="str">
        <f t="shared" si="15"/>
        <v>Thermal2009</v>
      </c>
      <c r="X190" s="138">
        <v>377</v>
      </c>
      <c r="Y190" s="38"/>
      <c r="Z190" s="30"/>
      <c r="AA190" s="30"/>
      <c r="AB190" s="30"/>
      <c r="AC190" s="30"/>
      <c r="AD190" s="30"/>
      <c r="AE190" s="31"/>
      <c r="AF190" s="150"/>
      <c r="AG190" s="150"/>
      <c r="AH190" s="150"/>
      <c r="AI190" s="150"/>
      <c r="AJ190" s="150"/>
      <c r="AK190" s="142">
        <f t="shared" si="26"/>
        <v>0.5681739130434782</v>
      </c>
      <c r="AL190" s="34">
        <f t="shared" si="17"/>
        <v>214.20156521739128</v>
      </c>
      <c r="AM190" s="35">
        <f>IF($G190="N","",IF($X190="","",IF($F190="N","",IF($J190="Hydro","",IF($AE190="",IF($K190="","",IF($K190="Coal",'IPCC Values'!$B$2,IF($K190="Oil",'IPCC Values'!$C$2,IF($K190="Diesel",'IPCC Values'!$D$2,IF($K190="Natural Gas",'IPCC Values'!$E$2))))),"")))))</f>
        <v>41.4</v>
      </c>
      <c r="AN190" s="35">
        <f>IF($G190="N","",IF($X190="","",IF($F190="N","",IF($J190="Hydro","",IF($AF190="",IF($K190="","",IF($K190="Coal",'IPCC Values'!$B$3,IF($K190="Oil",'IPCC Values'!$C$3,IF($K190="Diesel",'IPCC Values'!$D$3,IF($K190="Natural Gas",'IPCC Values'!$E$3))))),"")))))</f>
        <v>7.2599999999999998E-2</v>
      </c>
      <c r="AO190" s="36">
        <f>IF($G190="N","",IF($X190="","",IF($F190="N","",IF($J190="Hydro","",IF($AF190="",IF($K190="","",IF($K190="Coal",'IPCC Values'!$B$4,IF($K190="Oil",'IPCC Values'!$C$4,IF($K190="Diesel",'IPCC Values'!$D$4,IF($K190="Natural Gas",'IPCC Values'!$E$4))))),"")))))</f>
        <v>0.46</v>
      </c>
    </row>
    <row r="191" spans="1:41" x14ac:dyDescent="0.25">
      <c r="A191" s="13" t="s">
        <v>650</v>
      </c>
      <c r="B191" s="13">
        <v>189</v>
      </c>
      <c r="C191" s="39" t="s">
        <v>123</v>
      </c>
      <c r="D191" s="26" t="s">
        <v>140</v>
      </c>
      <c r="E191" s="26" t="s">
        <v>142</v>
      </c>
      <c r="F191" s="26" t="s">
        <v>42</v>
      </c>
      <c r="G191" s="26" t="s">
        <v>42</v>
      </c>
      <c r="H191" s="48" t="s">
        <v>168</v>
      </c>
      <c r="I191" s="60"/>
      <c r="J191" s="148" t="str">
        <f t="shared" si="13"/>
        <v>Thermal</v>
      </c>
      <c r="K191" s="12" t="s">
        <v>0</v>
      </c>
      <c r="L191" s="44">
        <v>0</v>
      </c>
      <c r="M191" s="3"/>
      <c r="N191" s="3"/>
      <c r="O191" s="44"/>
      <c r="P191" s="44"/>
      <c r="Q191" s="44"/>
      <c r="R191" s="44"/>
      <c r="S191" s="84" t="s">
        <v>42</v>
      </c>
      <c r="T191" s="3" t="s">
        <v>42</v>
      </c>
      <c r="U191" s="12">
        <v>2009</v>
      </c>
      <c r="V191" s="10" t="str">
        <f t="shared" si="14"/>
        <v>N</v>
      </c>
      <c r="W191" s="148" t="str">
        <f t="shared" si="15"/>
        <v>Off-Grid2009</v>
      </c>
      <c r="X191" s="138">
        <v>225</v>
      </c>
      <c r="Y191" s="38"/>
      <c r="Z191" s="30"/>
      <c r="AA191" s="30"/>
      <c r="AB191" s="30"/>
      <c r="AC191" s="30"/>
      <c r="AD191" s="30"/>
      <c r="AE191" s="31"/>
      <c r="AF191" s="150"/>
      <c r="AG191" s="150"/>
      <c r="AH191" s="150"/>
      <c r="AI191" s="150"/>
      <c r="AJ191" s="150"/>
      <c r="AK191" s="142" t="str">
        <f t="shared" si="26"/>
        <v/>
      </c>
      <c r="AL191" s="34" t="str">
        <f t="shared" si="17"/>
        <v/>
      </c>
      <c r="AM191" s="35" t="str">
        <f>IF($G191="N","",IF($X191="","",IF($F191="N","",IF($J191="Hydro","",IF($AE191="",IF($K191="","",IF($K191="Coal",'IPCC Values'!$B$2,IF($K191="Oil",'IPCC Values'!$C$2,IF($K191="Diesel",'IPCC Values'!$D$2,IF($K191="Natural Gas",'IPCC Values'!$E$2))))),"")))))</f>
        <v/>
      </c>
      <c r="AN191" s="35" t="str">
        <f>IF($G191="N","",IF($X191="","",IF($F191="N","",IF($J191="Hydro","",IF($AF191="",IF($K191="","",IF($K191="Coal",'IPCC Values'!$B$3,IF($K191="Oil",'IPCC Values'!$C$3,IF($K191="Diesel",'IPCC Values'!$D$3,IF($K191="Natural Gas",'IPCC Values'!$E$3))))),"")))))</f>
        <v/>
      </c>
      <c r="AO191" s="36" t="str">
        <f>IF($G191="N","",IF($X191="","",IF($F191="N","",IF($J191="Hydro","",IF($AF191="",IF($K191="","",IF($K191="Coal",'IPCC Values'!$B$4,IF($K191="Oil",'IPCC Values'!$C$4,IF($K191="Diesel",'IPCC Values'!$D$4,IF($K191="Natural Gas",'IPCC Values'!$E$4))))),"")))))</f>
        <v/>
      </c>
    </row>
    <row r="192" spans="1:41" x14ac:dyDescent="0.25">
      <c r="A192" s="13" t="s">
        <v>650</v>
      </c>
      <c r="B192" s="13">
        <v>190</v>
      </c>
      <c r="C192" s="39" t="s">
        <v>124</v>
      </c>
      <c r="D192" s="26" t="s">
        <v>140</v>
      </c>
      <c r="E192" s="26" t="s">
        <v>143</v>
      </c>
      <c r="F192" s="26" t="s">
        <v>40</v>
      </c>
      <c r="G192" s="26" t="s">
        <v>40</v>
      </c>
      <c r="H192" s="48" t="s">
        <v>168</v>
      </c>
      <c r="I192" s="60"/>
      <c r="J192" s="148" t="str">
        <f t="shared" si="13"/>
        <v>Thermal</v>
      </c>
      <c r="K192" s="12" t="s">
        <v>0</v>
      </c>
      <c r="L192" s="44">
        <v>0</v>
      </c>
      <c r="M192" s="3"/>
      <c r="N192" s="3"/>
      <c r="O192" s="44"/>
      <c r="P192" s="44"/>
      <c r="Q192" s="44"/>
      <c r="R192" s="44"/>
      <c r="S192" s="84" t="s">
        <v>42</v>
      </c>
      <c r="T192" s="3" t="s">
        <v>42</v>
      </c>
      <c r="U192" s="12">
        <v>2009</v>
      </c>
      <c r="V192" s="10" t="str">
        <f t="shared" si="14"/>
        <v>N</v>
      </c>
      <c r="W192" s="148" t="str">
        <f t="shared" si="15"/>
        <v>Thermal2009</v>
      </c>
      <c r="X192" s="138">
        <v>22691</v>
      </c>
      <c r="Y192" s="38"/>
      <c r="Z192" s="30"/>
      <c r="AA192" s="30"/>
      <c r="AB192" s="30"/>
      <c r="AC192" s="30"/>
      <c r="AD192" s="30"/>
      <c r="AE192" s="31"/>
      <c r="AF192" s="150"/>
      <c r="AG192" s="150"/>
      <c r="AH192" s="150"/>
      <c r="AI192" s="150"/>
      <c r="AJ192" s="150"/>
      <c r="AK192" s="142">
        <f t="shared" si="26"/>
        <v>0.5681739130434782</v>
      </c>
      <c r="AL192" s="34">
        <f t="shared" si="17"/>
        <v>12892.434260869564</v>
      </c>
      <c r="AM192" s="35">
        <f>IF($G192="N","",IF($X192="","",IF($F192="N","",IF($J192="Hydro","",IF($AE192="",IF($K192="","",IF($K192="Coal",'IPCC Values'!$B$2,IF($K192="Oil",'IPCC Values'!$C$2,IF($K192="Diesel",'IPCC Values'!$D$2,IF($K192="Natural Gas",'IPCC Values'!$E$2))))),"")))))</f>
        <v>41.4</v>
      </c>
      <c r="AN192" s="35">
        <f>IF($G192="N","",IF($X192="","",IF($F192="N","",IF($J192="Hydro","",IF($AF192="",IF($K192="","",IF($K192="Coal",'IPCC Values'!$B$3,IF($K192="Oil",'IPCC Values'!$C$3,IF($K192="Diesel",'IPCC Values'!$D$3,IF($K192="Natural Gas",'IPCC Values'!$E$3))))),"")))))</f>
        <v>7.2599999999999998E-2</v>
      </c>
      <c r="AO192" s="36">
        <f>IF($G192="N","",IF($X192="","",IF($F192="N","",IF($J192="Hydro","",IF($AF192="",IF($K192="","",IF($K192="Coal",'IPCC Values'!$B$4,IF($K192="Oil",'IPCC Values'!$C$4,IF($K192="Diesel",'IPCC Values'!$D$4,IF($K192="Natural Gas",'IPCC Values'!$E$4))))),"")))))</f>
        <v>0.46</v>
      </c>
    </row>
    <row r="193" spans="1:41" x14ac:dyDescent="0.25">
      <c r="A193" s="13" t="s">
        <v>650</v>
      </c>
      <c r="B193" s="13">
        <v>191</v>
      </c>
      <c r="C193" s="39" t="s">
        <v>125</v>
      </c>
      <c r="D193" s="26" t="s">
        <v>140</v>
      </c>
      <c r="E193" s="26" t="str">
        <f t="shared" ref="E193:E202" si="27">+C193</f>
        <v>Bembèrèkè</v>
      </c>
      <c r="F193" s="26" t="s">
        <v>42</v>
      </c>
      <c r="G193" s="26" t="s">
        <v>42</v>
      </c>
      <c r="H193" s="48" t="s">
        <v>168</v>
      </c>
      <c r="I193" s="60"/>
      <c r="J193" s="148" t="str">
        <f t="shared" si="13"/>
        <v>Thermal</v>
      </c>
      <c r="K193" s="12" t="s">
        <v>0</v>
      </c>
      <c r="L193" s="44">
        <v>0</v>
      </c>
      <c r="M193" s="3"/>
      <c r="N193" s="3"/>
      <c r="O193" s="44"/>
      <c r="P193" s="44"/>
      <c r="Q193" s="44"/>
      <c r="R193" s="44"/>
      <c r="S193" s="84" t="s">
        <v>42</v>
      </c>
      <c r="T193" s="3" t="s">
        <v>42</v>
      </c>
      <c r="U193" s="12">
        <v>2009</v>
      </c>
      <c r="V193" s="10" t="str">
        <f t="shared" si="14"/>
        <v>N</v>
      </c>
      <c r="W193" s="148" t="str">
        <f t="shared" si="15"/>
        <v>Off-Grid2009</v>
      </c>
      <c r="X193" s="138">
        <v>143</v>
      </c>
      <c r="Y193" s="38"/>
      <c r="Z193" s="30"/>
      <c r="AA193" s="30"/>
      <c r="AB193" s="30"/>
      <c r="AC193" s="30"/>
      <c r="AD193" s="30"/>
      <c r="AE193" s="31"/>
      <c r="AF193" s="150"/>
      <c r="AG193" s="150"/>
      <c r="AH193" s="150"/>
      <c r="AI193" s="150"/>
      <c r="AJ193" s="150"/>
      <c r="AK193" s="142" t="str">
        <f t="shared" si="26"/>
        <v/>
      </c>
      <c r="AL193" s="34" t="str">
        <f t="shared" si="17"/>
        <v/>
      </c>
      <c r="AM193" s="35" t="str">
        <f>IF($G193="N","",IF($X193="","",IF($F193="N","",IF($J193="Hydro","",IF($AE193="",IF($K193="","",IF($K193="Coal",'IPCC Values'!$B$2,IF($K193="Oil",'IPCC Values'!$C$2,IF($K193="Diesel",'IPCC Values'!$D$2,IF($K193="Natural Gas",'IPCC Values'!$E$2))))),"")))))</f>
        <v/>
      </c>
      <c r="AN193" s="35" t="str">
        <f>IF($G193="N","",IF($X193="","",IF($F193="N","",IF($J193="Hydro","",IF($AF193="",IF($K193="","",IF($K193="Coal",'IPCC Values'!$B$3,IF($K193="Oil",'IPCC Values'!$C$3,IF($K193="Diesel",'IPCC Values'!$D$3,IF($K193="Natural Gas",'IPCC Values'!$E$3))))),"")))))</f>
        <v/>
      </c>
      <c r="AO193" s="36" t="str">
        <f>IF($G193="N","",IF($X193="","",IF($F193="N","",IF($J193="Hydro","",IF($AF193="",IF($K193="","",IF($K193="Coal",'IPCC Values'!$B$4,IF($K193="Oil",'IPCC Values'!$C$4,IF($K193="Diesel",'IPCC Values'!$D$4,IF($K193="Natural Gas",'IPCC Values'!$E$4))))),"")))))</f>
        <v/>
      </c>
    </row>
    <row r="194" spans="1:41" x14ac:dyDescent="0.25">
      <c r="A194" s="13" t="s">
        <v>650</v>
      </c>
      <c r="B194" s="13">
        <v>192</v>
      </c>
      <c r="C194" s="39" t="s">
        <v>126</v>
      </c>
      <c r="D194" s="26" t="s">
        <v>140</v>
      </c>
      <c r="E194" s="26" t="str">
        <f t="shared" si="27"/>
        <v>Nikki</v>
      </c>
      <c r="F194" s="26" t="s">
        <v>42</v>
      </c>
      <c r="G194" s="26" t="s">
        <v>42</v>
      </c>
      <c r="H194" s="48" t="s">
        <v>168</v>
      </c>
      <c r="I194" s="60"/>
      <c r="J194" s="148" t="str">
        <f t="shared" si="13"/>
        <v>Thermal</v>
      </c>
      <c r="K194" s="12" t="s">
        <v>0</v>
      </c>
      <c r="L194" s="44">
        <v>0</v>
      </c>
      <c r="M194" s="3"/>
      <c r="N194" s="3"/>
      <c r="O194" s="44"/>
      <c r="P194" s="44"/>
      <c r="Q194" s="44"/>
      <c r="R194" s="44"/>
      <c r="S194" s="84" t="s">
        <v>42</v>
      </c>
      <c r="T194" s="3" t="s">
        <v>42</v>
      </c>
      <c r="U194" s="12">
        <v>2009</v>
      </c>
      <c r="V194" s="10" t="str">
        <f t="shared" si="14"/>
        <v>N</v>
      </c>
      <c r="W194" s="148" t="str">
        <f t="shared" si="15"/>
        <v>Off-Grid2009</v>
      </c>
      <c r="X194" s="138">
        <v>1712</v>
      </c>
      <c r="Y194" s="38"/>
      <c r="Z194" s="30"/>
      <c r="AA194" s="30"/>
      <c r="AB194" s="30"/>
      <c r="AC194" s="30"/>
      <c r="AD194" s="30"/>
      <c r="AE194" s="31"/>
      <c r="AF194" s="150"/>
      <c r="AG194" s="150"/>
      <c r="AH194" s="150"/>
      <c r="AI194" s="150"/>
      <c r="AJ194" s="150"/>
      <c r="AK194" s="142" t="str">
        <f t="shared" si="26"/>
        <v/>
      </c>
      <c r="AL194" s="34" t="str">
        <f t="shared" si="17"/>
        <v/>
      </c>
      <c r="AM194" s="35" t="str">
        <f>IF($G194="N","",IF($X194="","",IF($F194="N","",IF($J194="Hydro","",IF($AE194="",IF($K194="","",IF($K194="Coal",'IPCC Values'!$B$2,IF($K194="Oil",'IPCC Values'!$C$2,IF($K194="Diesel",'IPCC Values'!$D$2,IF($K194="Natural Gas",'IPCC Values'!$E$2))))),"")))))</f>
        <v/>
      </c>
      <c r="AN194" s="35" t="str">
        <f>IF($G194="N","",IF($X194="","",IF($F194="N","",IF($J194="Hydro","",IF($AF194="",IF($K194="","",IF($K194="Coal",'IPCC Values'!$B$3,IF($K194="Oil",'IPCC Values'!$C$3,IF($K194="Diesel",'IPCC Values'!$D$3,IF($K194="Natural Gas",'IPCC Values'!$E$3))))),"")))))</f>
        <v/>
      </c>
      <c r="AO194" s="36" t="str">
        <f>IF($G194="N","",IF($X194="","",IF($F194="N","",IF($J194="Hydro","",IF($AF194="",IF($K194="","",IF($K194="Coal",'IPCC Values'!$B$4,IF($K194="Oil",'IPCC Values'!$C$4,IF($K194="Diesel",'IPCC Values'!$D$4,IF($K194="Natural Gas",'IPCC Values'!$E$4))))),"")))))</f>
        <v/>
      </c>
    </row>
    <row r="195" spans="1:41" x14ac:dyDescent="0.25">
      <c r="A195" s="13" t="s">
        <v>650</v>
      </c>
      <c r="B195" s="13">
        <v>193</v>
      </c>
      <c r="C195" s="39" t="s">
        <v>127</v>
      </c>
      <c r="D195" s="26" t="s">
        <v>140</v>
      </c>
      <c r="E195" s="26" t="str">
        <f t="shared" si="27"/>
        <v>Kalalé</v>
      </c>
      <c r="F195" s="26" t="s">
        <v>42</v>
      </c>
      <c r="G195" s="26" t="s">
        <v>42</v>
      </c>
      <c r="H195" s="48" t="s">
        <v>168</v>
      </c>
      <c r="I195" s="60"/>
      <c r="J195" s="148" t="str">
        <f t="shared" ref="J195:J258" si="28">IF(C195="","",IF(K195="Diesel","Thermal",IF(K195="Oil","Thermal",IF(K195="Natural Gas","Thermal",IF(K195="Coal","Thermal",IF(K195="Hydro","Hydro",""))))))</f>
        <v>Thermal</v>
      </c>
      <c r="K195" s="12" t="s">
        <v>0</v>
      </c>
      <c r="L195" s="44">
        <v>0</v>
      </c>
      <c r="M195" s="3"/>
      <c r="N195" s="3"/>
      <c r="O195" s="44"/>
      <c r="P195" s="44"/>
      <c r="Q195" s="44"/>
      <c r="R195" s="44"/>
      <c r="S195" s="84" t="s">
        <v>42</v>
      </c>
      <c r="T195" s="3" t="s">
        <v>42</v>
      </c>
      <c r="U195" s="12">
        <v>2009</v>
      </c>
      <c r="V195" s="10" t="str">
        <f t="shared" ref="V195:V258" si="29">IF($C195="","",IF($J195="Thermal","N","Y"))</f>
        <v>N</v>
      </c>
      <c r="W195" s="148" t="str">
        <f t="shared" ref="W195:W258" si="30">IF(G195="N","Off-Grid"&amp;$U195,IF($C195="","",IF($F195="N","Off-Grid"&amp;$U195,$J195&amp;$U195)))</f>
        <v>Off-Grid2009</v>
      </c>
      <c r="X195" s="138">
        <v>90</v>
      </c>
      <c r="Y195" s="38"/>
      <c r="Z195" s="30"/>
      <c r="AA195" s="30"/>
      <c r="AB195" s="30"/>
      <c r="AC195" s="30"/>
      <c r="AD195" s="30"/>
      <c r="AE195" s="31"/>
      <c r="AF195" s="150"/>
      <c r="AG195" s="150"/>
      <c r="AH195" s="150"/>
      <c r="AI195" s="150"/>
      <c r="AJ195" s="150"/>
      <c r="AK195" s="142" t="str">
        <f t="shared" si="26"/>
        <v/>
      </c>
      <c r="AL195" s="34" t="str">
        <f t="shared" ref="AL195:AL258" si="31">IF($G195="N","",IF($F195="N","",IF($J195="","",IF($J195="Hydro","",IF($X195="","",$AK195*$X195)))))</f>
        <v/>
      </c>
      <c r="AM195" s="35" t="str">
        <f>IF($G195="N","",IF($X195="","",IF($F195="N","",IF($J195="Hydro","",IF($AE195="",IF($K195="","",IF($K195="Coal",'IPCC Values'!$B$2,IF($K195="Oil",'IPCC Values'!$C$2,IF($K195="Diesel",'IPCC Values'!$D$2,IF($K195="Natural Gas",'IPCC Values'!$E$2))))),"")))))</f>
        <v/>
      </c>
      <c r="AN195" s="35" t="str">
        <f>IF($G195="N","",IF($X195="","",IF($F195="N","",IF($J195="Hydro","",IF($AF195="",IF($K195="","",IF($K195="Coal",'IPCC Values'!$B$3,IF($K195="Oil",'IPCC Values'!$C$3,IF($K195="Diesel",'IPCC Values'!$D$3,IF($K195="Natural Gas",'IPCC Values'!$E$3))))),"")))))</f>
        <v/>
      </c>
      <c r="AO195" s="36" t="str">
        <f>IF($G195="N","",IF($X195="","",IF($F195="N","",IF($J195="Hydro","",IF($AF195="",IF($K195="","",IF($K195="Coal",'IPCC Values'!$B$4,IF($K195="Oil",'IPCC Values'!$C$4,IF($K195="Diesel",'IPCC Values'!$D$4,IF($K195="Natural Gas",'IPCC Values'!$E$4))))),"")))))</f>
        <v/>
      </c>
    </row>
    <row r="196" spans="1:41" x14ac:dyDescent="0.25">
      <c r="A196" s="13" t="s">
        <v>650</v>
      </c>
      <c r="B196" s="13">
        <v>194</v>
      </c>
      <c r="C196" s="39" t="s">
        <v>128</v>
      </c>
      <c r="D196" s="26" t="s">
        <v>140</v>
      </c>
      <c r="E196" s="26" t="str">
        <f t="shared" si="27"/>
        <v>Pérèrè</v>
      </c>
      <c r="F196" s="26" t="s">
        <v>42</v>
      </c>
      <c r="G196" s="26" t="s">
        <v>42</v>
      </c>
      <c r="H196" s="48" t="s">
        <v>168</v>
      </c>
      <c r="I196" s="60"/>
      <c r="J196" s="148" t="str">
        <f t="shared" si="28"/>
        <v>Thermal</v>
      </c>
      <c r="K196" s="12" t="s">
        <v>0</v>
      </c>
      <c r="L196" s="44">
        <v>0</v>
      </c>
      <c r="M196" s="3"/>
      <c r="N196" s="3"/>
      <c r="O196" s="44"/>
      <c r="P196" s="44"/>
      <c r="Q196" s="44"/>
      <c r="R196" s="44"/>
      <c r="S196" s="84" t="s">
        <v>42</v>
      </c>
      <c r="T196" s="3" t="s">
        <v>42</v>
      </c>
      <c r="U196" s="12">
        <v>2009</v>
      </c>
      <c r="V196" s="10" t="str">
        <f t="shared" si="29"/>
        <v>N</v>
      </c>
      <c r="W196" s="148" t="str">
        <f t="shared" si="30"/>
        <v>Off-Grid2009</v>
      </c>
      <c r="X196" s="138">
        <v>103</v>
      </c>
      <c r="Y196" s="38"/>
      <c r="Z196" s="30"/>
      <c r="AA196" s="30"/>
      <c r="AB196" s="30"/>
      <c r="AC196" s="30"/>
      <c r="AD196" s="30"/>
      <c r="AE196" s="31"/>
      <c r="AF196" s="150"/>
      <c r="AG196" s="150"/>
      <c r="AH196" s="150"/>
      <c r="AI196" s="150"/>
      <c r="AJ196" s="150"/>
      <c r="AK196" s="142" t="str">
        <f t="shared" si="26"/>
        <v/>
      </c>
      <c r="AL196" s="34" t="str">
        <f t="shared" si="31"/>
        <v/>
      </c>
      <c r="AM196" s="35" t="str">
        <f>IF($G196="N","",IF($X196="","",IF($F196="N","",IF($J196="Hydro","",IF($AE196="",IF($K196="","",IF($K196="Coal",'IPCC Values'!$B$2,IF($K196="Oil",'IPCC Values'!$C$2,IF($K196="Diesel",'IPCC Values'!$D$2,IF($K196="Natural Gas",'IPCC Values'!$E$2))))),"")))))</f>
        <v/>
      </c>
      <c r="AN196" s="35" t="str">
        <f>IF($G196="N","",IF($X196="","",IF($F196="N","",IF($J196="Hydro","",IF($AF196="",IF($K196="","",IF($K196="Coal",'IPCC Values'!$B$3,IF($K196="Oil",'IPCC Values'!$C$3,IF($K196="Diesel",'IPCC Values'!$D$3,IF($K196="Natural Gas",'IPCC Values'!$E$3))))),"")))))</f>
        <v/>
      </c>
      <c r="AO196" s="36" t="str">
        <f>IF($G196="N","",IF($X196="","",IF($F196="N","",IF($J196="Hydro","",IF($AF196="",IF($K196="","",IF($K196="Coal",'IPCC Values'!$B$4,IF($K196="Oil",'IPCC Values'!$C$4,IF($K196="Diesel",'IPCC Values'!$D$4,IF($K196="Natural Gas",'IPCC Values'!$E$4))))),"")))))</f>
        <v/>
      </c>
    </row>
    <row r="197" spans="1:41" x14ac:dyDescent="0.25">
      <c r="A197" s="13" t="s">
        <v>650</v>
      </c>
      <c r="B197" s="13">
        <v>195</v>
      </c>
      <c r="C197" s="39" t="s">
        <v>129</v>
      </c>
      <c r="D197" s="26" t="s">
        <v>140</v>
      </c>
      <c r="E197" s="26" t="str">
        <f t="shared" si="27"/>
        <v>Sinendé</v>
      </c>
      <c r="F197" s="26" t="s">
        <v>42</v>
      </c>
      <c r="G197" s="26" t="s">
        <v>42</v>
      </c>
      <c r="H197" s="48" t="s">
        <v>168</v>
      </c>
      <c r="I197" s="60"/>
      <c r="J197" s="148" t="str">
        <f t="shared" si="28"/>
        <v>Thermal</v>
      </c>
      <c r="K197" s="12" t="s">
        <v>0</v>
      </c>
      <c r="L197" s="44">
        <v>0</v>
      </c>
      <c r="M197" s="3"/>
      <c r="N197" s="3"/>
      <c r="O197" s="44"/>
      <c r="P197" s="44"/>
      <c r="Q197" s="44"/>
      <c r="R197" s="44"/>
      <c r="S197" s="84" t="s">
        <v>42</v>
      </c>
      <c r="T197" s="3" t="s">
        <v>42</v>
      </c>
      <c r="U197" s="12">
        <v>2009</v>
      </c>
      <c r="V197" s="10" t="str">
        <f t="shared" si="29"/>
        <v>N</v>
      </c>
      <c r="W197" s="148" t="str">
        <f t="shared" si="30"/>
        <v>Off-Grid2009</v>
      </c>
      <c r="X197" s="138">
        <v>95</v>
      </c>
      <c r="Y197" s="38"/>
      <c r="Z197" s="30"/>
      <c r="AA197" s="30"/>
      <c r="AB197" s="30"/>
      <c r="AC197" s="30"/>
      <c r="AD197" s="30"/>
      <c r="AE197" s="31"/>
      <c r="AF197" s="150"/>
      <c r="AG197" s="150"/>
      <c r="AH197" s="150"/>
      <c r="AI197" s="150"/>
      <c r="AJ197" s="150"/>
      <c r="AK197" s="142" t="str">
        <f t="shared" si="26"/>
        <v/>
      </c>
      <c r="AL197" s="34" t="str">
        <f t="shared" si="31"/>
        <v/>
      </c>
      <c r="AM197" s="35" t="str">
        <f>IF($G197="N","",IF($X197="","",IF($F197="N","",IF($J197="Hydro","",IF($AE197="",IF($K197="","",IF($K197="Coal",'IPCC Values'!$B$2,IF($K197="Oil",'IPCC Values'!$C$2,IF($K197="Diesel",'IPCC Values'!$D$2,IF($K197="Natural Gas",'IPCC Values'!$E$2))))),"")))))</f>
        <v/>
      </c>
      <c r="AN197" s="35" t="str">
        <f>IF($G197="N","",IF($X197="","",IF($F197="N","",IF($J197="Hydro","",IF($AF197="",IF($K197="","",IF($K197="Coal",'IPCC Values'!$B$3,IF($K197="Oil",'IPCC Values'!$C$3,IF($K197="Diesel",'IPCC Values'!$D$3,IF($K197="Natural Gas",'IPCC Values'!$E$3))))),"")))))</f>
        <v/>
      </c>
      <c r="AO197" s="36" t="str">
        <f>IF($G197="N","",IF($X197="","",IF($F197="N","",IF($J197="Hydro","",IF($AF197="",IF($K197="","",IF($K197="Coal",'IPCC Values'!$B$4,IF($K197="Oil",'IPCC Values'!$C$4,IF($K197="Diesel",'IPCC Values'!$D$4,IF($K197="Natural Gas",'IPCC Values'!$E$4))))),"")))))</f>
        <v/>
      </c>
    </row>
    <row r="198" spans="1:41" x14ac:dyDescent="0.25">
      <c r="A198" s="13" t="s">
        <v>650</v>
      </c>
      <c r="B198" s="13">
        <v>196</v>
      </c>
      <c r="C198" s="39" t="s">
        <v>130</v>
      </c>
      <c r="D198" s="26" t="s">
        <v>140</v>
      </c>
      <c r="E198" s="26" t="str">
        <f t="shared" si="27"/>
        <v>Kandi</v>
      </c>
      <c r="F198" s="26" t="s">
        <v>42</v>
      </c>
      <c r="G198" s="26" t="s">
        <v>42</v>
      </c>
      <c r="H198" s="48" t="s">
        <v>168</v>
      </c>
      <c r="I198" s="60"/>
      <c r="J198" s="148" t="str">
        <f t="shared" si="28"/>
        <v>Thermal</v>
      </c>
      <c r="K198" s="12" t="s">
        <v>0</v>
      </c>
      <c r="L198" s="44">
        <v>0</v>
      </c>
      <c r="M198" s="3"/>
      <c r="N198" s="3"/>
      <c r="O198" s="44"/>
      <c r="P198" s="44"/>
      <c r="Q198" s="44"/>
      <c r="R198" s="44"/>
      <c r="S198" s="84" t="s">
        <v>42</v>
      </c>
      <c r="T198" s="3" t="s">
        <v>42</v>
      </c>
      <c r="U198" s="12">
        <v>2009</v>
      </c>
      <c r="V198" s="10" t="str">
        <f t="shared" si="29"/>
        <v>N</v>
      </c>
      <c r="W198" s="148" t="str">
        <f t="shared" si="30"/>
        <v>Off-Grid2009</v>
      </c>
      <c r="X198" s="138">
        <v>4734</v>
      </c>
      <c r="Y198" s="38"/>
      <c r="Z198" s="30"/>
      <c r="AA198" s="30"/>
      <c r="AB198" s="30"/>
      <c r="AC198" s="30"/>
      <c r="AD198" s="30"/>
      <c r="AE198" s="31"/>
      <c r="AF198" s="150"/>
      <c r="AG198" s="150"/>
      <c r="AH198" s="150"/>
      <c r="AI198" s="150"/>
      <c r="AJ198" s="150"/>
      <c r="AK198" s="142" t="str">
        <f t="shared" si="26"/>
        <v/>
      </c>
      <c r="AL198" s="34" t="str">
        <f t="shared" si="31"/>
        <v/>
      </c>
      <c r="AM198" s="35" t="str">
        <f>IF($G198="N","",IF($X198="","",IF($F198="N","",IF($J198="Hydro","",IF($AE198="",IF($K198="","",IF($K198="Coal",'IPCC Values'!$B$2,IF($K198="Oil",'IPCC Values'!$C$2,IF($K198="Diesel",'IPCC Values'!$D$2,IF($K198="Natural Gas",'IPCC Values'!$E$2))))),"")))))</f>
        <v/>
      </c>
      <c r="AN198" s="35" t="str">
        <f>IF($G198="N","",IF($X198="","",IF($F198="N","",IF($J198="Hydro","",IF($AF198="",IF($K198="","",IF($K198="Coal",'IPCC Values'!$B$3,IF($K198="Oil",'IPCC Values'!$C$3,IF($K198="Diesel",'IPCC Values'!$D$3,IF($K198="Natural Gas",'IPCC Values'!$E$3))))),"")))))</f>
        <v/>
      </c>
      <c r="AO198" s="36" t="str">
        <f>IF($G198="N","",IF($X198="","",IF($F198="N","",IF($J198="Hydro","",IF($AF198="",IF($K198="","",IF($K198="Coal",'IPCC Values'!$B$4,IF($K198="Oil",'IPCC Values'!$C$4,IF($K198="Diesel",'IPCC Values'!$D$4,IF($K198="Natural Gas",'IPCC Values'!$E$4))))),"")))))</f>
        <v/>
      </c>
    </row>
    <row r="199" spans="1:41" x14ac:dyDescent="0.25">
      <c r="A199" s="13" t="s">
        <v>650</v>
      </c>
      <c r="B199" s="13">
        <v>197</v>
      </c>
      <c r="C199" s="39" t="s">
        <v>131</v>
      </c>
      <c r="D199" s="26" t="s">
        <v>140</v>
      </c>
      <c r="E199" s="26" t="str">
        <f t="shared" si="27"/>
        <v>Malanville</v>
      </c>
      <c r="F199" s="26" t="s">
        <v>42</v>
      </c>
      <c r="G199" s="26" t="s">
        <v>42</v>
      </c>
      <c r="H199" s="48" t="s">
        <v>168</v>
      </c>
      <c r="I199" s="60"/>
      <c r="J199" s="148" t="str">
        <f t="shared" si="28"/>
        <v>Thermal</v>
      </c>
      <c r="K199" s="12" t="s">
        <v>0</v>
      </c>
      <c r="L199" s="44">
        <v>0</v>
      </c>
      <c r="M199" s="3"/>
      <c r="N199" s="3"/>
      <c r="O199" s="44"/>
      <c r="P199" s="44"/>
      <c r="Q199" s="44"/>
      <c r="R199" s="44"/>
      <c r="S199" s="84" t="s">
        <v>42</v>
      </c>
      <c r="T199" s="3" t="s">
        <v>42</v>
      </c>
      <c r="U199" s="12">
        <v>2009</v>
      </c>
      <c r="V199" s="10" t="str">
        <f t="shared" si="29"/>
        <v>N</v>
      </c>
      <c r="W199" s="148" t="str">
        <f t="shared" si="30"/>
        <v>Off-Grid2009</v>
      </c>
      <c r="X199" s="138">
        <v>1648</v>
      </c>
      <c r="Y199" s="38"/>
      <c r="Z199" s="30"/>
      <c r="AA199" s="30"/>
      <c r="AB199" s="30"/>
      <c r="AC199" s="30"/>
      <c r="AD199" s="30"/>
      <c r="AE199" s="31"/>
      <c r="AF199" s="150"/>
      <c r="AG199" s="150"/>
      <c r="AH199" s="150"/>
      <c r="AI199" s="150"/>
      <c r="AJ199" s="150"/>
      <c r="AK199" s="142" t="str">
        <f t="shared" si="26"/>
        <v/>
      </c>
      <c r="AL199" s="34" t="str">
        <f t="shared" si="31"/>
        <v/>
      </c>
      <c r="AM199" s="35" t="str">
        <f>IF($G199="N","",IF($X199="","",IF($F199="N","",IF($J199="Hydro","",IF($AE199="",IF($K199="","",IF($K199="Coal",'IPCC Values'!$B$2,IF($K199="Oil",'IPCC Values'!$C$2,IF($K199="Diesel",'IPCC Values'!$D$2,IF($K199="Natural Gas",'IPCC Values'!$E$2))))),"")))))</f>
        <v/>
      </c>
      <c r="AN199" s="35" t="str">
        <f>IF($G199="N","",IF($X199="","",IF($F199="N","",IF($J199="Hydro","",IF($AF199="",IF($K199="","",IF($K199="Coal",'IPCC Values'!$B$3,IF($K199="Oil",'IPCC Values'!$C$3,IF($K199="Diesel",'IPCC Values'!$D$3,IF($K199="Natural Gas",'IPCC Values'!$E$3))))),"")))))</f>
        <v/>
      </c>
      <c r="AO199" s="36" t="str">
        <f>IF($G199="N","",IF($X199="","",IF($F199="N","",IF($J199="Hydro","",IF($AF199="",IF($K199="","",IF($K199="Coal",'IPCC Values'!$B$4,IF($K199="Oil",'IPCC Values'!$C$4,IF($K199="Diesel",'IPCC Values'!$D$4,IF($K199="Natural Gas",'IPCC Values'!$E$4))))),"")))))</f>
        <v/>
      </c>
    </row>
    <row r="200" spans="1:41" x14ac:dyDescent="0.25">
      <c r="A200" s="13" t="s">
        <v>650</v>
      </c>
      <c r="B200" s="13">
        <v>198</v>
      </c>
      <c r="C200" s="39" t="s">
        <v>132</v>
      </c>
      <c r="D200" s="26" t="s">
        <v>140</v>
      </c>
      <c r="E200" s="26" t="str">
        <f t="shared" si="27"/>
        <v>Ségbana</v>
      </c>
      <c r="F200" s="26" t="s">
        <v>42</v>
      </c>
      <c r="G200" s="26" t="s">
        <v>42</v>
      </c>
      <c r="H200" s="48" t="s">
        <v>168</v>
      </c>
      <c r="I200" s="60"/>
      <c r="J200" s="148" t="str">
        <f t="shared" si="28"/>
        <v>Thermal</v>
      </c>
      <c r="K200" s="12" t="s">
        <v>0</v>
      </c>
      <c r="L200" s="44">
        <v>0</v>
      </c>
      <c r="M200" s="3"/>
      <c r="N200" s="3"/>
      <c r="O200" s="44"/>
      <c r="P200" s="44"/>
      <c r="Q200" s="44"/>
      <c r="R200" s="44"/>
      <c r="S200" s="84" t="s">
        <v>42</v>
      </c>
      <c r="T200" s="3" t="s">
        <v>42</v>
      </c>
      <c r="U200" s="12">
        <v>2009</v>
      </c>
      <c r="V200" s="10" t="str">
        <f t="shared" si="29"/>
        <v>N</v>
      </c>
      <c r="W200" s="148" t="str">
        <f t="shared" si="30"/>
        <v>Off-Grid2009</v>
      </c>
      <c r="X200" s="138">
        <v>123</v>
      </c>
      <c r="Y200" s="38"/>
      <c r="Z200" s="30"/>
      <c r="AA200" s="30"/>
      <c r="AB200" s="30"/>
      <c r="AC200" s="30"/>
      <c r="AD200" s="30"/>
      <c r="AE200" s="31"/>
      <c r="AF200" s="150"/>
      <c r="AG200" s="150"/>
      <c r="AH200" s="150"/>
      <c r="AI200" s="150"/>
      <c r="AJ200" s="150"/>
      <c r="AK200" s="142" t="str">
        <f t="shared" si="26"/>
        <v/>
      </c>
      <c r="AL200" s="34" t="str">
        <f t="shared" si="31"/>
        <v/>
      </c>
      <c r="AM200" s="35" t="str">
        <f>IF($G200="N","",IF($X200="","",IF($F200="N","",IF($J200="Hydro","",IF($AE200="",IF($K200="","",IF($K200="Coal",'IPCC Values'!$B$2,IF($K200="Oil",'IPCC Values'!$C$2,IF($K200="Diesel",'IPCC Values'!$D$2,IF($K200="Natural Gas",'IPCC Values'!$E$2))))),"")))))</f>
        <v/>
      </c>
      <c r="AN200" s="35" t="str">
        <f>IF($G200="N","",IF($X200="","",IF($F200="N","",IF($J200="Hydro","",IF($AF200="",IF($K200="","",IF($K200="Coal",'IPCC Values'!$B$3,IF($K200="Oil",'IPCC Values'!$C$3,IF($K200="Diesel",'IPCC Values'!$D$3,IF($K200="Natural Gas",'IPCC Values'!$E$3))))),"")))))</f>
        <v/>
      </c>
      <c r="AO200" s="36" t="str">
        <f>IF($G200="N","",IF($X200="","",IF($F200="N","",IF($J200="Hydro","",IF($AF200="",IF($K200="","",IF($K200="Coal",'IPCC Values'!$B$4,IF($K200="Oil",'IPCC Values'!$C$4,IF($K200="Diesel",'IPCC Values'!$D$4,IF($K200="Natural Gas",'IPCC Values'!$E$4))))),"")))))</f>
        <v/>
      </c>
    </row>
    <row r="201" spans="1:41" x14ac:dyDescent="0.25">
      <c r="A201" s="13" t="s">
        <v>650</v>
      </c>
      <c r="B201" s="13">
        <v>199</v>
      </c>
      <c r="C201" s="39" t="s">
        <v>133</v>
      </c>
      <c r="D201" s="26" t="s">
        <v>140</v>
      </c>
      <c r="E201" s="26" t="str">
        <f t="shared" si="27"/>
        <v>Karimama</v>
      </c>
      <c r="F201" s="26" t="s">
        <v>42</v>
      </c>
      <c r="G201" s="26" t="s">
        <v>42</v>
      </c>
      <c r="H201" s="48" t="s">
        <v>168</v>
      </c>
      <c r="I201" s="60"/>
      <c r="J201" s="148" t="str">
        <f t="shared" si="28"/>
        <v>Thermal</v>
      </c>
      <c r="K201" s="12" t="s">
        <v>0</v>
      </c>
      <c r="L201" s="44">
        <v>0</v>
      </c>
      <c r="M201" s="3"/>
      <c r="N201" s="3"/>
      <c r="O201" s="44"/>
      <c r="P201" s="44"/>
      <c r="Q201" s="44"/>
      <c r="R201" s="44"/>
      <c r="S201" s="84" t="s">
        <v>42</v>
      </c>
      <c r="T201" s="3" t="s">
        <v>42</v>
      </c>
      <c r="U201" s="12">
        <v>2009</v>
      </c>
      <c r="V201" s="10" t="str">
        <f t="shared" si="29"/>
        <v>N</v>
      </c>
      <c r="W201" s="148" t="str">
        <f t="shared" si="30"/>
        <v>Off-Grid2009</v>
      </c>
      <c r="X201" s="138">
        <v>59</v>
      </c>
      <c r="Y201" s="38"/>
      <c r="Z201" s="30"/>
      <c r="AA201" s="30"/>
      <c r="AB201" s="30"/>
      <c r="AC201" s="30"/>
      <c r="AD201" s="30"/>
      <c r="AE201" s="31"/>
      <c r="AF201" s="150"/>
      <c r="AG201" s="150"/>
      <c r="AH201" s="150"/>
      <c r="AI201" s="150"/>
      <c r="AJ201" s="150"/>
      <c r="AK201" s="142" t="str">
        <f t="shared" si="26"/>
        <v/>
      </c>
      <c r="AL201" s="34" t="str">
        <f t="shared" si="31"/>
        <v/>
      </c>
      <c r="AM201" s="35" t="str">
        <f>IF($G201="N","",IF($X201="","",IF($F201="N","",IF($J201="Hydro","",IF($AE201="",IF($K201="","",IF($K201="Coal",'IPCC Values'!$B$2,IF($K201="Oil",'IPCC Values'!$C$2,IF($K201="Diesel",'IPCC Values'!$D$2,IF($K201="Natural Gas",'IPCC Values'!$E$2))))),"")))))</f>
        <v/>
      </c>
      <c r="AN201" s="35" t="str">
        <f>IF($G201="N","",IF($X201="","",IF($F201="N","",IF($J201="Hydro","",IF($AF201="",IF($K201="","",IF($K201="Coal",'IPCC Values'!$B$3,IF($K201="Oil",'IPCC Values'!$C$3,IF($K201="Diesel",'IPCC Values'!$D$3,IF($K201="Natural Gas",'IPCC Values'!$E$3))))),"")))))</f>
        <v/>
      </c>
      <c r="AO201" s="36" t="str">
        <f>IF($G201="N","",IF($X201="","",IF($F201="N","",IF($J201="Hydro","",IF($AF201="",IF($K201="","",IF($K201="Coal",'IPCC Values'!$B$4,IF($K201="Oil",'IPCC Values'!$C$4,IF($K201="Diesel",'IPCC Values'!$D$4,IF($K201="Natural Gas",'IPCC Values'!$E$4))))),"")))))</f>
        <v/>
      </c>
    </row>
    <row r="202" spans="1:41" x14ac:dyDescent="0.25">
      <c r="A202" s="13" t="s">
        <v>650</v>
      </c>
      <c r="B202" s="13">
        <v>200</v>
      </c>
      <c r="C202" s="39" t="s">
        <v>134</v>
      </c>
      <c r="D202" s="26" t="s">
        <v>140</v>
      </c>
      <c r="E202" s="26" t="str">
        <f t="shared" si="27"/>
        <v>Gogounou</v>
      </c>
      <c r="F202" s="26" t="s">
        <v>42</v>
      </c>
      <c r="G202" s="26" t="s">
        <v>42</v>
      </c>
      <c r="H202" s="48" t="s">
        <v>168</v>
      </c>
      <c r="I202" s="60"/>
      <c r="J202" s="148" t="str">
        <f t="shared" si="28"/>
        <v>Thermal</v>
      </c>
      <c r="K202" s="12" t="s">
        <v>0</v>
      </c>
      <c r="L202" s="44">
        <v>0</v>
      </c>
      <c r="M202" s="3"/>
      <c r="N202" s="3"/>
      <c r="O202" s="44"/>
      <c r="P202" s="44"/>
      <c r="Q202" s="44"/>
      <c r="R202" s="44"/>
      <c r="S202" s="84" t="s">
        <v>42</v>
      </c>
      <c r="T202" s="3" t="s">
        <v>42</v>
      </c>
      <c r="U202" s="12">
        <v>2009</v>
      </c>
      <c r="V202" s="10" t="str">
        <f t="shared" si="29"/>
        <v>N</v>
      </c>
      <c r="W202" s="148" t="str">
        <f t="shared" si="30"/>
        <v>Off-Grid2009</v>
      </c>
      <c r="X202" s="138">
        <v>128</v>
      </c>
      <c r="Y202" s="38"/>
      <c r="Z202" s="30"/>
      <c r="AA202" s="30"/>
      <c r="AB202" s="30"/>
      <c r="AC202" s="30"/>
      <c r="AD202" s="30"/>
      <c r="AE202" s="31"/>
      <c r="AF202" s="150"/>
      <c r="AG202" s="150"/>
      <c r="AH202" s="150"/>
      <c r="AI202" s="150"/>
      <c r="AJ202" s="150"/>
      <c r="AK202" s="142" t="str">
        <f t="shared" si="26"/>
        <v/>
      </c>
      <c r="AL202" s="34" t="str">
        <f t="shared" si="31"/>
        <v/>
      </c>
      <c r="AM202" s="35" t="str">
        <f>IF($G202="N","",IF($X202="","",IF($F202="N","",IF($J202="Hydro","",IF($AE202="",IF($K202="","",IF($K202="Coal",'IPCC Values'!$B$2,IF($K202="Oil",'IPCC Values'!$C$2,IF($K202="Diesel",'IPCC Values'!$D$2,IF($K202="Natural Gas",'IPCC Values'!$E$2))))),"")))))</f>
        <v/>
      </c>
      <c r="AN202" s="35" t="str">
        <f>IF($G202="N","",IF($X202="","",IF($F202="N","",IF($J202="Hydro","",IF($AF202="",IF($K202="","",IF($K202="Coal",'IPCC Values'!$B$3,IF($K202="Oil",'IPCC Values'!$C$3,IF($K202="Diesel",'IPCC Values'!$D$3,IF($K202="Natural Gas",'IPCC Values'!$E$3))))),"")))))</f>
        <v/>
      </c>
      <c r="AO202" s="36" t="str">
        <f>IF($G202="N","",IF($X202="","",IF($F202="N","",IF($J202="Hydro","",IF($AF202="",IF($K202="","",IF($K202="Coal",'IPCC Values'!$B$4,IF($K202="Oil",'IPCC Values'!$C$4,IF($K202="Diesel",'IPCC Values'!$D$4,IF($K202="Natural Gas",'IPCC Values'!$E$4))))),"")))))</f>
        <v/>
      </c>
    </row>
    <row r="203" spans="1:41" x14ac:dyDescent="0.25">
      <c r="A203" s="13" t="s">
        <v>650</v>
      </c>
      <c r="B203" s="13">
        <v>201</v>
      </c>
      <c r="C203" s="39" t="s">
        <v>135</v>
      </c>
      <c r="D203" s="26" t="s">
        <v>140</v>
      </c>
      <c r="E203" s="26" t="s">
        <v>144</v>
      </c>
      <c r="F203" s="26" t="s">
        <v>42</v>
      </c>
      <c r="G203" s="26" t="s">
        <v>42</v>
      </c>
      <c r="H203" s="48" t="s">
        <v>168</v>
      </c>
      <c r="I203" s="60"/>
      <c r="J203" s="148" t="str">
        <f t="shared" si="28"/>
        <v>Hydro</v>
      </c>
      <c r="K203" s="12" t="s">
        <v>43</v>
      </c>
      <c r="L203" s="44">
        <v>0</v>
      </c>
      <c r="M203" s="3"/>
      <c r="N203" s="3"/>
      <c r="O203" s="44"/>
      <c r="P203" s="44"/>
      <c r="Q203" s="44"/>
      <c r="R203" s="44"/>
      <c r="S203" s="84" t="s">
        <v>40</v>
      </c>
      <c r="T203" s="3" t="s">
        <v>42</v>
      </c>
      <c r="U203" s="12">
        <v>2009</v>
      </c>
      <c r="V203" s="10" t="str">
        <f t="shared" si="29"/>
        <v>Y</v>
      </c>
      <c r="W203" s="148" t="str">
        <f t="shared" si="30"/>
        <v>Off-Grid2009</v>
      </c>
      <c r="X203" s="138"/>
      <c r="Y203" s="38"/>
      <c r="Z203" s="30"/>
      <c r="AA203" s="30"/>
      <c r="AB203" s="30"/>
      <c r="AC203" s="30"/>
      <c r="AD203" s="30"/>
      <c r="AE203" s="31"/>
      <c r="AF203" s="150"/>
      <c r="AG203" s="150"/>
      <c r="AH203" s="150"/>
      <c r="AI203" s="150"/>
      <c r="AJ203" s="150"/>
      <c r="AK203" s="142" t="str">
        <f t="shared" si="26"/>
        <v/>
      </c>
      <c r="AL203" s="34" t="str">
        <f t="shared" si="31"/>
        <v/>
      </c>
      <c r="AM203" s="35" t="str">
        <f>IF($G203="N","",IF($X203="","",IF($F203="N","",IF($J203="Hydro","",IF($AE203="",IF($K203="","",IF($K203="Coal",'IPCC Values'!$B$2,IF($K203="Oil",'IPCC Values'!$C$2,IF($K203="Diesel",'IPCC Values'!$D$2,IF($K203="Natural Gas",'IPCC Values'!$E$2))))),"")))))</f>
        <v/>
      </c>
      <c r="AN203" s="35" t="str">
        <f>IF($G203="N","",IF($X203="","",IF($F203="N","",IF($J203="Hydro","",IF($AF203="",IF($K203="","",IF($K203="Coal",'IPCC Values'!$B$3,IF($K203="Oil",'IPCC Values'!$C$3,IF($K203="Diesel",'IPCC Values'!$D$3,IF($K203="Natural Gas",'IPCC Values'!$E$3))))),"")))))</f>
        <v/>
      </c>
      <c r="AO203" s="36" t="str">
        <f>IF($G203="N","",IF($X203="","",IF($F203="N","",IF($J203="Hydro","",IF($AF203="",IF($K203="","",IF($K203="Coal",'IPCC Values'!$B$4,IF($K203="Oil",'IPCC Values'!$C$4,IF($K203="Diesel",'IPCC Values'!$D$4,IF($K203="Natural Gas",'IPCC Values'!$E$4))))),"")))))</f>
        <v/>
      </c>
    </row>
    <row r="204" spans="1:41" x14ac:dyDescent="0.25">
      <c r="A204" s="13" t="s">
        <v>650</v>
      </c>
      <c r="B204" s="13">
        <v>202</v>
      </c>
      <c r="C204" s="39" t="s">
        <v>136</v>
      </c>
      <c r="D204" s="26" t="s">
        <v>140</v>
      </c>
      <c r="E204" s="26" t="s">
        <v>144</v>
      </c>
      <c r="F204" s="26" t="s">
        <v>42</v>
      </c>
      <c r="G204" s="26" t="s">
        <v>42</v>
      </c>
      <c r="H204" s="47" t="s">
        <v>140</v>
      </c>
      <c r="I204" s="60"/>
      <c r="J204" s="148" t="str">
        <f t="shared" si="28"/>
        <v>Thermal</v>
      </c>
      <c r="K204" s="12" t="s">
        <v>0</v>
      </c>
      <c r="L204" s="44">
        <v>0</v>
      </c>
      <c r="M204" s="3"/>
      <c r="N204" s="3"/>
      <c r="O204" s="44"/>
      <c r="P204" s="44"/>
      <c r="Q204" s="44"/>
      <c r="R204" s="44"/>
      <c r="S204" s="84" t="s">
        <v>42</v>
      </c>
      <c r="T204" s="3" t="s">
        <v>42</v>
      </c>
      <c r="U204" s="12">
        <v>2009</v>
      </c>
      <c r="V204" s="10" t="str">
        <f t="shared" si="29"/>
        <v>N</v>
      </c>
      <c r="W204" s="148" t="str">
        <f t="shared" si="30"/>
        <v>Off-Grid2009</v>
      </c>
      <c r="X204" s="138">
        <v>6753</v>
      </c>
      <c r="Y204" s="38"/>
      <c r="Z204" s="30"/>
      <c r="AA204" s="30"/>
      <c r="AB204" s="30"/>
      <c r="AC204" s="30"/>
      <c r="AD204" s="30"/>
      <c r="AE204" s="31"/>
      <c r="AF204" s="150"/>
      <c r="AG204" s="150"/>
      <c r="AH204" s="150"/>
      <c r="AI204" s="150"/>
      <c r="AJ204" s="150"/>
      <c r="AK204" s="142" t="str">
        <f t="shared" si="26"/>
        <v/>
      </c>
      <c r="AL204" s="34" t="str">
        <f t="shared" si="31"/>
        <v/>
      </c>
      <c r="AM204" s="35" t="str">
        <f>IF($G204="N","",IF($X204="","",IF($F204="N","",IF($J204="Hydro","",IF($AE204="",IF($K204="","",IF($K204="Coal",'IPCC Values'!$B$2,IF($K204="Oil",'IPCC Values'!$C$2,IF($K204="Diesel",'IPCC Values'!$D$2,IF($K204="Natural Gas",'IPCC Values'!$E$2))))),"")))))</f>
        <v/>
      </c>
      <c r="AN204" s="35" t="str">
        <f>IF($G204="N","",IF($X204="","",IF($F204="N","",IF($J204="Hydro","",IF($AF204="",IF($K204="","",IF($K204="Coal",'IPCC Values'!$B$3,IF($K204="Oil",'IPCC Values'!$C$3,IF($K204="Diesel",'IPCC Values'!$D$3,IF($K204="Natural Gas",'IPCC Values'!$E$3))))),"")))))</f>
        <v/>
      </c>
      <c r="AO204" s="36" t="str">
        <f>IF($G204="N","",IF($X204="","",IF($F204="N","",IF($J204="Hydro","",IF($AF204="",IF($K204="","",IF($K204="Coal",'IPCC Values'!$B$4,IF($K204="Oil",'IPCC Values'!$C$4,IF($K204="Diesel",'IPCC Values'!$D$4,IF($K204="Natural Gas",'IPCC Values'!$E$4))))),"")))))</f>
        <v/>
      </c>
    </row>
    <row r="205" spans="1:41" x14ac:dyDescent="0.25">
      <c r="A205" s="13" t="s">
        <v>650</v>
      </c>
      <c r="B205" s="13">
        <v>203</v>
      </c>
      <c r="C205" s="39" t="s">
        <v>137</v>
      </c>
      <c r="D205" s="26" t="s">
        <v>140</v>
      </c>
      <c r="E205" s="26" t="str">
        <f>+C205</f>
        <v>Matéri</v>
      </c>
      <c r="F205" s="26" t="s">
        <v>42</v>
      </c>
      <c r="G205" s="26" t="s">
        <v>42</v>
      </c>
      <c r="H205" s="48" t="s">
        <v>168</v>
      </c>
      <c r="I205" s="60"/>
      <c r="J205" s="148" t="str">
        <f t="shared" si="28"/>
        <v>Thermal</v>
      </c>
      <c r="K205" s="12" t="s">
        <v>0</v>
      </c>
      <c r="L205" s="44">
        <v>0</v>
      </c>
      <c r="M205" s="3"/>
      <c r="N205" s="3"/>
      <c r="O205" s="44"/>
      <c r="P205" s="44"/>
      <c r="Q205" s="44"/>
      <c r="R205" s="44"/>
      <c r="S205" s="84" t="s">
        <v>42</v>
      </c>
      <c r="T205" s="3" t="s">
        <v>42</v>
      </c>
      <c r="U205" s="12">
        <v>2009</v>
      </c>
      <c r="V205" s="10" t="str">
        <f t="shared" si="29"/>
        <v>N</v>
      </c>
      <c r="W205" s="148" t="str">
        <f t="shared" si="30"/>
        <v>Off-Grid2009</v>
      </c>
      <c r="X205" s="138">
        <v>94</v>
      </c>
      <c r="Y205" s="38"/>
      <c r="Z205" s="30"/>
      <c r="AA205" s="30"/>
      <c r="AB205" s="30"/>
      <c r="AC205" s="30"/>
      <c r="AD205" s="30"/>
      <c r="AE205" s="31"/>
      <c r="AF205" s="150"/>
      <c r="AG205" s="150"/>
      <c r="AH205" s="150"/>
      <c r="AI205" s="150"/>
      <c r="AJ205" s="150"/>
      <c r="AK205" s="142" t="str">
        <f t="shared" si="26"/>
        <v/>
      </c>
      <c r="AL205" s="34" t="str">
        <f t="shared" si="31"/>
        <v/>
      </c>
      <c r="AM205" s="35" t="str">
        <f>IF($G205="N","",IF($X205="","",IF($F205="N","",IF($J205="Hydro","",IF($AE205="",IF($K205="","",IF($K205="Coal",'IPCC Values'!$B$2,IF($K205="Oil",'IPCC Values'!$C$2,IF($K205="Diesel",'IPCC Values'!$D$2,IF($K205="Natural Gas",'IPCC Values'!$E$2))))),"")))))</f>
        <v/>
      </c>
      <c r="AN205" s="35" t="str">
        <f>IF($G205="N","",IF($X205="","",IF($F205="N","",IF($J205="Hydro","",IF($AF205="",IF($K205="","",IF($K205="Coal",'IPCC Values'!$B$3,IF($K205="Oil",'IPCC Values'!$C$3,IF($K205="Diesel",'IPCC Values'!$D$3,IF($K205="Natural Gas",'IPCC Values'!$E$3))))),"")))))</f>
        <v/>
      </c>
      <c r="AO205" s="36" t="str">
        <f>IF($G205="N","",IF($X205="","",IF($F205="N","",IF($J205="Hydro","",IF($AF205="",IF($K205="","",IF($K205="Coal",'IPCC Values'!$B$4,IF($K205="Oil",'IPCC Values'!$C$4,IF($K205="Diesel",'IPCC Values'!$D$4,IF($K205="Natural Gas",'IPCC Values'!$E$4))))),"")))))</f>
        <v/>
      </c>
    </row>
    <row r="206" spans="1:41" x14ac:dyDescent="0.25">
      <c r="A206" s="13" t="s">
        <v>650</v>
      </c>
      <c r="B206" s="13">
        <v>204</v>
      </c>
      <c r="C206" s="39" t="s">
        <v>138</v>
      </c>
      <c r="D206" s="26" t="s">
        <v>140</v>
      </c>
      <c r="E206" s="26" t="str">
        <f>+C206</f>
        <v>Cobly</v>
      </c>
      <c r="F206" s="26" t="s">
        <v>42</v>
      </c>
      <c r="G206" s="26" t="s">
        <v>42</v>
      </c>
      <c r="H206" s="48" t="s">
        <v>168</v>
      </c>
      <c r="I206" s="60"/>
      <c r="J206" s="148" t="str">
        <f t="shared" si="28"/>
        <v>Thermal</v>
      </c>
      <c r="K206" s="12" t="s">
        <v>0</v>
      </c>
      <c r="L206" s="44">
        <v>0</v>
      </c>
      <c r="M206" s="3"/>
      <c r="N206" s="3"/>
      <c r="O206" s="44"/>
      <c r="P206" s="44"/>
      <c r="Q206" s="44"/>
      <c r="R206" s="44"/>
      <c r="S206" s="84" t="s">
        <v>42</v>
      </c>
      <c r="T206" s="3" t="s">
        <v>42</v>
      </c>
      <c r="U206" s="12">
        <v>2009</v>
      </c>
      <c r="V206" s="10" t="str">
        <f t="shared" si="29"/>
        <v>N</v>
      </c>
      <c r="W206" s="148" t="str">
        <f t="shared" si="30"/>
        <v>Off-Grid2009</v>
      </c>
      <c r="X206" s="138">
        <v>133</v>
      </c>
      <c r="Y206" s="38"/>
      <c r="Z206" s="30"/>
      <c r="AA206" s="30"/>
      <c r="AB206" s="30"/>
      <c r="AC206" s="30"/>
      <c r="AD206" s="30"/>
      <c r="AE206" s="31"/>
      <c r="AF206" s="150"/>
      <c r="AG206" s="150"/>
      <c r="AH206" s="150"/>
      <c r="AI206" s="150"/>
      <c r="AJ206" s="150"/>
      <c r="AK206" s="142" t="str">
        <f t="shared" si="26"/>
        <v/>
      </c>
      <c r="AL206" s="34" t="str">
        <f t="shared" si="31"/>
        <v/>
      </c>
      <c r="AM206" s="35" t="str">
        <f>IF($G206="N","",IF($X206="","",IF($F206="N","",IF($J206="Hydro","",IF($AE206="",IF($K206="","",IF($K206="Coal",'IPCC Values'!$B$2,IF($K206="Oil",'IPCC Values'!$C$2,IF($K206="Diesel",'IPCC Values'!$D$2,IF($K206="Natural Gas",'IPCC Values'!$E$2))))),"")))))</f>
        <v/>
      </c>
      <c r="AN206" s="35" t="str">
        <f>IF($G206="N","",IF($X206="","",IF($F206="N","",IF($J206="Hydro","",IF($AF206="",IF($K206="","",IF($K206="Coal",'IPCC Values'!$B$3,IF($K206="Oil",'IPCC Values'!$C$3,IF($K206="Diesel",'IPCC Values'!$D$3,IF($K206="Natural Gas",'IPCC Values'!$E$3))))),"")))))</f>
        <v/>
      </c>
      <c r="AO206" s="36" t="str">
        <f>IF($G206="N","",IF($X206="","",IF($F206="N","",IF($J206="Hydro","",IF($AF206="",IF($K206="","",IF($K206="Coal",'IPCC Values'!$B$4,IF($K206="Oil",'IPCC Values'!$C$4,IF($K206="Diesel",'IPCC Values'!$D$4,IF($K206="Natural Gas",'IPCC Values'!$E$4))))),"")))))</f>
        <v/>
      </c>
    </row>
    <row r="207" spans="1:41" x14ac:dyDescent="0.25">
      <c r="A207" s="13" t="s">
        <v>650</v>
      </c>
      <c r="B207" s="13">
        <v>205</v>
      </c>
      <c r="C207" s="46" t="s">
        <v>120</v>
      </c>
      <c r="D207" s="47" t="s">
        <v>120</v>
      </c>
      <c r="E207" s="47" t="s">
        <v>139</v>
      </c>
      <c r="F207" s="47" t="s">
        <v>40</v>
      </c>
      <c r="G207" s="47" t="s">
        <v>40</v>
      </c>
      <c r="H207" s="47" t="s">
        <v>140</v>
      </c>
      <c r="I207" s="60"/>
      <c r="J207" s="148" t="str">
        <f t="shared" si="28"/>
        <v>Thermal</v>
      </c>
      <c r="K207" s="12" t="s">
        <v>0</v>
      </c>
      <c r="L207" s="44">
        <v>0</v>
      </c>
      <c r="M207" s="3"/>
      <c r="N207" s="3"/>
      <c r="O207" s="44"/>
      <c r="P207" s="44"/>
      <c r="Q207" s="44"/>
      <c r="R207" s="44"/>
      <c r="S207" s="84" t="s">
        <v>42</v>
      </c>
      <c r="T207" s="3" t="s">
        <v>42</v>
      </c>
      <c r="U207" s="12">
        <v>2010</v>
      </c>
      <c r="V207" s="10" t="str">
        <f t="shared" si="29"/>
        <v>N</v>
      </c>
      <c r="W207" s="148" t="str">
        <f t="shared" si="30"/>
        <v>Thermal2010</v>
      </c>
      <c r="X207" s="138">
        <v>39925</v>
      </c>
      <c r="Y207" s="38"/>
      <c r="Z207" s="30"/>
      <c r="AA207" s="30"/>
      <c r="AB207" s="30"/>
      <c r="AC207" s="30"/>
      <c r="AD207" s="30"/>
      <c r="AE207" s="31"/>
      <c r="AF207" s="150"/>
      <c r="AG207" s="150"/>
      <c r="AH207" s="150"/>
      <c r="AI207" s="150"/>
      <c r="AJ207" s="150"/>
      <c r="AK207" s="142">
        <f t="shared" si="26"/>
        <v>0.5681739130434782</v>
      </c>
      <c r="AL207" s="34">
        <f t="shared" si="31"/>
        <v>22684.343478260867</v>
      </c>
      <c r="AM207" s="35">
        <f>IF($G207="N","",IF($X207="","",IF($F207="N","",IF($J207="Hydro","",IF($AE207="",IF($K207="","",IF($K207="Coal",'IPCC Values'!$B$2,IF($K207="Oil",'IPCC Values'!$C$2,IF($K207="Diesel",'IPCC Values'!$D$2,IF($K207="Natural Gas",'IPCC Values'!$E$2))))),"")))))</f>
        <v>41.4</v>
      </c>
      <c r="AN207" s="35">
        <f>IF($G207="N","",IF($X207="","",IF($F207="N","",IF($J207="Hydro","",IF($AF207="",IF($K207="","",IF($K207="Coal",'IPCC Values'!$B$3,IF($K207="Oil",'IPCC Values'!$C$3,IF($K207="Diesel",'IPCC Values'!$D$3,IF($K207="Natural Gas",'IPCC Values'!$E$3))))),"")))))</f>
        <v>7.2599999999999998E-2</v>
      </c>
      <c r="AO207" s="36">
        <f>IF($G207="N","",IF($X207="","",IF($F207="N","",IF($J207="Hydro","",IF($AF207="",IF($K207="","",IF($K207="Coal",'IPCC Values'!$B$4,IF($K207="Oil",'IPCC Values'!$C$4,IF($K207="Diesel",'IPCC Values'!$D$4,IF($K207="Natural Gas",'IPCC Values'!$E$4))))),"")))))</f>
        <v>0.46</v>
      </c>
    </row>
    <row r="208" spans="1:41" x14ac:dyDescent="0.25">
      <c r="A208" s="13" t="s">
        <v>650</v>
      </c>
      <c r="B208" s="13">
        <v>206</v>
      </c>
      <c r="C208" s="39" t="s">
        <v>121</v>
      </c>
      <c r="D208" s="26" t="s">
        <v>121</v>
      </c>
      <c r="E208" s="47" t="s">
        <v>139</v>
      </c>
      <c r="F208" s="47" t="s">
        <v>40</v>
      </c>
      <c r="G208" s="47" t="s">
        <v>40</v>
      </c>
      <c r="H208" s="47" t="s">
        <v>140</v>
      </c>
      <c r="I208" s="60"/>
      <c r="J208" s="148" t="str">
        <f t="shared" si="28"/>
        <v>Thermal</v>
      </c>
      <c r="K208" s="12" t="s">
        <v>0</v>
      </c>
      <c r="L208" s="44">
        <v>0</v>
      </c>
      <c r="M208" s="3"/>
      <c r="N208" s="3"/>
      <c r="O208" s="44"/>
      <c r="P208" s="44"/>
      <c r="Q208" s="44"/>
      <c r="R208" s="44"/>
      <c r="S208" s="84" t="s">
        <v>42</v>
      </c>
      <c r="T208" s="3" t="s">
        <v>42</v>
      </c>
      <c r="U208" s="12">
        <v>2010</v>
      </c>
      <c r="V208" s="10" t="str">
        <f t="shared" si="29"/>
        <v>N</v>
      </c>
      <c r="W208" s="148" t="str">
        <f t="shared" si="30"/>
        <v>Thermal2010</v>
      </c>
      <c r="X208" s="138">
        <v>27756</v>
      </c>
      <c r="Y208" s="38"/>
      <c r="Z208" s="30"/>
      <c r="AA208" s="30"/>
      <c r="AB208" s="30"/>
      <c r="AC208" s="30"/>
      <c r="AD208" s="30"/>
      <c r="AE208" s="31"/>
      <c r="AF208" s="150"/>
      <c r="AG208" s="150"/>
      <c r="AH208" s="150"/>
      <c r="AI208" s="150"/>
      <c r="AJ208" s="150"/>
      <c r="AK208" s="142">
        <f t="shared" si="26"/>
        <v>0.5681739130434782</v>
      </c>
      <c r="AL208" s="34">
        <f t="shared" si="31"/>
        <v>15770.235130434781</v>
      </c>
      <c r="AM208" s="35">
        <f>IF($G208="N","",IF($X208="","",IF($F208="N","",IF($J208="Hydro","",IF($AE208="",IF($K208="","",IF($K208="Coal",'IPCC Values'!$B$2,IF($K208="Oil",'IPCC Values'!$C$2,IF($K208="Diesel",'IPCC Values'!$D$2,IF($K208="Natural Gas",'IPCC Values'!$E$2))))),"")))))</f>
        <v>41.4</v>
      </c>
      <c r="AN208" s="35">
        <f>IF($G208="N","",IF($X208="","",IF($F208="N","",IF($J208="Hydro","",IF($AF208="",IF($K208="","",IF($K208="Coal",'IPCC Values'!$B$3,IF($K208="Oil",'IPCC Values'!$C$3,IF($K208="Diesel",'IPCC Values'!$D$3,IF($K208="Natural Gas",'IPCC Values'!$E$3))))),"")))))</f>
        <v>7.2599999999999998E-2</v>
      </c>
      <c r="AO208" s="36">
        <f>IF($G208="N","",IF($X208="","",IF($F208="N","",IF($J208="Hydro","",IF($AF208="",IF($K208="","",IF($K208="Coal",'IPCC Values'!$B$4,IF($K208="Oil",'IPCC Values'!$C$4,IF($K208="Diesel",'IPCC Values'!$D$4,IF($K208="Natural Gas",'IPCC Values'!$E$4))))),"")))))</f>
        <v>0.46</v>
      </c>
    </row>
    <row r="209" spans="1:41" ht="30" x14ac:dyDescent="0.25">
      <c r="A209" s="13" t="s">
        <v>650</v>
      </c>
      <c r="B209" s="13">
        <v>207</v>
      </c>
      <c r="C209" s="46" t="s">
        <v>122</v>
      </c>
      <c r="D209" s="26" t="s">
        <v>140</v>
      </c>
      <c r="E209" s="26" t="s">
        <v>141</v>
      </c>
      <c r="F209" s="47" t="s">
        <v>40</v>
      </c>
      <c r="G209" s="47" t="s">
        <v>40</v>
      </c>
      <c r="H209" s="47" t="s">
        <v>140</v>
      </c>
      <c r="I209" s="60"/>
      <c r="J209" s="148" t="str">
        <f t="shared" si="28"/>
        <v>Thermal</v>
      </c>
      <c r="K209" s="12" t="s">
        <v>0</v>
      </c>
      <c r="L209" s="44">
        <v>0</v>
      </c>
      <c r="M209" s="3"/>
      <c r="N209" s="3"/>
      <c r="O209" s="44"/>
      <c r="P209" s="44"/>
      <c r="Q209" s="44"/>
      <c r="R209" s="44"/>
      <c r="S209" s="84" t="s">
        <v>42</v>
      </c>
      <c r="T209" s="3" t="s">
        <v>42</v>
      </c>
      <c r="U209" s="12">
        <v>2010</v>
      </c>
      <c r="V209" s="10" t="str">
        <f t="shared" si="29"/>
        <v>N</v>
      </c>
      <c r="W209" s="148" t="str">
        <f t="shared" si="30"/>
        <v>Thermal2010</v>
      </c>
      <c r="X209" s="138">
        <v>388</v>
      </c>
      <c r="Y209" s="38"/>
      <c r="Z209" s="30"/>
      <c r="AA209" s="30"/>
      <c r="AB209" s="30"/>
      <c r="AC209" s="30"/>
      <c r="AD209" s="30"/>
      <c r="AE209" s="31"/>
      <c r="AF209" s="150"/>
      <c r="AG209" s="150"/>
      <c r="AH209" s="150"/>
      <c r="AI209" s="150"/>
      <c r="AJ209" s="150"/>
      <c r="AK209" s="142">
        <f t="shared" si="26"/>
        <v>0.5681739130434782</v>
      </c>
      <c r="AL209" s="34">
        <f t="shared" si="31"/>
        <v>220.45147826086955</v>
      </c>
      <c r="AM209" s="35">
        <f>IF($G209="N","",IF($X209="","",IF($F209="N","",IF($J209="Hydro","",IF($AE209="",IF($K209="","",IF($K209="Coal",'IPCC Values'!$B$2,IF($K209="Oil",'IPCC Values'!$C$2,IF($K209="Diesel",'IPCC Values'!$D$2,IF($K209="Natural Gas",'IPCC Values'!$E$2))))),"")))))</f>
        <v>41.4</v>
      </c>
      <c r="AN209" s="35">
        <f>IF($G209="N","",IF($X209="","",IF($F209="N","",IF($J209="Hydro","",IF($AF209="",IF($K209="","",IF($K209="Coal",'IPCC Values'!$B$3,IF($K209="Oil",'IPCC Values'!$C$3,IF($K209="Diesel",'IPCC Values'!$D$3,IF($K209="Natural Gas",'IPCC Values'!$E$3))))),"")))))</f>
        <v>7.2599999999999998E-2</v>
      </c>
      <c r="AO209" s="36">
        <f>IF($G209="N","",IF($X209="","",IF($F209="N","",IF($J209="Hydro","",IF($AF209="",IF($K209="","",IF($K209="Coal",'IPCC Values'!$B$4,IF($K209="Oil",'IPCC Values'!$C$4,IF($K209="Diesel",'IPCC Values'!$D$4,IF($K209="Natural Gas",'IPCC Values'!$E$4))))),"")))))</f>
        <v>0.46</v>
      </c>
    </row>
    <row r="210" spans="1:41" x14ac:dyDescent="0.25">
      <c r="A210" s="13" t="s">
        <v>650</v>
      </c>
      <c r="B210" s="13">
        <v>208</v>
      </c>
      <c r="C210" s="39" t="s">
        <v>123</v>
      </c>
      <c r="D210" s="26" t="s">
        <v>140</v>
      </c>
      <c r="E210" s="26" t="s">
        <v>142</v>
      </c>
      <c r="F210" s="26" t="s">
        <v>42</v>
      </c>
      <c r="G210" s="26" t="s">
        <v>42</v>
      </c>
      <c r="H210" s="48" t="s">
        <v>168</v>
      </c>
      <c r="I210" s="60"/>
      <c r="J210" s="148" t="str">
        <f t="shared" si="28"/>
        <v>Thermal</v>
      </c>
      <c r="K210" s="12" t="s">
        <v>0</v>
      </c>
      <c r="L210" s="44">
        <v>0</v>
      </c>
      <c r="M210" s="3"/>
      <c r="N210" s="3"/>
      <c r="O210" s="44"/>
      <c r="P210" s="44"/>
      <c r="Q210" s="44"/>
      <c r="R210" s="44"/>
      <c r="S210" s="84" t="s">
        <v>42</v>
      </c>
      <c r="T210" s="3" t="s">
        <v>42</v>
      </c>
      <c r="U210" s="12">
        <v>2010</v>
      </c>
      <c r="V210" s="10" t="str">
        <f t="shared" si="29"/>
        <v>N</v>
      </c>
      <c r="W210" s="148" t="str">
        <f t="shared" si="30"/>
        <v>Off-Grid2010</v>
      </c>
      <c r="X210" s="138">
        <v>268</v>
      </c>
      <c r="Y210" s="38"/>
      <c r="Z210" s="30"/>
      <c r="AA210" s="30"/>
      <c r="AB210" s="30"/>
      <c r="AC210" s="30"/>
      <c r="AD210" s="30"/>
      <c r="AE210" s="31"/>
      <c r="AF210" s="150"/>
      <c r="AG210" s="150"/>
      <c r="AH210" s="150"/>
      <c r="AI210" s="150"/>
      <c r="AJ210" s="150"/>
      <c r="AK210" s="142" t="str">
        <f t="shared" si="26"/>
        <v/>
      </c>
      <c r="AL210" s="34" t="str">
        <f t="shared" si="31"/>
        <v/>
      </c>
      <c r="AM210" s="35" t="str">
        <f>IF($G210="N","",IF($X210="","",IF($F210="N","",IF($J210="Hydro","",IF($AE210="",IF($K210="","",IF($K210="Coal",'IPCC Values'!$B$2,IF($K210="Oil",'IPCC Values'!$C$2,IF($K210="Diesel",'IPCC Values'!$D$2,IF($K210="Natural Gas",'IPCC Values'!$E$2))))),"")))))</f>
        <v/>
      </c>
      <c r="AN210" s="35" t="str">
        <f>IF($G210="N","",IF($X210="","",IF($F210="N","",IF($J210="Hydro","",IF($AF210="",IF($K210="","",IF($K210="Coal",'IPCC Values'!$B$3,IF($K210="Oil",'IPCC Values'!$C$3,IF($K210="Diesel",'IPCC Values'!$D$3,IF($K210="Natural Gas",'IPCC Values'!$E$3))))),"")))))</f>
        <v/>
      </c>
      <c r="AO210" s="36" t="str">
        <f>IF($G210="N","",IF($X210="","",IF($F210="N","",IF($J210="Hydro","",IF($AF210="",IF($K210="","",IF($K210="Coal",'IPCC Values'!$B$4,IF($K210="Oil",'IPCC Values'!$C$4,IF($K210="Diesel",'IPCC Values'!$D$4,IF($K210="Natural Gas",'IPCC Values'!$E$4))))),"")))))</f>
        <v/>
      </c>
    </row>
    <row r="211" spans="1:41" x14ac:dyDescent="0.25">
      <c r="A211" s="13" t="s">
        <v>650</v>
      </c>
      <c r="B211" s="13">
        <v>209</v>
      </c>
      <c r="C211" s="39" t="s">
        <v>124</v>
      </c>
      <c r="D211" s="26" t="s">
        <v>140</v>
      </c>
      <c r="E211" s="26" t="s">
        <v>143</v>
      </c>
      <c r="F211" s="26" t="s">
        <v>40</v>
      </c>
      <c r="G211" s="26" t="s">
        <v>40</v>
      </c>
      <c r="H211" s="48" t="s">
        <v>168</v>
      </c>
      <c r="I211" s="60"/>
      <c r="J211" s="148" t="str">
        <f t="shared" si="28"/>
        <v>Thermal</v>
      </c>
      <c r="K211" s="12" t="s">
        <v>0</v>
      </c>
      <c r="L211" s="44">
        <v>0</v>
      </c>
      <c r="M211" s="3"/>
      <c r="N211" s="3"/>
      <c r="O211" s="44"/>
      <c r="P211" s="44"/>
      <c r="Q211" s="44"/>
      <c r="R211" s="44"/>
      <c r="S211" s="84" t="s">
        <v>42</v>
      </c>
      <c r="T211" s="3" t="s">
        <v>42</v>
      </c>
      <c r="U211" s="12">
        <v>2010</v>
      </c>
      <c r="V211" s="10" t="str">
        <f t="shared" si="29"/>
        <v>N</v>
      </c>
      <c r="W211" s="148" t="str">
        <f t="shared" si="30"/>
        <v>Thermal2010</v>
      </c>
      <c r="X211" s="138">
        <v>4799</v>
      </c>
      <c r="Y211" s="38"/>
      <c r="Z211" s="30"/>
      <c r="AA211" s="30"/>
      <c r="AB211" s="30"/>
      <c r="AC211" s="30"/>
      <c r="AD211" s="30"/>
      <c r="AE211" s="31"/>
      <c r="AF211" s="150"/>
      <c r="AG211" s="150"/>
      <c r="AH211" s="150"/>
      <c r="AI211" s="150"/>
      <c r="AJ211" s="150"/>
      <c r="AK211" s="142">
        <f t="shared" si="26"/>
        <v>0.5681739130434782</v>
      </c>
      <c r="AL211" s="34">
        <f t="shared" si="31"/>
        <v>2726.666608695652</v>
      </c>
      <c r="AM211" s="35">
        <f>IF($G211="N","",IF($X211="","",IF($F211="N","",IF($J211="Hydro","",IF($AE211="",IF($K211="","",IF($K211="Coal",'IPCC Values'!$B$2,IF($K211="Oil",'IPCC Values'!$C$2,IF($K211="Diesel",'IPCC Values'!$D$2,IF($K211="Natural Gas",'IPCC Values'!$E$2))))),"")))))</f>
        <v>41.4</v>
      </c>
      <c r="AN211" s="35">
        <f>IF($G211="N","",IF($X211="","",IF($F211="N","",IF($J211="Hydro","",IF($AF211="",IF($K211="","",IF($K211="Coal",'IPCC Values'!$B$3,IF($K211="Oil",'IPCC Values'!$C$3,IF($K211="Diesel",'IPCC Values'!$D$3,IF($K211="Natural Gas",'IPCC Values'!$E$3))))),"")))))</f>
        <v>7.2599999999999998E-2</v>
      </c>
      <c r="AO211" s="36">
        <f>IF($G211="N","",IF($X211="","",IF($F211="N","",IF($J211="Hydro","",IF($AF211="",IF($K211="","",IF($K211="Coal",'IPCC Values'!$B$4,IF($K211="Oil",'IPCC Values'!$C$4,IF($K211="Diesel",'IPCC Values'!$D$4,IF($K211="Natural Gas",'IPCC Values'!$E$4))))),"")))))</f>
        <v>0.46</v>
      </c>
    </row>
    <row r="212" spans="1:41" x14ac:dyDescent="0.25">
      <c r="A212" s="13" t="s">
        <v>650</v>
      </c>
      <c r="B212" s="13">
        <v>210</v>
      </c>
      <c r="C212" s="39" t="s">
        <v>126</v>
      </c>
      <c r="D212" s="26" t="s">
        <v>140</v>
      </c>
      <c r="E212" s="26" t="str">
        <f t="shared" ref="E212:E220" si="32">+C212</f>
        <v>Nikki</v>
      </c>
      <c r="F212" s="26" t="s">
        <v>42</v>
      </c>
      <c r="G212" s="26" t="s">
        <v>42</v>
      </c>
      <c r="H212" s="48" t="s">
        <v>168</v>
      </c>
      <c r="I212" s="60"/>
      <c r="J212" s="148" t="str">
        <f t="shared" si="28"/>
        <v>Thermal</v>
      </c>
      <c r="K212" s="12" t="s">
        <v>0</v>
      </c>
      <c r="L212" s="44">
        <v>0</v>
      </c>
      <c r="M212" s="3"/>
      <c r="N212" s="3"/>
      <c r="O212" s="44"/>
      <c r="P212" s="44"/>
      <c r="Q212" s="44"/>
      <c r="R212" s="44"/>
      <c r="S212" s="84" t="s">
        <v>42</v>
      </c>
      <c r="T212" s="3" t="s">
        <v>42</v>
      </c>
      <c r="U212" s="12">
        <v>2010</v>
      </c>
      <c r="V212" s="10" t="str">
        <f t="shared" si="29"/>
        <v>N</v>
      </c>
      <c r="W212" s="148" t="str">
        <f t="shared" si="30"/>
        <v>Off-Grid2010</v>
      </c>
      <c r="X212" s="138">
        <v>1647</v>
      </c>
      <c r="Y212" s="38"/>
      <c r="Z212" s="30"/>
      <c r="AA212" s="30"/>
      <c r="AB212" s="30"/>
      <c r="AC212" s="30"/>
      <c r="AD212" s="30"/>
      <c r="AE212" s="31"/>
      <c r="AF212" s="150"/>
      <c r="AG212" s="150"/>
      <c r="AH212" s="150"/>
      <c r="AI212" s="150"/>
      <c r="AJ212" s="150"/>
      <c r="AK212" s="142" t="str">
        <f t="shared" si="26"/>
        <v/>
      </c>
      <c r="AL212" s="34" t="str">
        <f t="shared" si="31"/>
        <v/>
      </c>
      <c r="AM212" s="35" t="str">
        <f>IF($G212="N","",IF($X212="","",IF($F212="N","",IF($J212="Hydro","",IF($AE212="",IF($K212="","",IF($K212="Coal",'IPCC Values'!$B$2,IF($K212="Oil",'IPCC Values'!$C$2,IF($K212="Diesel",'IPCC Values'!$D$2,IF($K212="Natural Gas",'IPCC Values'!$E$2))))),"")))))</f>
        <v/>
      </c>
      <c r="AN212" s="35" t="str">
        <f>IF($G212="N","",IF($X212="","",IF($F212="N","",IF($J212="Hydro","",IF($AF212="",IF($K212="","",IF($K212="Coal",'IPCC Values'!$B$3,IF($K212="Oil",'IPCC Values'!$C$3,IF($K212="Diesel",'IPCC Values'!$D$3,IF($K212="Natural Gas",'IPCC Values'!$E$3))))),"")))))</f>
        <v/>
      </c>
      <c r="AO212" s="36" t="str">
        <f>IF($G212="N","",IF($X212="","",IF($F212="N","",IF($J212="Hydro","",IF($AF212="",IF($K212="","",IF($K212="Coal",'IPCC Values'!$B$4,IF($K212="Oil",'IPCC Values'!$C$4,IF($K212="Diesel",'IPCC Values'!$D$4,IF($K212="Natural Gas",'IPCC Values'!$E$4))))),"")))))</f>
        <v/>
      </c>
    </row>
    <row r="213" spans="1:41" x14ac:dyDescent="0.25">
      <c r="A213" s="13" t="s">
        <v>650</v>
      </c>
      <c r="B213" s="13">
        <v>211</v>
      </c>
      <c r="C213" s="39" t="s">
        <v>127</v>
      </c>
      <c r="D213" s="26" t="s">
        <v>140</v>
      </c>
      <c r="E213" s="26" t="str">
        <f t="shared" si="32"/>
        <v>Kalalé</v>
      </c>
      <c r="F213" s="26" t="s">
        <v>42</v>
      </c>
      <c r="G213" s="26" t="s">
        <v>42</v>
      </c>
      <c r="H213" s="48" t="s">
        <v>168</v>
      </c>
      <c r="I213" s="60"/>
      <c r="J213" s="148" t="str">
        <f t="shared" si="28"/>
        <v>Thermal</v>
      </c>
      <c r="K213" s="12" t="s">
        <v>0</v>
      </c>
      <c r="L213" s="44">
        <v>0</v>
      </c>
      <c r="M213" s="3"/>
      <c r="N213" s="3"/>
      <c r="O213" s="44"/>
      <c r="P213" s="44"/>
      <c r="Q213" s="44"/>
      <c r="R213" s="44"/>
      <c r="S213" s="84" t="s">
        <v>42</v>
      </c>
      <c r="T213" s="3" t="s">
        <v>42</v>
      </c>
      <c r="U213" s="12">
        <v>2010</v>
      </c>
      <c r="V213" s="10" t="str">
        <f t="shared" si="29"/>
        <v>N</v>
      </c>
      <c r="W213" s="148" t="str">
        <f t="shared" si="30"/>
        <v>Off-Grid2010</v>
      </c>
      <c r="X213" s="138">
        <v>108</v>
      </c>
      <c r="Y213" s="38"/>
      <c r="Z213" s="30"/>
      <c r="AA213" s="30"/>
      <c r="AB213" s="30"/>
      <c r="AC213" s="30"/>
      <c r="AD213" s="30"/>
      <c r="AE213" s="31"/>
      <c r="AF213" s="150"/>
      <c r="AG213" s="150"/>
      <c r="AH213" s="150"/>
      <c r="AI213" s="150"/>
      <c r="AJ213" s="150"/>
      <c r="AK213" s="142" t="str">
        <f t="shared" si="26"/>
        <v/>
      </c>
      <c r="AL213" s="34" t="str">
        <f t="shared" si="31"/>
        <v/>
      </c>
      <c r="AM213" s="35" t="str">
        <f>IF($G213="N","",IF($X213="","",IF($F213="N","",IF($J213="Hydro","",IF($AE213="",IF($K213="","",IF($K213="Coal",'IPCC Values'!$B$2,IF($K213="Oil",'IPCC Values'!$C$2,IF($K213="Diesel",'IPCC Values'!$D$2,IF($K213="Natural Gas",'IPCC Values'!$E$2))))),"")))))</f>
        <v/>
      </c>
      <c r="AN213" s="35" t="str">
        <f>IF($G213="N","",IF($X213="","",IF($F213="N","",IF($J213="Hydro","",IF($AF213="",IF($K213="","",IF($K213="Coal",'IPCC Values'!$B$3,IF($K213="Oil",'IPCC Values'!$C$3,IF($K213="Diesel",'IPCC Values'!$D$3,IF($K213="Natural Gas",'IPCC Values'!$E$3))))),"")))))</f>
        <v/>
      </c>
      <c r="AO213" s="36" t="str">
        <f>IF($G213="N","",IF($X213="","",IF($F213="N","",IF($J213="Hydro","",IF($AF213="",IF($K213="","",IF($K213="Coal",'IPCC Values'!$B$4,IF($K213="Oil",'IPCC Values'!$C$4,IF($K213="Diesel",'IPCC Values'!$D$4,IF($K213="Natural Gas",'IPCC Values'!$E$4))))),"")))))</f>
        <v/>
      </c>
    </row>
    <row r="214" spans="1:41" x14ac:dyDescent="0.25">
      <c r="A214" s="13" t="s">
        <v>650</v>
      </c>
      <c r="B214" s="13">
        <v>212</v>
      </c>
      <c r="C214" s="39" t="s">
        <v>128</v>
      </c>
      <c r="D214" s="26" t="s">
        <v>140</v>
      </c>
      <c r="E214" s="26" t="str">
        <f t="shared" si="32"/>
        <v>Pérèrè</v>
      </c>
      <c r="F214" s="26" t="s">
        <v>42</v>
      </c>
      <c r="G214" s="26" t="s">
        <v>42</v>
      </c>
      <c r="H214" s="48" t="s">
        <v>168</v>
      </c>
      <c r="I214" s="60"/>
      <c r="J214" s="148" t="str">
        <f t="shared" si="28"/>
        <v>Thermal</v>
      </c>
      <c r="K214" s="12" t="s">
        <v>0</v>
      </c>
      <c r="L214" s="44">
        <v>0</v>
      </c>
      <c r="M214" s="3"/>
      <c r="N214" s="3"/>
      <c r="O214" s="44"/>
      <c r="P214" s="44"/>
      <c r="Q214" s="44"/>
      <c r="R214" s="44"/>
      <c r="S214" s="84" t="s">
        <v>42</v>
      </c>
      <c r="T214" s="3" t="s">
        <v>42</v>
      </c>
      <c r="U214" s="12">
        <v>2010</v>
      </c>
      <c r="V214" s="10" t="str">
        <f t="shared" si="29"/>
        <v>N</v>
      </c>
      <c r="W214" s="148" t="str">
        <f t="shared" si="30"/>
        <v>Off-Grid2010</v>
      </c>
      <c r="X214" s="138">
        <v>106</v>
      </c>
      <c r="Y214" s="38"/>
      <c r="Z214" s="30"/>
      <c r="AA214" s="30"/>
      <c r="AB214" s="30"/>
      <c r="AC214" s="30"/>
      <c r="AD214" s="30"/>
      <c r="AE214" s="31"/>
      <c r="AF214" s="150"/>
      <c r="AG214" s="150"/>
      <c r="AH214" s="150"/>
      <c r="AI214" s="150"/>
      <c r="AJ214" s="150"/>
      <c r="AK214" s="142" t="str">
        <f t="shared" si="26"/>
        <v/>
      </c>
      <c r="AL214" s="34" t="str">
        <f t="shared" si="31"/>
        <v/>
      </c>
      <c r="AM214" s="35" t="str">
        <f>IF($G214="N","",IF($X214="","",IF($F214="N","",IF($J214="Hydro","",IF($AE214="",IF($K214="","",IF($K214="Coal",'IPCC Values'!$B$2,IF($K214="Oil",'IPCC Values'!$C$2,IF($K214="Diesel",'IPCC Values'!$D$2,IF($K214="Natural Gas",'IPCC Values'!$E$2))))),"")))))</f>
        <v/>
      </c>
      <c r="AN214" s="35" t="str">
        <f>IF($G214="N","",IF($X214="","",IF($F214="N","",IF($J214="Hydro","",IF($AF214="",IF($K214="","",IF($K214="Coal",'IPCC Values'!$B$3,IF($K214="Oil",'IPCC Values'!$C$3,IF($K214="Diesel",'IPCC Values'!$D$3,IF($K214="Natural Gas",'IPCC Values'!$E$3))))),"")))))</f>
        <v/>
      </c>
      <c r="AO214" s="36" t="str">
        <f>IF($G214="N","",IF($X214="","",IF($F214="N","",IF($J214="Hydro","",IF($AF214="",IF($K214="","",IF($K214="Coal",'IPCC Values'!$B$4,IF($K214="Oil",'IPCC Values'!$C$4,IF($K214="Diesel",'IPCC Values'!$D$4,IF($K214="Natural Gas",'IPCC Values'!$E$4))))),"")))))</f>
        <v/>
      </c>
    </row>
    <row r="215" spans="1:41" x14ac:dyDescent="0.25">
      <c r="A215" s="13" t="s">
        <v>650</v>
      </c>
      <c r="B215" s="13">
        <v>213</v>
      </c>
      <c r="C215" s="39" t="s">
        <v>129</v>
      </c>
      <c r="D215" s="26" t="s">
        <v>140</v>
      </c>
      <c r="E215" s="26" t="str">
        <f t="shared" si="32"/>
        <v>Sinendé</v>
      </c>
      <c r="F215" s="26" t="s">
        <v>42</v>
      </c>
      <c r="G215" s="26" t="s">
        <v>42</v>
      </c>
      <c r="H215" s="48" t="s">
        <v>168</v>
      </c>
      <c r="I215" s="60"/>
      <c r="J215" s="148" t="str">
        <f t="shared" si="28"/>
        <v>Thermal</v>
      </c>
      <c r="K215" s="12" t="s">
        <v>0</v>
      </c>
      <c r="L215" s="44">
        <v>0</v>
      </c>
      <c r="M215" s="3"/>
      <c r="N215" s="3"/>
      <c r="O215" s="44"/>
      <c r="P215" s="44"/>
      <c r="Q215" s="44"/>
      <c r="R215" s="44"/>
      <c r="S215" s="84" t="s">
        <v>42</v>
      </c>
      <c r="T215" s="3" t="s">
        <v>42</v>
      </c>
      <c r="U215" s="12">
        <v>2010</v>
      </c>
      <c r="V215" s="10" t="str">
        <f t="shared" si="29"/>
        <v>N</v>
      </c>
      <c r="W215" s="148" t="str">
        <f t="shared" si="30"/>
        <v>Off-Grid2010</v>
      </c>
      <c r="X215" s="138">
        <v>114</v>
      </c>
      <c r="Y215" s="38"/>
      <c r="Z215" s="30"/>
      <c r="AA215" s="30"/>
      <c r="AB215" s="30"/>
      <c r="AC215" s="30"/>
      <c r="AD215" s="30"/>
      <c r="AE215" s="31"/>
      <c r="AF215" s="150"/>
      <c r="AG215" s="150"/>
      <c r="AH215" s="150"/>
      <c r="AI215" s="150"/>
      <c r="AJ215" s="150"/>
      <c r="AK215" s="142" t="str">
        <f t="shared" si="26"/>
        <v/>
      </c>
      <c r="AL215" s="34" t="str">
        <f t="shared" si="31"/>
        <v/>
      </c>
      <c r="AM215" s="35" t="str">
        <f>IF($G215="N","",IF($X215="","",IF($F215="N","",IF($J215="Hydro","",IF($AE215="",IF($K215="","",IF($K215="Coal",'IPCC Values'!$B$2,IF($K215="Oil",'IPCC Values'!$C$2,IF($K215="Diesel",'IPCC Values'!$D$2,IF($K215="Natural Gas",'IPCC Values'!$E$2))))),"")))))</f>
        <v/>
      </c>
      <c r="AN215" s="35" t="str">
        <f>IF($G215="N","",IF($X215="","",IF($F215="N","",IF($J215="Hydro","",IF($AF215="",IF($K215="","",IF($K215="Coal",'IPCC Values'!$B$3,IF($K215="Oil",'IPCC Values'!$C$3,IF($K215="Diesel",'IPCC Values'!$D$3,IF($K215="Natural Gas",'IPCC Values'!$E$3))))),"")))))</f>
        <v/>
      </c>
      <c r="AO215" s="36" t="str">
        <f>IF($G215="N","",IF($X215="","",IF($F215="N","",IF($J215="Hydro","",IF($AF215="",IF($K215="","",IF($K215="Coal",'IPCC Values'!$B$4,IF($K215="Oil",'IPCC Values'!$C$4,IF($K215="Diesel",'IPCC Values'!$D$4,IF($K215="Natural Gas",'IPCC Values'!$E$4))))),"")))))</f>
        <v/>
      </c>
    </row>
    <row r="216" spans="1:41" x14ac:dyDescent="0.25">
      <c r="A216" s="13" t="s">
        <v>650</v>
      </c>
      <c r="B216" s="13">
        <v>214</v>
      </c>
      <c r="C216" s="39" t="s">
        <v>130</v>
      </c>
      <c r="D216" s="26" t="s">
        <v>140</v>
      </c>
      <c r="E216" s="26" t="str">
        <f t="shared" si="32"/>
        <v>Kandi</v>
      </c>
      <c r="F216" s="26" t="s">
        <v>42</v>
      </c>
      <c r="G216" s="26" t="s">
        <v>42</v>
      </c>
      <c r="H216" s="48" t="s">
        <v>168</v>
      </c>
      <c r="I216" s="60"/>
      <c r="J216" s="148" t="str">
        <f t="shared" si="28"/>
        <v>Thermal</v>
      </c>
      <c r="K216" s="12" t="s">
        <v>0</v>
      </c>
      <c r="L216" s="44">
        <v>0</v>
      </c>
      <c r="M216" s="3"/>
      <c r="N216" s="3"/>
      <c r="O216" s="44"/>
      <c r="P216" s="44"/>
      <c r="Q216" s="44"/>
      <c r="R216" s="44"/>
      <c r="S216" s="84" t="s">
        <v>42</v>
      </c>
      <c r="T216" s="3" t="s">
        <v>42</v>
      </c>
      <c r="U216" s="12">
        <v>2010</v>
      </c>
      <c r="V216" s="10" t="str">
        <f t="shared" si="29"/>
        <v>N</v>
      </c>
      <c r="W216" s="148" t="str">
        <f t="shared" si="30"/>
        <v>Off-Grid2010</v>
      </c>
      <c r="X216" s="138">
        <v>4403</v>
      </c>
      <c r="Y216" s="38"/>
      <c r="Z216" s="30"/>
      <c r="AA216" s="30"/>
      <c r="AB216" s="30"/>
      <c r="AC216" s="30"/>
      <c r="AD216" s="30"/>
      <c r="AE216" s="31"/>
      <c r="AF216" s="150"/>
      <c r="AG216" s="150"/>
      <c r="AH216" s="150"/>
      <c r="AI216" s="150"/>
      <c r="AJ216" s="150"/>
      <c r="AK216" s="142" t="str">
        <f t="shared" si="26"/>
        <v/>
      </c>
      <c r="AL216" s="34" t="str">
        <f t="shared" si="31"/>
        <v/>
      </c>
      <c r="AM216" s="35" t="str">
        <f>IF($G216="N","",IF($X216="","",IF($F216="N","",IF($J216="Hydro","",IF($AE216="",IF($K216="","",IF($K216="Coal",'IPCC Values'!$B$2,IF($K216="Oil",'IPCC Values'!$C$2,IF($K216="Diesel",'IPCC Values'!$D$2,IF($K216="Natural Gas",'IPCC Values'!$E$2))))),"")))))</f>
        <v/>
      </c>
      <c r="AN216" s="35" t="str">
        <f>IF($G216="N","",IF($X216="","",IF($F216="N","",IF($J216="Hydro","",IF($AF216="",IF($K216="","",IF($K216="Coal",'IPCC Values'!$B$3,IF($K216="Oil",'IPCC Values'!$C$3,IF($K216="Diesel",'IPCC Values'!$D$3,IF($K216="Natural Gas",'IPCC Values'!$E$3))))),"")))))</f>
        <v/>
      </c>
      <c r="AO216" s="36" t="str">
        <f>IF($G216="N","",IF($X216="","",IF($F216="N","",IF($J216="Hydro","",IF($AF216="",IF($K216="","",IF($K216="Coal",'IPCC Values'!$B$4,IF($K216="Oil",'IPCC Values'!$C$4,IF($K216="Diesel",'IPCC Values'!$D$4,IF($K216="Natural Gas",'IPCC Values'!$E$4))))),"")))))</f>
        <v/>
      </c>
    </row>
    <row r="217" spans="1:41" x14ac:dyDescent="0.25">
      <c r="A217" s="13" t="s">
        <v>650</v>
      </c>
      <c r="B217" s="13">
        <v>215</v>
      </c>
      <c r="C217" s="39" t="s">
        <v>131</v>
      </c>
      <c r="D217" s="26" t="s">
        <v>140</v>
      </c>
      <c r="E217" s="26" t="str">
        <f t="shared" si="32"/>
        <v>Malanville</v>
      </c>
      <c r="F217" s="26" t="s">
        <v>42</v>
      </c>
      <c r="G217" s="26" t="s">
        <v>42</v>
      </c>
      <c r="H217" s="48" t="s">
        <v>168</v>
      </c>
      <c r="I217" s="60"/>
      <c r="J217" s="148" t="str">
        <f t="shared" si="28"/>
        <v>Thermal</v>
      </c>
      <c r="K217" s="12" t="s">
        <v>0</v>
      </c>
      <c r="L217" s="44">
        <v>0</v>
      </c>
      <c r="M217" s="3"/>
      <c r="N217" s="3"/>
      <c r="O217" s="44"/>
      <c r="P217" s="44"/>
      <c r="Q217" s="44"/>
      <c r="R217" s="44"/>
      <c r="S217" s="84" t="s">
        <v>42</v>
      </c>
      <c r="T217" s="3" t="s">
        <v>42</v>
      </c>
      <c r="U217" s="12">
        <v>2010</v>
      </c>
      <c r="V217" s="10" t="str">
        <f t="shared" si="29"/>
        <v>N</v>
      </c>
      <c r="W217" s="148" t="str">
        <f t="shared" si="30"/>
        <v>Off-Grid2010</v>
      </c>
      <c r="X217" s="138">
        <v>1433</v>
      </c>
      <c r="Y217" s="38"/>
      <c r="Z217" s="30"/>
      <c r="AA217" s="30"/>
      <c r="AB217" s="30"/>
      <c r="AC217" s="30"/>
      <c r="AD217" s="30"/>
      <c r="AE217" s="31"/>
      <c r="AF217" s="150"/>
      <c r="AG217" s="150"/>
      <c r="AH217" s="150"/>
      <c r="AI217" s="150"/>
      <c r="AJ217" s="150"/>
      <c r="AK217" s="142" t="str">
        <f t="shared" si="26"/>
        <v/>
      </c>
      <c r="AL217" s="34" t="str">
        <f t="shared" si="31"/>
        <v/>
      </c>
      <c r="AM217" s="35" t="str">
        <f>IF($G217="N","",IF($X217="","",IF($F217="N","",IF($J217="Hydro","",IF($AE217="",IF($K217="","",IF($K217="Coal",'IPCC Values'!$B$2,IF($K217="Oil",'IPCC Values'!$C$2,IF($K217="Diesel",'IPCC Values'!$D$2,IF($K217="Natural Gas",'IPCC Values'!$E$2))))),"")))))</f>
        <v/>
      </c>
      <c r="AN217" s="35" t="str">
        <f>IF($G217="N","",IF($X217="","",IF($F217="N","",IF($J217="Hydro","",IF($AF217="",IF($K217="","",IF($K217="Coal",'IPCC Values'!$B$3,IF($K217="Oil",'IPCC Values'!$C$3,IF($K217="Diesel",'IPCC Values'!$D$3,IF($K217="Natural Gas",'IPCC Values'!$E$3))))),"")))))</f>
        <v/>
      </c>
      <c r="AO217" s="36" t="str">
        <f>IF($G217="N","",IF($X217="","",IF($F217="N","",IF($J217="Hydro","",IF($AF217="",IF($K217="","",IF($K217="Coal",'IPCC Values'!$B$4,IF($K217="Oil",'IPCC Values'!$C$4,IF($K217="Diesel",'IPCC Values'!$D$4,IF($K217="Natural Gas",'IPCC Values'!$E$4))))),"")))))</f>
        <v/>
      </c>
    </row>
    <row r="218" spans="1:41" x14ac:dyDescent="0.25">
      <c r="A218" s="13" t="s">
        <v>650</v>
      </c>
      <c r="B218" s="13">
        <v>216</v>
      </c>
      <c r="C218" s="39" t="s">
        <v>132</v>
      </c>
      <c r="D218" s="26" t="s">
        <v>140</v>
      </c>
      <c r="E218" s="26" t="str">
        <f t="shared" si="32"/>
        <v>Ségbana</v>
      </c>
      <c r="F218" s="26" t="s">
        <v>42</v>
      </c>
      <c r="G218" s="26" t="s">
        <v>42</v>
      </c>
      <c r="H218" s="48" t="s">
        <v>168</v>
      </c>
      <c r="I218" s="60"/>
      <c r="J218" s="148" t="str">
        <f t="shared" si="28"/>
        <v>Thermal</v>
      </c>
      <c r="K218" s="12" t="s">
        <v>0</v>
      </c>
      <c r="L218" s="44">
        <v>0</v>
      </c>
      <c r="M218" s="3"/>
      <c r="N218" s="3"/>
      <c r="O218" s="44"/>
      <c r="P218" s="44"/>
      <c r="Q218" s="44"/>
      <c r="R218" s="44"/>
      <c r="S218" s="84" t="s">
        <v>42</v>
      </c>
      <c r="T218" s="3" t="s">
        <v>42</v>
      </c>
      <c r="U218" s="12">
        <v>2010</v>
      </c>
      <c r="V218" s="10" t="str">
        <f t="shared" si="29"/>
        <v>N</v>
      </c>
      <c r="W218" s="148" t="str">
        <f t="shared" si="30"/>
        <v>Off-Grid2010</v>
      </c>
      <c r="X218" s="138">
        <v>131</v>
      </c>
      <c r="Y218" s="38"/>
      <c r="Z218" s="30"/>
      <c r="AA218" s="30"/>
      <c r="AB218" s="30"/>
      <c r="AC218" s="30"/>
      <c r="AD218" s="30"/>
      <c r="AE218" s="31"/>
      <c r="AF218" s="150"/>
      <c r="AG218" s="150"/>
      <c r="AH218" s="150"/>
      <c r="AI218" s="150"/>
      <c r="AJ218" s="150"/>
      <c r="AK218" s="142" t="str">
        <f t="shared" si="26"/>
        <v/>
      </c>
      <c r="AL218" s="34" t="str">
        <f t="shared" si="31"/>
        <v/>
      </c>
      <c r="AM218" s="35" t="str">
        <f>IF($G218="N","",IF($X218="","",IF($F218="N","",IF($J218="Hydro","",IF($AE218="",IF($K218="","",IF($K218="Coal",'IPCC Values'!$B$2,IF($K218="Oil",'IPCC Values'!$C$2,IF($K218="Diesel",'IPCC Values'!$D$2,IF($K218="Natural Gas",'IPCC Values'!$E$2))))),"")))))</f>
        <v/>
      </c>
      <c r="AN218" s="35" t="str">
        <f>IF($G218="N","",IF($X218="","",IF($F218="N","",IF($J218="Hydro","",IF($AF218="",IF($K218="","",IF($K218="Coal",'IPCC Values'!$B$3,IF($K218="Oil",'IPCC Values'!$C$3,IF($K218="Diesel",'IPCC Values'!$D$3,IF($K218="Natural Gas",'IPCC Values'!$E$3))))),"")))))</f>
        <v/>
      </c>
      <c r="AO218" s="36" t="str">
        <f>IF($G218="N","",IF($X218="","",IF($F218="N","",IF($J218="Hydro","",IF($AF218="",IF($K218="","",IF($K218="Coal",'IPCC Values'!$B$4,IF($K218="Oil",'IPCC Values'!$C$4,IF($K218="Diesel",'IPCC Values'!$D$4,IF($K218="Natural Gas",'IPCC Values'!$E$4))))),"")))))</f>
        <v/>
      </c>
    </row>
    <row r="219" spans="1:41" x14ac:dyDescent="0.25">
      <c r="A219" s="13" t="s">
        <v>650</v>
      </c>
      <c r="B219" s="13">
        <v>217</v>
      </c>
      <c r="C219" s="39" t="s">
        <v>133</v>
      </c>
      <c r="D219" s="26" t="s">
        <v>140</v>
      </c>
      <c r="E219" s="26" t="str">
        <f t="shared" si="32"/>
        <v>Karimama</v>
      </c>
      <c r="F219" s="26" t="s">
        <v>42</v>
      </c>
      <c r="G219" s="26" t="s">
        <v>42</v>
      </c>
      <c r="H219" s="48" t="s">
        <v>168</v>
      </c>
      <c r="I219" s="60"/>
      <c r="J219" s="148" t="str">
        <f t="shared" si="28"/>
        <v>Thermal</v>
      </c>
      <c r="K219" s="12" t="s">
        <v>0</v>
      </c>
      <c r="L219" s="44">
        <v>0</v>
      </c>
      <c r="M219" s="3"/>
      <c r="N219" s="3"/>
      <c r="O219" s="44"/>
      <c r="P219" s="44"/>
      <c r="Q219" s="44"/>
      <c r="R219" s="44"/>
      <c r="S219" s="84" t="s">
        <v>42</v>
      </c>
      <c r="T219" s="3" t="s">
        <v>42</v>
      </c>
      <c r="U219" s="12">
        <v>2010</v>
      </c>
      <c r="V219" s="10" t="str">
        <f t="shared" si="29"/>
        <v>N</v>
      </c>
      <c r="W219" s="148" t="str">
        <f t="shared" si="30"/>
        <v>Off-Grid2010</v>
      </c>
      <c r="X219" s="138">
        <v>54</v>
      </c>
      <c r="Y219" s="38"/>
      <c r="Z219" s="30"/>
      <c r="AA219" s="30"/>
      <c r="AB219" s="30"/>
      <c r="AC219" s="30"/>
      <c r="AD219" s="30"/>
      <c r="AE219" s="31"/>
      <c r="AF219" s="150"/>
      <c r="AG219" s="150"/>
      <c r="AH219" s="150"/>
      <c r="AI219" s="150"/>
      <c r="AJ219" s="150"/>
      <c r="AK219" s="142" t="str">
        <f t="shared" si="26"/>
        <v/>
      </c>
      <c r="AL219" s="34" t="str">
        <f t="shared" si="31"/>
        <v/>
      </c>
      <c r="AM219" s="35" t="str">
        <f>IF($G219="N","",IF($X219="","",IF($F219="N","",IF($J219="Hydro","",IF($AE219="",IF($K219="","",IF($K219="Coal",'IPCC Values'!$B$2,IF($K219="Oil",'IPCC Values'!$C$2,IF($K219="Diesel",'IPCC Values'!$D$2,IF($K219="Natural Gas",'IPCC Values'!$E$2))))),"")))))</f>
        <v/>
      </c>
      <c r="AN219" s="35" t="str">
        <f>IF($G219="N","",IF($X219="","",IF($F219="N","",IF($J219="Hydro","",IF($AF219="",IF($K219="","",IF($K219="Coal",'IPCC Values'!$B$3,IF($K219="Oil",'IPCC Values'!$C$3,IF($K219="Diesel",'IPCC Values'!$D$3,IF($K219="Natural Gas",'IPCC Values'!$E$3))))),"")))))</f>
        <v/>
      </c>
      <c r="AO219" s="36" t="str">
        <f>IF($G219="N","",IF($X219="","",IF($F219="N","",IF($J219="Hydro","",IF($AF219="",IF($K219="","",IF($K219="Coal",'IPCC Values'!$B$4,IF($K219="Oil",'IPCC Values'!$C$4,IF($K219="Diesel",'IPCC Values'!$D$4,IF($K219="Natural Gas",'IPCC Values'!$E$4))))),"")))))</f>
        <v/>
      </c>
    </row>
    <row r="220" spans="1:41" x14ac:dyDescent="0.25">
      <c r="A220" s="13" t="s">
        <v>650</v>
      </c>
      <c r="B220" s="13">
        <v>218</v>
      </c>
      <c r="C220" s="39" t="s">
        <v>134</v>
      </c>
      <c r="D220" s="26" t="s">
        <v>140</v>
      </c>
      <c r="E220" s="26" t="str">
        <f t="shared" si="32"/>
        <v>Gogounou</v>
      </c>
      <c r="F220" s="26" t="s">
        <v>42</v>
      </c>
      <c r="G220" s="26" t="s">
        <v>42</v>
      </c>
      <c r="H220" s="48" t="s">
        <v>168</v>
      </c>
      <c r="I220" s="60"/>
      <c r="J220" s="148" t="str">
        <f t="shared" si="28"/>
        <v>Thermal</v>
      </c>
      <c r="K220" s="12" t="s">
        <v>0</v>
      </c>
      <c r="L220" s="44">
        <v>0</v>
      </c>
      <c r="M220" s="3"/>
      <c r="N220" s="3"/>
      <c r="O220" s="44"/>
      <c r="P220" s="44"/>
      <c r="Q220" s="44"/>
      <c r="R220" s="44"/>
      <c r="S220" s="84" t="s">
        <v>42</v>
      </c>
      <c r="T220" s="3" t="s">
        <v>42</v>
      </c>
      <c r="U220" s="12">
        <v>2010</v>
      </c>
      <c r="V220" s="10" t="str">
        <f t="shared" si="29"/>
        <v>N</v>
      </c>
      <c r="W220" s="148" t="str">
        <f t="shared" si="30"/>
        <v>Off-Grid2010</v>
      </c>
      <c r="X220" s="138">
        <v>159</v>
      </c>
      <c r="Y220" s="38"/>
      <c r="Z220" s="30"/>
      <c r="AA220" s="30"/>
      <c r="AB220" s="30"/>
      <c r="AC220" s="30"/>
      <c r="AD220" s="30"/>
      <c r="AE220" s="31"/>
      <c r="AF220" s="150"/>
      <c r="AG220" s="150"/>
      <c r="AH220" s="150"/>
      <c r="AI220" s="150"/>
      <c r="AJ220" s="150"/>
      <c r="AK220" s="142" t="str">
        <f t="shared" si="26"/>
        <v/>
      </c>
      <c r="AL220" s="34" t="str">
        <f t="shared" si="31"/>
        <v/>
      </c>
      <c r="AM220" s="35" t="str">
        <f>IF($G220="N","",IF($X220="","",IF($F220="N","",IF($J220="Hydro","",IF($AE220="",IF($K220="","",IF($K220="Coal",'IPCC Values'!$B$2,IF($K220="Oil",'IPCC Values'!$C$2,IF($K220="Diesel",'IPCC Values'!$D$2,IF($K220="Natural Gas",'IPCC Values'!$E$2))))),"")))))</f>
        <v/>
      </c>
      <c r="AN220" s="35" t="str">
        <f>IF($G220="N","",IF($X220="","",IF($F220="N","",IF($J220="Hydro","",IF($AF220="",IF($K220="","",IF($K220="Coal",'IPCC Values'!$B$3,IF($K220="Oil",'IPCC Values'!$C$3,IF($K220="Diesel",'IPCC Values'!$D$3,IF($K220="Natural Gas",'IPCC Values'!$E$3))))),"")))))</f>
        <v/>
      </c>
      <c r="AO220" s="36" t="str">
        <f>IF($G220="N","",IF($X220="","",IF($F220="N","",IF($J220="Hydro","",IF($AF220="",IF($K220="","",IF($K220="Coal",'IPCC Values'!$B$4,IF($K220="Oil",'IPCC Values'!$C$4,IF($K220="Diesel",'IPCC Values'!$D$4,IF($K220="Natural Gas",'IPCC Values'!$E$4))))),"")))))</f>
        <v/>
      </c>
    </row>
    <row r="221" spans="1:41" x14ac:dyDescent="0.25">
      <c r="A221" s="13" t="s">
        <v>650</v>
      </c>
      <c r="B221" s="13">
        <v>219</v>
      </c>
      <c r="C221" s="39" t="s">
        <v>135</v>
      </c>
      <c r="D221" s="26" t="s">
        <v>140</v>
      </c>
      <c r="E221" s="26" t="s">
        <v>144</v>
      </c>
      <c r="F221" s="26" t="s">
        <v>42</v>
      </c>
      <c r="G221" s="26" t="s">
        <v>42</v>
      </c>
      <c r="H221" s="48" t="s">
        <v>168</v>
      </c>
      <c r="I221" s="60"/>
      <c r="J221" s="148" t="str">
        <f t="shared" si="28"/>
        <v>Hydro</v>
      </c>
      <c r="K221" s="12" t="s">
        <v>43</v>
      </c>
      <c r="L221" s="44">
        <v>0</v>
      </c>
      <c r="M221" s="3"/>
      <c r="N221" s="3"/>
      <c r="O221" s="44"/>
      <c r="P221" s="44"/>
      <c r="Q221" s="44"/>
      <c r="R221" s="44"/>
      <c r="S221" s="84" t="s">
        <v>42</v>
      </c>
      <c r="T221" s="3" t="s">
        <v>42</v>
      </c>
      <c r="U221" s="12">
        <v>2010</v>
      </c>
      <c r="V221" s="10" t="str">
        <f t="shared" si="29"/>
        <v>Y</v>
      </c>
      <c r="W221" s="148" t="str">
        <f t="shared" si="30"/>
        <v>Off-Grid2010</v>
      </c>
      <c r="X221" s="138"/>
      <c r="Y221" s="38"/>
      <c r="Z221" s="30"/>
      <c r="AA221" s="30"/>
      <c r="AB221" s="30"/>
      <c r="AC221" s="30"/>
      <c r="AD221" s="30"/>
      <c r="AE221" s="31"/>
      <c r="AF221" s="150"/>
      <c r="AG221" s="150"/>
      <c r="AH221" s="150"/>
      <c r="AI221" s="150"/>
      <c r="AJ221" s="150"/>
      <c r="AK221" s="142" t="str">
        <f t="shared" si="26"/>
        <v/>
      </c>
      <c r="AL221" s="34" t="str">
        <f t="shared" si="31"/>
        <v/>
      </c>
      <c r="AM221" s="35" t="str">
        <f>IF($G221="N","",IF($X221="","",IF($F221="N","",IF($J221="Hydro","",IF($AE221="",IF($K221="","",IF($K221="Coal",'IPCC Values'!$B$2,IF($K221="Oil",'IPCC Values'!$C$2,IF($K221="Diesel",'IPCC Values'!$D$2,IF($K221="Natural Gas",'IPCC Values'!$E$2))))),"")))))</f>
        <v/>
      </c>
      <c r="AN221" s="35" t="str">
        <f>IF($G221="N","",IF($X221="","",IF($F221="N","",IF($J221="Hydro","",IF($AF221="",IF($K221="","",IF($K221="Coal",'IPCC Values'!$B$3,IF($K221="Oil",'IPCC Values'!$C$3,IF($K221="Diesel",'IPCC Values'!$D$3,IF($K221="Natural Gas",'IPCC Values'!$E$3))))),"")))))</f>
        <v/>
      </c>
      <c r="AO221" s="36" t="str">
        <f>IF($G221="N","",IF($X221="","",IF($F221="N","",IF($J221="Hydro","",IF($AF221="",IF($K221="","",IF($K221="Coal",'IPCC Values'!$B$4,IF($K221="Oil",'IPCC Values'!$C$4,IF($K221="Diesel",'IPCC Values'!$D$4,IF($K221="Natural Gas",'IPCC Values'!$E$4))))),"")))))</f>
        <v/>
      </c>
    </row>
    <row r="222" spans="1:41" x14ac:dyDescent="0.25">
      <c r="A222" s="13" t="s">
        <v>650</v>
      </c>
      <c r="B222" s="13">
        <v>220</v>
      </c>
      <c r="C222" s="39" t="s">
        <v>136</v>
      </c>
      <c r="D222" s="26" t="s">
        <v>140</v>
      </c>
      <c r="E222" s="26" t="s">
        <v>144</v>
      </c>
      <c r="F222" s="26" t="s">
        <v>40</v>
      </c>
      <c r="G222" s="26" t="s">
        <v>40</v>
      </c>
      <c r="H222" s="47" t="s">
        <v>140</v>
      </c>
      <c r="I222" s="60"/>
      <c r="J222" s="148" t="str">
        <f t="shared" si="28"/>
        <v>Thermal</v>
      </c>
      <c r="K222" s="12" t="s">
        <v>0</v>
      </c>
      <c r="L222" s="44">
        <v>0</v>
      </c>
      <c r="M222" s="3"/>
      <c r="N222" s="3"/>
      <c r="O222" s="44"/>
      <c r="P222" s="44"/>
      <c r="Q222" s="44"/>
      <c r="R222" s="44"/>
      <c r="S222" s="84" t="s">
        <v>42</v>
      </c>
      <c r="T222" s="3" t="s">
        <v>42</v>
      </c>
      <c r="U222" s="12">
        <v>2010</v>
      </c>
      <c r="V222" s="10" t="str">
        <f t="shared" si="29"/>
        <v>N</v>
      </c>
      <c r="W222" s="148" t="str">
        <f t="shared" si="30"/>
        <v>Thermal2010</v>
      </c>
      <c r="X222" s="138">
        <v>5301</v>
      </c>
      <c r="Y222" s="38"/>
      <c r="Z222" s="30"/>
      <c r="AA222" s="30"/>
      <c r="AB222" s="30"/>
      <c r="AC222" s="30"/>
      <c r="AD222" s="30"/>
      <c r="AE222" s="31"/>
      <c r="AF222" s="150"/>
      <c r="AG222" s="150"/>
      <c r="AH222" s="150"/>
      <c r="AI222" s="150"/>
      <c r="AJ222" s="150"/>
      <c r="AK222" s="142">
        <f t="shared" si="26"/>
        <v>0.5681739130434782</v>
      </c>
      <c r="AL222" s="34">
        <f t="shared" si="31"/>
        <v>3011.8899130434779</v>
      </c>
      <c r="AM222" s="35">
        <f>IF($G222="N","",IF($X222="","",IF($F222="N","",IF($J222="Hydro","",IF($AE222="",IF($K222="","",IF($K222="Coal",'IPCC Values'!$B$2,IF($K222="Oil",'IPCC Values'!$C$2,IF($K222="Diesel",'IPCC Values'!$D$2,IF($K222="Natural Gas",'IPCC Values'!$E$2))))),"")))))</f>
        <v>41.4</v>
      </c>
      <c r="AN222" s="35">
        <f>IF($G222="N","",IF($X222="","",IF($F222="N","",IF($J222="Hydro","",IF($AF222="",IF($K222="","",IF($K222="Coal",'IPCC Values'!$B$3,IF($K222="Oil",'IPCC Values'!$C$3,IF($K222="Diesel",'IPCC Values'!$D$3,IF($K222="Natural Gas",'IPCC Values'!$E$3))))),"")))))</f>
        <v>7.2599999999999998E-2</v>
      </c>
      <c r="AO222" s="36">
        <f>IF($G222="N","",IF($X222="","",IF($F222="N","",IF($J222="Hydro","",IF($AF222="",IF($K222="","",IF($K222="Coal",'IPCC Values'!$B$4,IF($K222="Oil",'IPCC Values'!$C$4,IF($K222="Diesel",'IPCC Values'!$D$4,IF($K222="Natural Gas",'IPCC Values'!$E$4))))),"")))))</f>
        <v>0.46</v>
      </c>
    </row>
    <row r="223" spans="1:41" x14ac:dyDescent="0.25">
      <c r="A223" s="13" t="s">
        <v>650</v>
      </c>
      <c r="B223" s="13">
        <v>221</v>
      </c>
      <c r="C223" s="39" t="s">
        <v>137</v>
      </c>
      <c r="D223" s="26" t="s">
        <v>140</v>
      </c>
      <c r="E223" s="26" t="str">
        <f>+C223</f>
        <v>Matéri</v>
      </c>
      <c r="F223" s="26" t="s">
        <v>42</v>
      </c>
      <c r="G223" s="26" t="s">
        <v>42</v>
      </c>
      <c r="H223" s="48" t="s">
        <v>168</v>
      </c>
      <c r="I223" s="60"/>
      <c r="J223" s="148" t="str">
        <f t="shared" si="28"/>
        <v>Thermal</v>
      </c>
      <c r="K223" s="12" t="s">
        <v>0</v>
      </c>
      <c r="L223" s="44">
        <v>0</v>
      </c>
      <c r="M223" s="3"/>
      <c r="N223" s="3"/>
      <c r="O223" s="44"/>
      <c r="P223" s="44"/>
      <c r="Q223" s="44"/>
      <c r="R223" s="44"/>
      <c r="S223" s="84" t="s">
        <v>42</v>
      </c>
      <c r="T223" s="3" t="s">
        <v>42</v>
      </c>
      <c r="U223" s="12">
        <v>2010</v>
      </c>
      <c r="V223" s="10" t="str">
        <f t="shared" si="29"/>
        <v>N</v>
      </c>
      <c r="W223" s="148" t="str">
        <f t="shared" si="30"/>
        <v>Off-Grid2010</v>
      </c>
      <c r="X223" s="138">
        <v>108</v>
      </c>
      <c r="Y223" s="38"/>
      <c r="Z223" s="30"/>
      <c r="AA223" s="30"/>
      <c r="AB223" s="30"/>
      <c r="AC223" s="30"/>
      <c r="AD223" s="30"/>
      <c r="AE223" s="31"/>
      <c r="AF223" s="150"/>
      <c r="AG223" s="150"/>
      <c r="AH223" s="150"/>
      <c r="AI223" s="150"/>
      <c r="AJ223" s="150"/>
      <c r="AK223" s="142" t="str">
        <f t="shared" si="26"/>
        <v/>
      </c>
      <c r="AL223" s="34" t="str">
        <f t="shared" si="31"/>
        <v/>
      </c>
      <c r="AM223" s="35" t="str">
        <f>IF($G223="N","",IF($X223="","",IF($F223="N","",IF($J223="Hydro","",IF($AE223="",IF($K223="","",IF($K223="Coal",'IPCC Values'!$B$2,IF($K223="Oil",'IPCC Values'!$C$2,IF($K223="Diesel",'IPCC Values'!$D$2,IF($K223="Natural Gas",'IPCC Values'!$E$2))))),"")))))</f>
        <v/>
      </c>
      <c r="AN223" s="35" t="str">
        <f>IF($G223="N","",IF($X223="","",IF($F223="N","",IF($J223="Hydro","",IF($AF223="",IF($K223="","",IF($K223="Coal",'IPCC Values'!$B$3,IF($K223="Oil",'IPCC Values'!$C$3,IF($K223="Diesel",'IPCC Values'!$D$3,IF($K223="Natural Gas",'IPCC Values'!$E$3))))),"")))))</f>
        <v/>
      </c>
      <c r="AO223" s="36" t="str">
        <f>IF($G223="N","",IF($X223="","",IF($F223="N","",IF($J223="Hydro","",IF($AF223="",IF($K223="","",IF($K223="Coal",'IPCC Values'!$B$4,IF($K223="Oil",'IPCC Values'!$C$4,IF($K223="Diesel",'IPCC Values'!$D$4,IF($K223="Natural Gas",'IPCC Values'!$E$4))))),"")))))</f>
        <v/>
      </c>
    </row>
    <row r="224" spans="1:41" x14ac:dyDescent="0.25">
      <c r="A224" s="13" t="s">
        <v>650</v>
      </c>
      <c r="B224" s="13">
        <v>222</v>
      </c>
      <c r="C224" s="39" t="s">
        <v>138</v>
      </c>
      <c r="D224" s="26" t="s">
        <v>140</v>
      </c>
      <c r="E224" s="26" t="str">
        <f>+C224</f>
        <v>Cobly</v>
      </c>
      <c r="F224" s="26" t="s">
        <v>42</v>
      </c>
      <c r="G224" s="26" t="s">
        <v>42</v>
      </c>
      <c r="H224" s="48" t="s">
        <v>168</v>
      </c>
      <c r="I224" s="60"/>
      <c r="J224" s="148" t="str">
        <f t="shared" si="28"/>
        <v>Thermal</v>
      </c>
      <c r="K224" s="12" t="s">
        <v>0</v>
      </c>
      <c r="L224" s="44">
        <v>0</v>
      </c>
      <c r="M224" s="3"/>
      <c r="N224" s="3"/>
      <c r="O224" s="44"/>
      <c r="P224" s="44"/>
      <c r="Q224" s="44"/>
      <c r="R224" s="44"/>
      <c r="S224" s="84" t="s">
        <v>42</v>
      </c>
      <c r="T224" s="3" t="s">
        <v>42</v>
      </c>
      <c r="U224" s="12">
        <v>2010</v>
      </c>
      <c r="V224" s="10" t="str">
        <f t="shared" si="29"/>
        <v>N</v>
      </c>
      <c r="W224" s="148" t="str">
        <f t="shared" si="30"/>
        <v>Off-Grid2010</v>
      </c>
      <c r="X224" s="138">
        <v>194</v>
      </c>
      <c r="Y224" s="38"/>
      <c r="Z224" s="30"/>
      <c r="AA224" s="30"/>
      <c r="AB224" s="30"/>
      <c r="AC224" s="30"/>
      <c r="AD224" s="30"/>
      <c r="AE224" s="31"/>
      <c r="AF224" s="150"/>
      <c r="AG224" s="150"/>
      <c r="AH224" s="150"/>
      <c r="AI224" s="150"/>
      <c r="AJ224" s="150"/>
      <c r="AK224" s="142" t="str">
        <f t="shared" si="26"/>
        <v/>
      </c>
      <c r="AL224" s="34" t="str">
        <f t="shared" si="31"/>
        <v/>
      </c>
      <c r="AM224" s="35" t="str">
        <f>IF($G224="N","",IF($X224="","",IF($F224="N","",IF($J224="Hydro","",IF($AE224="",IF($K224="","",IF($K224="Coal",'IPCC Values'!$B$2,IF($K224="Oil",'IPCC Values'!$C$2,IF($K224="Diesel",'IPCC Values'!$D$2,IF($K224="Natural Gas",'IPCC Values'!$E$2))))),"")))))</f>
        <v/>
      </c>
      <c r="AN224" s="35" t="str">
        <f>IF($G224="N","",IF($X224="","",IF($F224="N","",IF($J224="Hydro","",IF($AF224="",IF($K224="","",IF($K224="Coal",'IPCC Values'!$B$3,IF($K224="Oil",'IPCC Values'!$C$3,IF($K224="Diesel",'IPCC Values'!$D$3,IF($K224="Natural Gas",'IPCC Values'!$E$3))))),"")))))</f>
        <v/>
      </c>
      <c r="AO224" s="36" t="str">
        <f>IF($G224="N","",IF($X224="","",IF($F224="N","",IF($J224="Hydro","",IF($AF224="",IF($K224="","",IF($K224="Coal",'IPCC Values'!$B$4,IF($K224="Oil",'IPCC Values'!$C$4,IF($K224="Diesel",'IPCC Values'!$D$4,IF($K224="Natural Gas",'IPCC Values'!$E$4))))),"")))))</f>
        <v/>
      </c>
    </row>
    <row r="225" spans="1:41" ht="30" x14ac:dyDescent="0.25">
      <c r="A225" s="13" t="s">
        <v>650</v>
      </c>
      <c r="B225" s="13">
        <v>223</v>
      </c>
      <c r="C225" s="46" t="s">
        <v>145</v>
      </c>
      <c r="D225" s="47" t="s">
        <v>140</v>
      </c>
      <c r="E225" s="47" t="s">
        <v>141</v>
      </c>
      <c r="F225" s="47" t="s">
        <v>40</v>
      </c>
      <c r="G225" s="47" t="s">
        <v>40</v>
      </c>
      <c r="H225" s="47" t="s">
        <v>140</v>
      </c>
      <c r="I225" s="60"/>
      <c r="J225" s="148" t="str">
        <f t="shared" si="28"/>
        <v>Thermal</v>
      </c>
      <c r="K225" s="12" t="s">
        <v>0</v>
      </c>
      <c r="L225" s="44">
        <v>0</v>
      </c>
      <c r="M225" s="3"/>
      <c r="N225" s="3"/>
      <c r="O225" s="44"/>
      <c r="P225" s="44"/>
      <c r="Q225" s="44"/>
      <c r="R225" s="44"/>
      <c r="S225" s="84" t="s">
        <v>42</v>
      </c>
      <c r="T225" s="3" t="s">
        <v>42</v>
      </c>
      <c r="U225" s="12">
        <v>2011</v>
      </c>
      <c r="V225" s="10" t="str">
        <f t="shared" si="29"/>
        <v>N</v>
      </c>
      <c r="W225" s="148" t="str">
        <f t="shared" si="30"/>
        <v>Thermal2011</v>
      </c>
      <c r="X225" s="138">
        <v>1657</v>
      </c>
      <c r="Y225" s="38"/>
      <c r="Z225" s="30"/>
      <c r="AA225" s="30"/>
      <c r="AB225" s="30"/>
      <c r="AC225" s="30"/>
      <c r="AD225" s="30"/>
      <c r="AE225" s="31"/>
      <c r="AF225" s="150"/>
      <c r="AG225" s="150"/>
      <c r="AH225" s="150"/>
      <c r="AI225" s="150"/>
      <c r="AJ225" s="150"/>
      <c r="AK225" s="142">
        <f t="shared" si="26"/>
        <v>0.5681739130434782</v>
      </c>
      <c r="AL225" s="34">
        <f t="shared" si="31"/>
        <v>941.4641739130434</v>
      </c>
      <c r="AM225" s="35">
        <f>IF($G225="N","",IF($X225="","",IF($F225="N","",IF($J225="Hydro","",IF($AE225="",IF($K225="","",IF($K225="Coal",'IPCC Values'!$B$2,IF($K225="Oil",'IPCC Values'!$C$2,IF($K225="Diesel",'IPCC Values'!$D$2,IF($K225="Natural Gas",'IPCC Values'!$E$2))))),"")))))</f>
        <v>41.4</v>
      </c>
      <c r="AN225" s="35">
        <f>IF($G225="N","",IF($X225="","",IF($F225="N","",IF($J225="Hydro","",IF($AF225="",IF($K225="","",IF($K225="Coal",'IPCC Values'!$B$3,IF($K225="Oil",'IPCC Values'!$C$3,IF($K225="Diesel",'IPCC Values'!$D$3,IF($K225="Natural Gas",'IPCC Values'!$E$3))))),"")))))</f>
        <v>7.2599999999999998E-2</v>
      </c>
      <c r="AO225" s="36">
        <f>IF($G225="N","",IF($X225="","",IF($F225="N","",IF($J225="Hydro","",IF($AF225="",IF($K225="","",IF($K225="Coal",'IPCC Values'!$B$4,IF($K225="Oil",'IPCC Values'!$C$4,IF($K225="Diesel",'IPCC Values'!$D$4,IF($K225="Natural Gas",'IPCC Values'!$E$4))))),"")))))</f>
        <v>0.46</v>
      </c>
    </row>
    <row r="226" spans="1:41" x14ac:dyDescent="0.25">
      <c r="A226" s="13" t="s">
        <v>650</v>
      </c>
      <c r="B226" s="13">
        <v>224</v>
      </c>
      <c r="C226" s="39" t="s">
        <v>142</v>
      </c>
      <c r="D226" s="47" t="s">
        <v>140</v>
      </c>
      <c r="E226" s="47" t="str">
        <f>+C226</f>
        <v>OUESSE</v>
      </c>
      <c r="F226" s="26" t="s">
        <v>42</v>
      </c>
      <c r="G226" s="26" t="s">
        <v>42</v>
      </c>
      <c r="H226" s="26"/>
      <c r="I226" s="60"/>
      <c r="J226" s="148" t="str">
        <f t="shared" si="28"/>
        <v>Thermal</v>
      </c>
      <c r="K226" s="12" t="s">
        <v>0</v>
      </c>
      <c r="L226" s="44">
        <v>0</v>
      </c>
      <c r="M226" s="3"/>
      <c r="N226" s="3"/>
      <c r="O226" s="44"/>
      <c r="P226" s="44"/>
      <c r="Q226" s="44"/>
      <c r="R226" s="44"/>
      <c r="S226" s="84" t="s">
        <v>42</v>
      </c>
      <c r="T226" s="3" t="s">
        <v>42</v>
      </c>
      <c r="U226" s="12">
        <v>2011</v>
      </c>
      <c r="V226" s="10" t="str">
        <f t="shared" si="29"/>
        <v>N</v>
      </c>
      <c r="W226" s="148" t="str">
        <f t="shared" si="30"/>
        <v>Off-Grid2011</v>
      </c>
      <c r="X226" s="138">
        <v>2358</v>
      </c>
      <c r="Y226" s="38"/>
      <c r="Z226" s="30"/>
      <c r="AA226" s="30"/>
      <c r="AB226" s="30"/>
      <c r="AC226" s="30"/>
      <c r="AD226" s="30"/>
      <c r="AE226" s="31"/>
      <c r="AF226" s="150"/>
      <c r="AG226" s="150"/>
      <c r="AH226" s="150"/>
      <c r="AI226" s="150"/>
      <c r="AJ226" s="150"/>
      <c r="AK226" s="142" t="str">
        <f t="shared" si="26"/>
        <v/>
      </c>
      <c r="AL226" s="34" t="str">
        <f t="shared" si="31"/>
        <v/>
      </c>
      <c r="AM226" s="35" t="str">
        <f>IF($G226="N","",IF($X226="","",IF($F226="N","",IF($J226="Hydro","",IF($AE226="",IF($K226="","",IF($K226="Coal",'IPCC Values'!$B$2,IF($K226="Oil",'IPCC Values'!$C$2,IF($K226="Diesel",'IPCC Values'!$D$2,IF($K226="Natural Gas",'IPCC Values'!$E$2))))),"")))))</f>
        <v/>
      </c>
      <c r="AN226" s="35" t="str">
        <f>IF($G226="N","",IF($X226="","",IF($F226="N","",IF($J226="Hydro","",IF($AF226="",IF($K226="","",IF($K226="Coal",'IPCC Values'!$B$3,IF($K226="Oil",'IPCC Values'!$C$3,IF($K226="Diesel",'IPCC Values'!$D$3,IF($K226="Natural Gas",'IPCC Values'!$E$3))))),"")))))</f>
        <v/>
      </c>
      <c r="AO226" s="36" t="str">
        <f>IF($G226="N","",IF($X226="","",IF($F226="N","",IF($J226="Hydro","",IF($AF226="",IF($K226="","",IF($K226="Coal",'IPCC Values'!$B$4,IF($K226="Oil",'IPCC Values'!$C$4,IF($K226="Diesel",'IPCC Values'!$D$4,IF($K226="Natural Gas",'IPCC Values'!$E$4))))),"")))))</f>
        <v/>
      </c>
    </row>
    <row r="227" spans="1:41" x14ac:dyDescent="0.25">
      <c r="A227" s="13" t="s">
        <v>650</v>
      </c>
      <c r="B227" s="13">
        <v>225</v>
      </c>
      <c r="C227" s="39" t="s">
        <v>146</v>
      </c>
      <c r="D227" s="47" t="s">
        <v>140</v>
      </c>
      <c r="E227" s="47" t="s">
        <v>143</v>
      </c>
      <c r="F227" s="26" t="s">
        <v>40</v>
      </c>
      <c r="G227" s="26" t="s">
        <v>40</v>
      </c>
      <c r="H227" s="26" t="s">
        <v>140</v>
      </c>
      <c r="I227" s="60"/>
      <c r="J227" s="148" t="str">
        <f t="shared" si="28"/>
        <v>Thermal</v>
      </c>
      <c r="K227" s="12" t="s">
        <v>0</v>
      </c>
      <c r="L227" s="44">
        <v>0</v>
      </c>
      <c r="M227" s="3"/>
      <c r="N227" s="3"/>
      <c r="O227" s="44"/>
      <c r="P227" s="44"/>
      <c r="Q227" s="44"/>
      <c r="R227" s="44"/>
      <c r="S227" s="84" t="s">
        <v>42</v>
      </c>
      <c r="T227" s="3" t="s">
        <v>42</v>
      </c>
      <c r="U227" s="12">
        <v>2011</v>
      </c>
      <c r="V227" s="10" t="str">
        <f t="shared" si="29"/>
        <v>N</v>
      </c>
      <c r="W227" s="148" t="str">
        <f t="shared" si="30"/>
        <v>Thermal2011</v>
      </c>
      <c r="X227" s="138">
        <v>270</v>
      </c>
      <c r="Y227" s="38"/>
      <c r="Z227" s="30"/>
      <c r="AA227" s="30"/>
      <c r="AB227" s="30"/>
      <c r="AC227" s="30"/>
      <c r="AD227" s="30"/>
      <c r="AE227" s="31"/>
      <c r="AF227" s="150"/>
      <c r="AG227" s="150"/>
      <c r="AH227" s="150"/>
      <c r="AI227" s="150"/>
      <c r="AJ227" s="150"/>
      <c r="AK227" s="142">
        <f t="shared" si="26"/>
        <v>0.5681739130434782</v>
      </c>
      <c r="AL227" s="34">
        <f t="shared" si="31"/>
        <v>153.40695652173912</v>
      </c>
      <c r="AM227" s="35">
        <f>IF($G227="N","",IF($X227="","",IF($F227="N","",IF($J227="Hydro","",IF($AE227="",IF($K227="","",IF($K227="Coal",'IPCC Values'!$B$2,IF($K227="Oil",'IPCC Values'!$C$2,IF($K227="Diesel",'IPCC Values'!$D$2,IF($K227="Natural Gas",'IPCC Values'!$E$2))))),"")))))</f>
        <v>41.4</v>
      </c>
      <c r="AN227" s="35">
        <f>IF($G227="N","",IF($X227="","",IF($F227="N","",IF($J227="Hydro","",IF($AF227="",IF($K227="","",IF($K227="Coal",'IPCC Values'!$B$3,IF($K227="Oil",'IPCC Values'!$C$3,IF($K227="Diesel",'IPCC Values'!$D$3,IF($K227="Natural Gas",'IPCC Values'!$E$3))))),"")))))</f>
        <v>7.2599999999999998E-2</v>
      </c>
      <c r="AO227" s="36">
        <f>IF($G227="N","",IF($X227="","",IF($F227="N","",IF($J227="Hydro","",IF($AF227="",IF($K227="","",IF($K227="Coal",'IPCC Values'!$B$4,IF($K227="Oil",'IPCC Values'!$C$4,IF($K227="Diesel",'IPCC Values'!$D$4,IF($K227="Natural Gas",'IPCC Values'!$E$4))))),"")))))</f>
        <v>0.46</v>
      </c>
    </row>
    <row r="228" spans="1:41" x14ac:dyDescent="0.25">
      <c r="A228" s="13" t="s">
        <v>650</v>
      </c>
      <c r="B228" s="13">
        <v>226</v>
      </c>
      <c r="C228" s="39" t="s">
        <v>147</v>
      </c>
      <c r="D228" s="47" t="s">
        <v>140</v>
      </c>
      <c r="E228" s="47" t="str">
        <f t="shared" ref="E228:E236" si="33">+C228</f>
        <v>NIKKI</v>
      </c>
      <c r="F228" s="26" t="s">
        <v>42</v>
      </c>
      <c r="G228" s="26" t="s">
        <v>42</v>
      </c>
      <c r="H228" s="26"/>
      <c r="I228" s="60"/>
      <c r="J228" s="148" t="str">
        <f t="shared" si="28"/>
        <v>Thermal</v>
      </c>
      <c r="K228" s="12" t="s">
        <v>0</v>
      </c>
      <c r="L228" s="44">
        <v>0</v>
      </c>
      <c r="M228" s="3"/>
      <c r="N228" s="3"/>
      <c r="O228" s="44"/>
      <c r="P228" s="44"/>
      <c r="Q228" s="44"/>
      <c r="R228" s="44"/>
      <c r="S228" s="84" t="s">
        <v>42</v>
      </c>
      <c r="T228" s="3" t="s">
        <v>42</v>
      </c>
      <c r="U228" s="12">
        <v>2011</v>
      </c>
      <c r="V228" s="10" t="str">
        <f t="shared" si="29"/>
        <v>N</v>
      </c>
      <c r="W228" s="148" t="str">
        <f t="shared" si="30"/>
        <v>Off-Grid2011</v>
      </c>
      <c r="X228" s="138">
        <v>2206</v>
      </c>
      <c r="Y228" s="38"/>
      <c r="Z228" s="30"/>
      <c r="AA228" s="30"/>
      <c r="AB228" s="30"/>
      <c r="AC228" s="30"/>
      <c r="AD228" s="30"/>
      <c r="AE228" s="31"/>
      <c r="AF228" s="150"/>
      <c r="AG228" s="150"/>
      <c r="AH228" s="150"/>
      <c r="AI228" s="150"/>
      <c r="AJ228" s="150"/>
      <c r="AK228" s="142" t="str">
        <f t="shared" si="26"/>
        <v/>
      </c>
      <c r="AL228" s="34" t="str">
        <f t="shared" si="31"/>
        <v/>
      </c>
      <c r="AM228" s="35" t="str">
        <f>IF($G228="N","",IF($X228="","",IF($F228="N","",IF($J228="Hydro","",IF($AE228="",IF($K228="","",IF($K228="Coal",'IPCC Values'!$B$2,IF($K228="Oil",'IPCC Values'!$C$2,IF($K228="Diesel",'IPCC Values'!$D$2,IF($K228="Natural Gas",'IPCC Values'!$E$2))))),"")))))</f>
        <v/>
      </c>
      <c r="AN228" s="35" t="str">
        <f>IF($G228="N","",IF($X228="","",IF($F228="N","",IF($J228="Hydro","",IF($AF228="",IF($K228="","",IF($K228="Coal",'IPCC Values'!$B$3,IF($K228="Oil",'IPCC Values'!$C$3,IF($K228="Diesel",'IPCC Values'!$D$3,IF($K228="Natural Gas",'IPCC Values'!$E$3))))),"")))))</f>
        <v/>
      </c>
      <c r="AO228" s="36" t="str">
        <f>IF($G228="N","",IF($X228="","",IF($F228="N","",IF($J228="Hydro","",IF($AF228="",IF($K228="","",IF($K228="Coal",'IPCC Values'!$B$4,IF($K228="Oil",'IPCC Values'!$C$4,IF($K228="Diesel",'IPCC Values'!$D$4,IF($K228="Natural Gas",'IPCC Values'!$E$4))))),"")))))</f>
        <v/>
      </c>
    </row>
    <row r="229" spans="1:41" x14ac:dyDescent="0.25">
      <c r="A229" s="13" t="s">
        <v>650</v>
      </c>
      <c r="B229" s="13">
        <v>227</v>
      </c>
      <c r="C229" s="39" t="s">
        <v>148</v>
      </c>
      <c r="D229" s="47" t="s">
        <v>140</v>
      </c>
      <c r="E229" s="47" t="str">
        <f t="shared" si="33"/>
        <v>KALALE</v>
      </c>
      <c r="F229" s="26" t="s">
        <v>42</v>
      </c>
      <c r="G229" s="26" t="s">
        <v>42</v>
      </c>
      <c r="H229" s="26"/>
      <c r="I229" s="60"/>
      <c r="J229" s="148" t="str">
        <f t="shared" si="28"/>
        <v>Thermal</v>
      </c>
      <c r="K229" s="12" t="s">
        <v>0</v>
      </c>
      <c r="L229" s="44">
        <v>0</v>
      </c>
      <c r="M229" s="3"/>
      <c r="N229" s="3"/>
      <c r="O229" s="44"/>
      <c r="P229" s="44"/>
      <c r="Q229" s="44"/>
      <c r="R229" s="44"/>
      <c r="S229" s="84" t="s">
        <v>42</v>
      </c>
      <c r="T229" s="3" t="s">
        <v>42</v>
      </c>
      <c r="U229" s="12">
        <v>2011</v>
      </c>
      <c r="V229" s="10" t="str">
        <f t="shared" si="29"/>
        <v>N</v>
      </c>
      <c r="W229" s="148" t="str">
        <f t="shared" si="30"/>
        <v>Off-Grid2011</v>
      </c>
      <c r="X229" s="138">
        <v>291</v>
      </c>
      <c r="Y229" s="38"/>
      <c r="Z229" s="30"/>
      <c r="AA229" s="30"/>
      <c r="AB229" s="30"/>
      <c r="AC229" s="30"/>
      <c r="AD229" s="30"/>
      <c r="AE229" s="31"/>
      <c r="AF229" s="150"/>
      <c r="AG229" s="150"/>
      <c r="AH229" s="150"/>
      <c r="AI229" s="150"/>
      <c r="AJ229" s="150"/>
      <c r="AK229" s="142" t="str">
        <f t="shared" si="26"/>
        <v/>
      </c>
      <c r="AL229" s="34" t="str">
        <f t="shared" si="31"/>
        <v/>
      </c>
      <c r="AM229" s="35" t="str">
        <f>IF($G229="N","",IF($X229="","",IF($F229="N","",IF($J229="Hydro","",IF($AE229="",IF($K229="","",IF($K229="Coal",'IPCC Values'!$B$2,IF($K229="Oil",'IPCC Values'!$C$2,IF($K229="Diesel",'IPCC Values'!$D$2,IF($K229="Natural Gas",'IPCC Values'!$E$2))))),"")))))</f>
        <v/>
      </c>
      <c r="AN229" s="35" t="str">
        <f>IF($G229="N","",IF($X229="","",IF($F229="N","",IF($J229="Hydro","",IF($AF229="",IF($K229="","",IF($K229="Coal",'IPCC Values'!$B$3,IF($K229="Oil",'IPCC Values'!$C$3,IF($K229="Diesel",'IPCC Values'!$D$3,IF($K229="Natural Gas",'IPCC Values'!$E$3))))),"")))))</f>
        <v/>
      </c>
      <c r="AO229" s="36" t="str">
        <f>IF($G229="N","",IF($X229="","",IF($F229="N","",IF($J229="Hydro","",IF($AF229="",IF($K229="","",IF($K229="Coal",'IPCC Values'!$B$4,IF($K229="Oil",'IPCC Values'!$C$4,IF($K229="Diesel",'IPCC Values'!$D$4,IF($K229="Natural Gas",'IPCC Values'!$E$4))))),"")))))</f>
        <v/>
      </c>
    </row>
    <row r="230" spans="1:41" x14ac:dyDescent="0.25">
      <c r="A230" s="13" t="s">
        <v>650</v>
      </c>
      <c r="B230" s="13">
        <v>228</v>
      </c>
      <c r="C230" s="39" t="s">
        <v>149</v>
      </c>
      <c r="D230" s="47" t="s">
        <v>140</v>
      </c>
      <c r="E230" s="47" t="str">
        <f t="shared" si="33"/>
        <v>PERERE</v>
      </c>
      <c r="F230" s="26" t="s">
        <v>42</v>
      </c>
      <c r="G230" s="26" t="s">
        <v>42</v>
      </c>
      <c r="H230" s="26"/>
      <c r="I230" s="60"/>
      <c r="J230" s="148" t="str">
        <f t="shared" si="28"/>
        <v>Thermal</v>
      </c>
      <c r="K230" s="12" t="s">
        <v>0</v>
      </c>
      <c r="L230" s="44">
        <v>0</v>
      </c>
      <c r="M230" s="3"/>
      <c r="N230" s="3"/>
      <c r="O230" s="44"/>
      <c r="P230" s="44"/>
      <c r="Q230" s="44"/>
      <c r="R230" s="44"/>
      <c r="S230" s="84" t="s">
        <v>42</v>
      </c>
      <c r="T230" s="3" t="s">
        <v>42</v>
      </c>
      <c r="U230" s="12">
        <v>2011</v>
      </c>
      <c r="V230" s="10" t="str">
        <f t="shared" si="29"/>
        <v>N</v>
      </c>
      <c r="W230" s="148" t="str">
        <f t="shared" si="30"/>
        <v>Off-Grid2011</v>
      </c>
      <c r="X230" s="138">
        <v>203</v>
      </c>
      <c r="Y230" s="38"/>
      <c r="Z230" s="30"/>
      <c r="AA230" s="30"/>
      <c r="AB230" s="30"/>
      <c r="AC230" s="30"/>
      <c r="AD230" s="30"/>
      <c r="AE230" s="31"/>
      <c r="AF230" s="150"/>
      <c r="AG230" s="150"/>
      <c r="AH230" s="150"/>
      <c r="AI230" s="150"/>
      <c r="AJ230" s="150"/>
      <c r="AK230" s="142" t="str">
        <f t="shared" si="26"/>
        <v/>
      </c>
      <c r="AL230" s="34" t="str">
        <f t="shared" si="31"/>
        <v/>
      </c>
      <c r="AM230" s="35" t="str">
        <f>IF($G230="N","",IF($X230="","",IF($F230="N","",IF($J230="Hydro","",IF($AE230="",IF($K230="","",IF($K230="Coal",'IPCC Values'!$B$2,IF($K230="Oil",'IPCC Values'!$C$2,IF($K230="Diesel",'IPCC Values'!$D$2,IF($K230="Natural Gas",'IPCC Values'!$E$2))))),"")))))</f>
        <v/>
      </c>
      <c r="AN230" s="35" t="str">
        <f>IF($G230="N","",IF($X230="","",IF($F230="N","",IF($J230="Hydro","",IF($AF230="",IF($K230="","",IF($K230="Coal",'IPCC Values'!$B$3,IF($K230="Oil",'IPCC Values'!$C$3,IF($K230="Diesel",'IPCC Values'!$D$3,IF($K230="Natural Gas",'IPCC Values'!$E$3))))),"")))))</f>
        <v/>
      </c>
      <c r="AO230" s="36" t="str">
        <f>IF($G230="N","",IF($X230="","",IF($F230="N","",IF($J230="Hydro","",IF($AF230="",IF($K230="","",IF($K230="Coal",'IPCC Values'!$B$4,IF($K230="Oil",'IPCC Values'!$C$4,IF($K230="Diesel",'IPCC Values'!$D$4,IF($K230="Natural Gas",'IPCC Values'!$E$4))))),"")))))</f>
        <v/>
      </c>
    </row>
    <row r="231" spans="1:41" x14ac:dyDescent="0.25">
      <c r="A231" s="13" t="s">
        <v>650</v>
      </c>
      <c r="B231" s="13">
        <v>229</v>
      </c>
      <c r="C231" s="39" t="s">
        <v>150</v>
      </c>
      <c r="D231" s="47" t="s">
        <v>140</v>
      </c>
      <c r="E231" s="47" t="str">
        <f t="shared" si="33"/>
        <v>SINENDE</v>
      </c>
      <c r="F231" s="26" t="s">
        <v>42</v>
      </c>
      <c r="G231" s="26" t="s">
        <v>42</v>
      </c>
      <c r="H231" s="26"/>
      <c r="I231" s="60"/>
      <c r="J231" s="148" t="str">
        <f t="shared" si="28"/>
        <v>Thermal</v>
      </c>
      <c r="K231" s="12" t="s">
        <v>0</v>
      </c>
      <c r="L231" s="44">
        <v>0</v>
      </c>
      <c r="M231" s="3"/>
      <c r="N231" s="3"/>
      <c r="O231" s="44"/>
      <c r="P231" s="44"/>
      <c r="Q231" s="44"/>
      <c r="R231" s="44"/>
      <c r="S231" s="84" t="s">
        <v>42</v>
      </c>
      <c r="T231" s="3" t="s">
        <v>42</v>
      </c>
      <c r="U231" s="12">
        <v>2011</v>
      </c>
      <c r="V231" s="10" t="str">
        <f t="shared" si="29"/>
        <v>N</v>
      </c>
      <c r="W231" s="148" t="str">
        <f t="shared" si="30"/>
        <v>Off-Grid2011</v>
      </c>
      <c r="X231" s="138">
        <v>153</v>
      </c>
      <c r="Y231" s="38"/>
      <c r="Z231" s="30"/>
      <c r="AA231" s="30"/>
      <c r="AB231" s="30"/>
      <c r="AC231" s="30"/>
      <c r="AD231" s="30"/>
      <c r="AE231" s="31"/>
      <c r="AF231" s="150"/>
      <c r="AG231" s="150"/>
      <c r="AH231" s="150"/>
      <c r="AI231" s="150"/>
      <c r="AJ231" s="150"/>
      <c r="AK231" s="142" t="str">
        <f t="shared" si="26"/>
        <v/>
      </c>
      <c r="AL231" s="34" t="str">
        <f t="shared" si="31"/>
        <v/>
      </c>
      <c r="AM231" s="35" t="str">
        <f>IF($G231="N","",IF($X231="","",IF($F231="N","",IF($J231="Hydro","",IF($AE231="",IF($K231="","",IF($K231="Coal",'IPCC Values'!$B$2,IF($K231="Oil",'IPCC Values'!$C$2,IF($K231="Diesel",'IPCC Values'!$D$2,IF($K231="Natural Gas",'IPCC Values'!$E$2))))),"")))))</f>
        <v/>
      </c>
      <c r="AN231" s="35" t="str">
        <f>IF($G231="N","",IF($X231="","",IF($F231="N","",IF($J231="Hydro","",IF($AF231="",IF($K231="","",IF($K231="Coal",'IPCC Values'!$B$3,IF($K231="Oil",'IPCC Values'!$C$3,IF($K231="Diesel",'IPCC Values'!$D$3,IF($K231="Natural Gas",'IPCC Values'!$E$3))))),"")))))</f>
        <v/>
      </c>
      <c r="AO231" s="36" t="str">
        <f>IF($G231="N","",IF($X231="","",IF($F231="N","",IF($J231="Hydro","",IF($AF231="",IF($K231="","",IF($K231="Coal",'IPCC Values'!$B$4,IF($K231="Oil",'IPCC Values'!$C$4,IF($K231="Diesel",'IPCC Values'!$D$4,IF($K231="Natural Gas",'IPCC Values'!$E$4))))),"")))))</f>
        <v/>
      </c>
    </row>
    <row r="232" spans="1:41" x14ac:dyDescent="0.25">
      <c r="A232" s="13" t="s">
        <v>650</v>
      </c>
      <c r="B232" s="13">
        <v>230</v>
      </c>
      <c r="C232" s="39" t="s">
        <v>151</v>
      </c>
      <c r="D232" s="47" t="s">
        <v>140</v>
      </c>
      <c r="E232" s="47" t="str">
        <f t="shared" si="33"/>
        <v>KANDI</v>
      </c>
      <c r="F232" s="26" t="s">
        <v>42</v>
      </c>
      <c r="G232" s="26" t="s">
        <v>42</v>
      </c>
      <c r="H232" s="26"/>
      <c r="I232" s="60"/>
      <c r="J232" s="148" t="str">
        <f t="shared" si="28"/>
        <v>Thermal</v>
      </c>
      <c r="K232" s="12" t="s">
        <v>0</v>
      </c>
      <c r="L232" s="44">
        <v>0</v>
      </c>
      <c r="M232" s="3"/>
      <c r="N232" s="3"/>
      <c r="O232" s="44"/>
      <c r="P232" s="44"/>
      <c r="Q232" s="44"/>
      <c r="R232" s="44"/>
      <c r="S232" s="84" t="s">
        <v>42</v>
      </c>
      <c r="T232" s="3" t="s">
        <v>42</v>
      </c>
      <c r="U232" s="12">
        <v>2011</v>
      </c>
      <c r="V232" s="10" t="str">
        <f t="shared" si="29"/>
        <v>N</v>
      </c>
      <c r="W232" s="148" t="str">
        <f t="shared" si="30"/>
        <v>Off-Grid2011</v>
      </c>
      <c r="X232" s="138">
        <v>5124</v>
      </c>
      <c r="Y232" s="38"/>
      <c r="Z232" s="30"/>
      <c r="AA232" s="30"/>
      <c r="AB232" s="30"/>
      <c r="AC232" s="30"/>
      <c r="AD232" s="30"/>
      <c r="AE232" s="31"/>
      <c r="AF232" s="150"/>
      <c r="AG232" s="150"/>
      <c r="AH232" s="150"/>
      <c r="AI232" s="150"/>
      <c r="AJ232" s="150"/>
      <c r="AK232" s="142" t="str">
        <f t="shared" si="26"/>
        <v/>
      </c>
      <c r="AL232" s="34" t="str">
        <f t="shared" si="31"/>
        <v/>
      </c>
      <c r="AM232" s="35" t="str">
        <f>IF($G232="N","",IF($X232="","",IF($F232="N","",IF($J232="Hydro","",IF($AE232="",IF($K232="","",IF($K232="Coal",'IPCC Values'!$B$2,IF($K232="Oil",'IPCC Values'!$C$2,IF($K232="Diesel",'IPCC Values'!$D$2,IF($K232="Natural Gas",'IPCC Values'!$E$2))))),"")))))</f>
        <v/>
      </c>
      <c r="AN232" s="35" t="str">
        <f>IF($G232="N","",IF($X232="","",IF($F232="N","",IF($J232="Hydro","",IF($AF232="",IF($K232="","",IF($K232="Coal",'IPCC Values'!$B$3,IF($K232="Oil",'IPCC Values'!$C$3,IF($K232="Diesel",'IPCC Values'!$D$3,IF($K232="Natural Gas",'IPCC Values'!$E$3))))),"")))))</f>
        <v/>
      </c>
      <c r="AO232" s="36" t="str">
        <f>IF($G232="N","",IF($X232="","",IF($F232="N","",IF($J232="Hydro","",IF($AF232="",IF($K232="","",IF($K232="Coal",'IPCC Values'!$B$4,IF($K232="Oil",'IPCC Values'!$C$4,IF($K232="Diesel",'IPCC Values'!$D$4,IF($K232="Natural Gas",'IPCC Values'!$E$4))))),"")))))</f>
        <v/>
      </c>
    </row>
    <row r="233" spans="1:41" x14ac:dyDescent="0.25">
      <c r="A233" s="13" t="s">
        <v>650</v>
      </c>
      <c r="B233" s="13">
        <v>231</v>
      </c>
      <c r="C233" s="39" t="s">
        <v>152</v>
      </c>
      <c r="D233" s="47" t="s">
        <v>140</v>
      </c>
      <c r="E233" s="47" t="str">
        <f t="shared" si="33"/>
        <v>MALANVILLE</v>
      </c>
      <c r="F233" s="26" t="s">
        <v>42</v>
      </c>
      <c r="G233" s="26" t="s">
        <v>42</v>
      </c>
      <c r="H233" s="26"/>
      <c r="I233" s="60"/>
      <c r="J233" s="148" t="str">
        <f t="shared" si="28"/>
        <v>Thermal</v>
      </c>
      <c r="K233" s="12" t="s">
        <v>0</v>
      </c>
      <c r="L233" s="44">
        <v>0</v>
      </c>
      <c r="M233" s="3"/>
      <c r="N233" s="3"/>
      <c r="O233" s="44"/>
      <c r="P233" s="44"/>
      <c r="Q233" s="44"/>
      <c r="R233" s="44"/>
      <c r="S233" s="84" t="s">
        <v>42</v>
      </c>
      <c r="T233" s="3" t="s">
        <v>42</v>
      </c>
      <c r="U233" s="12">
        <v>2011</v>
      </c>
      <c r="V233" s="10" t="str">
        <f t="shared" si="29"/>
        <v>N</v>
      </c>
      <c r="W233" s="148" t="str">
        <f t="shared" si="30"/>
        <v>Off-Grid2011</v>
      </c>
      <c r="X233" s="138">
        <v>438</v>
      </c>
      <c r="Y233" s="38"/>
      <c r="Z233" s="30"/>
      <c r="AA233" s="30"/>
      <c r="AB233" s="30"/>
      <c r="AC233" s="30"/>
      <c r="AD233" s="30"/>
      <c r="AE233" s="31"/>
      <c r="AF233" s="150"/>
      <c r="AG233" s="150"/>
      <c r="AH233" s="150"/>
      <c r="AI233" s="150"/>
      <c r="AJ233" s="150"/>
      <c r="AK233" s="142" t="str">
        <f t="shared" si="26"/>
        <v/>
      </c>
      <c r="AL233" s="34" t="str">
        <f t="shared" si="31"/>
        <v/>
      </c>
      <c r="AM233" s="35" t="str">
        <f>IF($G233="N","",IF($X233="","",IF($F233="N","",IF($J233="Hydro","",IF($AE233="",IF($K233="","",IF($K233="Coal",'IPCC Values'!$B$2,IF($K233="Oil",'IPCC Values'!$C$2,IF($K233="Diesel",'IPCC Values'!$D$2,IF($K233="Natural Gas",'IPCC Values'!$E$2))))),"")))))</f>
        <v/>
      </c>
      <c r="AN233" s="35" t="str">
        <f>IF($G233="N","",IF($X233="","",IF($F233="N","",IF($J233="Hydro","",IF($AF233="",IF($K233="","",IF($K233="Coal",'IPCC Values'!$B$3,IF($K233="Oil",'IPCC Values'!$C$3,IF($K233="Diesel",'IPCC Values'!$D$3,IF($K233="Natural Gas",'IPCC Values'!$E$3))))),"")))))</f>
        <v/>
      </c>
      <c r="AO233" s="36" t="str">
        <f>IF($G233="N","",IF($X233="","",IF($F233="N","",IF($J233="Hydro","",IF($AF233="",IF($K233="","",IF($K233="Coal",'IPCC Values'!$B$4,IF($K233="Oil",'IPCC Values'!$C$4,IF($K233="Diesel",'IPCC Values'!$D$4,IF($K233="Natural Gas",'IPCC Values'!$E$4))))),"")))))</f>
        <v/>
      </c>
    </row>
    <row r="234" spans="1:41" x14ac:dyDescent="0.25">
      <c r="A234" s="13" t="s">
        <v>650</v>
      </c>
      <c r="B234" s="13">
        <v>232</v>
      </c>
      <c r="C234" s="39" t="s">
        <v>153</v>
      </c>
      <c r="D234" s="47" t="s">
        <v>140</v>
      </c>
      <c r="E234" s="47" t="str">
        <f t="shared" si="33"/>
        <v>SEGBANA</v>
      </c>
      <c r="F234" s="26" t="s">
        <v>42</v>
      </c>
      <c r="G234" s="26" t="s">
        <v>42</v>
      </c>
      <c r="H234" s="26"/>
      <c r="I234" s="60"/>
      <c r="J234" s="148" t="str">
        <f t="shared" si="28"/>
        <v>Thermal</v>
      </c>
      <c r="K234" s="12" t="s">
        <v>0</v>
      </c>
      <c r="L234" s="44">
        <v>0</v>
      </c>
      <c r="M234" s="3"/>
      <c r="N234" s="3"/>
      <c r="O234" s="44"/>
      <c r="P234" s="44"/>
      <c r="Q234" s="44"/>
      <c r="R234" s="44"/>
      <c r="S234" s="84" t="s">
        <v>42</v>
      </c>
      <c r="T234" s="3" t="s">
        <v>42</v>
      </c>
      <c r="U234" s="12">
        <v>2011</v>
      </c>
      <c r="V234" s="10" t="str">
        <f t="shared" si="29"/>
        <v>N</v>
      </c>
      <c r="W234" s="148" t="str">
        <f t="shared" si="30"/>
        <v>Off-Grid2011</v>
      </c>
      <c r="X234" s="138">
        <v>153</v>
      </c>
      <c r="Y234" s="38"/>
      <c r="Z234" s="30"/>
      <c r="AA234" s="30"/>
      <c r="AB234" s="30"/>
      <c r="AC234" s="30"/>
      <c r="AD234" s="30"/>
      <c r="AE234" s="31"/>
      <c r="AF234" s="150"/>
      <c r="AG234" s="150"/>
      <c r="AH234" s="150"/>
      <c r="AI234" s="150"/>
      <c r="AJ234" s="150"/>
      <c r="AK234" s="142" t="str">
        <f t="shared" si="26"/>
        <v/>
      </c>
      <c r="AL234" s="34" t="str">
        <f t="shared" si="31"/>
        <v/>
      </c>
      <c r="AM234" s="35" t="str">
        <f>IF($G234="N","",IF($X234="","",IF($F234="N","",IF($J234="Hydro","",IF($AE234="",IF($K234="","",IF($K234="Coal",'IPCC Values'!$B$2,IF($K234="Oil",'IPCC Values'!$C$2,IF($K234="Diesel",'IPCC Values'!$D$2,IF($K234="Natural Gas",'IPCC Values'!$E$2))))),"")))))</f>
        <v/>
      </c>
      <c r="AN234" s="35" t="str">
        <f>IF($G234="N","",IF($X234="","",IF($F234="N","",IF($J234="Hydro","",IF($AF234="",IF($K234="","",IF($K234="Coal",'IPCC Values'!$B$3,IF($K234="Oil",'IPCC Values'!$C$3,IF($K234="Diesel",'IPCC Values'!$D$3,IF($K234="Natural Gas",'IPCC Values'!$E$3))))),"")))))</f>
        <v/>
      </c>
      <c r="AO234" s="36" t="str">
        <f>IF($G234="N","",IF($X234="","",IF($F234="N","",IF($J234="Hydro","",IF($AF234="",IF($K234="","",IF($K234="Coal",'IPCC Values'!$B$4,IF($K234="Oil",'IPCC Values'!$C$4,IF($K234="Diesel",'IPCC Values'!$D$4,IF($K234="Natural Gas",'IPCC Values'!$E$4))))),"")))))</f>
        <v/>
      </c>
    </row>
    <row r="235" spans="1:41" x14ac:dyDescent="0.25">
      <c r="A235" s="13" t="s">
        <v>650</v>
      </c>
      <c r="B235" s="13">
        <v>233</v>
      </c>
      <c r="C235" s="39" t="s">
        <v>154</v>
      </c>
      <c r="D235" s="47" t="s">
        <v>140</v>
      </c>
      <c r="E235" s="47" t="str">
        <f t="shared" si="33"/>
        <v>KARIMAMA</v>
      </c>
      <c r="F235" s="26" t="s">
        <v>42</v>
      </c>
      <c r="G235" s="26" t="s">
        <v>42</v>
      </c>
      <c r="H235" s="26"/>
      <c r="I235" s="60"/>
      <c r="J235" s="148" t="str">
        <f t="shared" si="28"/>
        <v>Thermal</v>
      </c>
      <c r="K235" s="12" t="s">
        <v>0</v>
      </c>
      <c r="L235" s="44">
        <v>0</v>
      </c>
      <c r="M235" s="3"/>
      <c r="N235" s="3"/>
      <c r="O235" s="44"/>
      <c r="P235" s="44"/>
      <c r="Q235" s="44"/>
      <c r="R235" s="44"/>
      <c r="S235" s="84" t="s">
        <v>42</v>
      </c>
      <c r="T235" s="3" t="s">
        <v>42</v>
      </c>
      <c r="U235" s="12">
        <v>2011</v>
      </c>
      <c r="V235" s="10" t="str">
        <f t="shared" si="29"/>
        <v>N</v>
      </c>
      <c r="W235" s="148" t="str">
        <f t="shared" si="30"/>
        <v>Off-Grid2011</v>
      </c>
      <c r="X235" s="138">
        <v>69</v>
      </c>
      <c r="Y235" s="38"/>
      <c r="Z235" s="30"/>
      <c r="AA235" s="30"/>
      <c r="AB235" s="30"/>
      <c r="AC235" s="30"/>
      <c r="AD235" s="30"/>
      <c r="AE235" s="31"/>
      <c r="AF235" s="150"/>
      <c r="AG235" s="150"/>
      <c r="AH235" s="150"/>
      <c r="AI235" s="150"/>
      <c r="AJ235" s="150"/>
      <c r="AK235" s="142" t="str">
        <f t="shared" si="26"/>
        <v/>
      </c>
      <c r="AL235" s="34" t="str">
        <f t="shared" si="31"/>
        <v/>
      </c>
      <c r="AM235" s="35" t="str">
        <f>IF($G235="N","",IF($X235="","",IF($F235="N","",IF($J235="Hydro","",IF($AE235="",IF($K235="","",IF($K235="Coal",'IPCC Values'!$B$2,IF($K235="Oil",'IPCC Values'!$C$2,IF($K235="Diesel",'IPCC Values'!$D$2,IF($K235="Natural Gas",'IPCC Values'!$E$2))))),"")))))</f>
        <v/>
      </c>
      <c r="AN235" s="35" t="str">
        <f>IF($G235="N","",IF($X235="","",IF($F235="N","",IF($J235="Hydro","",IF($AF235="",IF($K235="","",IF($K235="Coal",'IPCC Values'!$B$3,IF($K235="Oil",'IPCC Values'!$C$3,IF($K235="Diesel",'IPCC Values'!$D$3,IF($K235="Natural Gas",'IPCC Values'!$E$3))))),"")))))</f>
        <v/>
      </c>
      <c r="AO235" s="36" t="str">
        <f>IF($G235="N","",IF($X235="","",IF($F235="N","",IF($J235="Hydro","",IF($AF235="",IF($K235="","",IF($K235="Coal",'IPCC Values'!$B$4,IF($K235="Oil",'IPCC Values'!$C$4,IF($K235="Diesel",'IPCC Values'!$D$4,IF($K235="Natural Gas",'IPCC Values'!$E$4))))),"")))))</f>
        <v/>
      </c>
    </row>
    <row r="236" spans="1:41" x14ac:dyDescent="0.25">
      <c r="A236" s="13" t="s">
        <v>650</v>
      </c>
      <c r="B236" s="13">
        <v>234</v>
      </c>
      <c r="C236" s="39" t="s">
        <v>155</v>
      </c>
      <c r="D236" s="47" t="s">
        <v>140</v>
      </c>
      <c r="E236" s="47" t="str">
        <f t="shared" si="33"/>
        <v>GOGOUNOU</v>
      </c>
      <c r="F236" s="26" t="s">
        <v>42</v>
      </c>
      <c r="G236" s="26" t="s">
        <v>42</v>
      </c>
      <c r="H236" s="26"/>
      <c r="I236" s="60"/>
      <c r="J236" s="148" t="str">
        <f t="shared" si="28"/>
        <v>Thermal</v>
      </c>
      <c r="K236" s="12" t="s">
        <v>0</v>
      </c>
      <c r="L236" s="44">
        <v>0</v>
      </c>
      <c r="M236" s="3"/>
      <c r="N236" s="3"/>
      <c r="O236" s="44"/>
      <c r="P236" s="44"/>
      <c r="Q236" s="44"/>
      <c r="R236" s="44"/>
      <c r="S236" s="84" t="s">
        <v>42</v>
      </c>
      <c r="T236" s="3" t="s">
        <v>42</v>
      </c>
      <c r="U236" s="12">
        <v>2011</v>
      </c>
      <c r="V236" s="10" t="str">
        <f t="shared" si="29"/>
        <v>N</v>
      </c>
      <c r="W236" s="148" t="str">
        <f t="shared" si="30"/>
        <v>Off-Grid2011</v>
      </c>
      <c r="X236" s="138">
        <v>107</v>
      </c>
      <c r="Y236" s="38"/>
      <c r="Z236" s="30"/>
      <c r="AA236" s="30"/>
      <c r="AB236" s="30"/>
      <c r="AC236" s="30"/>
      <c r="AD236" s="30"/>
      <c r="AE236" s="31"/>
      <c r="AF236" s="150"/>
      <c r="AG236" s="150"/>
      <c r="AH236" s="150"/>
      <c r="AI236" s="150"/>
      <c r="AJ236" s="150"/>
      <c r="AK236" s="142" t="str">
        <f t="shared" si="26"/>
        <v/>
      </c>
      <c r="AL236" s="34" t="str">
        <f t="shared" si="31"/>
        <v/>
      </c>
      <c r="AM236" s="35" t="str">
        <f>IF($G236="N","",IF($X236="","",IF($F236="N","",IF($J236="Hydro","",IF($AE236="",IF($K236="","",IF($K236="Coal",'IPCC Values'!$B$2,IF($K236="Oil",'IPCC Values'!$C$2,IF($K236="Diesel",'IPCC Values'!$D$2,IF($K236="Natural Gas",'IPCC Values'!$E$2))))),"")))))</f>
        <v/>
      </c>
      <c r="AN236" s="35" t="str">
        <f>IF($G236="N","",IF($X236="","",IF($F236="N","",IF($J236="Hydro","",IF($AF236="",IF($K236="","",IF($K236="Coal",'IPCC Values'!$B$3,IF($K236="Oil",'IPCC Values'!$C$3,IF($K236="Diesel",'IPCC Values'!$D$3,IF($K236="Natural Gas",'IPCC Values'!$E$3))))),"")))))</f>
        <v/>
      </c>
      <c r="AO236" s="36" t="str">
        <f>IF($G236="N","",IF($X236="","",IF($F236="N","",IF($J236="Hydro","",IF($AF236="",IF($K236="","",IF($K236="Coal",'IPCC Values'!$B$4,IF($K236="Oil",'IPCC Values'!$C$4,IF($K236="Diesel",'IPCC Values'!$D$4,IF($K236="Natural Gas",'IPCC Values'!$E$4))))),"")))))</f>
        <v/>
      </c>
    </row>
    <row r="237" spans="1:41" x14ac:dyDescent="0.25">
      <c r="A237" s="13" t="s">
        <v>650</v>
      </c>
      <c r="B237" s="13">
        <v>235</v>
      </c>
      <c r="C237" s="39" t="s">
        <v>156</v>
      </c>
      <c r="D237" s="47" t="s">
        <v>140</v>
      </c>
      <c r="E237" s="47" t="s">
        <v>144</v>
      </c>
      <c r="F237" s="26" t="s">
        <v>40</v>
      </c>
      <c r="G237" s="26" t="s">
        <v>40</v>
      </c>
      <c r="H237" s="26" t="s">
        <v>140</v>
      </c>
      <c r="I237" s="60"/>
      <c r="J237" s="148" t="str">
        <f t="shared" si="28"/>
        <v>Thermal</v>
      </c>
      <c r="K237" s="12" t="s">
        <v>0</v>
      </c>
      <c r="L237" s="44">
        <v>0</v>
      </c>
      <c r="M237" s="3"/>
      <c r="N237" s="3"/>
      <c r="O237" s="44"/>
      <c r="P237" s="44"/>
      <c r="Q237" s="44"/>
      <c r="R237" s="44"/>
      <c r="S237" s="84" t="s">
        <v>42</v>
      </c>
      <c r="T237" s="3" t="s">
        <v>42</v>
      </c>
      <c r="U237" s="12">
        <v>2011</v>
      </c>
      <c r="V237" s="10" t="str">
        <f t="shared" si="29"/>
        <v>N</v>
      </c>
      <c r="W237" s="148" t="str">
        <f t="shared" si="30"/>
        <v>Thermal2011</v>
      </c>
      <c r="X237" s="138">
        <v>1759</v>
      </c>
      <c r="Y237" s="38"/>
      <c r="Z237" s="30"/>
      <c r="AA237" s="30"/>
      <c r="AB237" s="30"/>
      <c r="AC237" s="30"/>
      <c r="AD237" s="30"/>
      <c r="AE237" s="31"/>
      <c r="AF237" s="150"/>
      <c r="AG237" s="150"/>
      <c r="AH237" s="150"/>
      <c r="AI237" s="150"/>
      <c r="AJ237" s="150"/>
      <c r="AK237" s="142">
        <f t="shared" si="26"/>
        <v>0.5681739130434782</v>
      </c>
      <c r="AL237" s="34">
        <f t="shared" si="31"/>
        <v>999.41791304347817</v>
      </c>
      <c r="AM237" s="35">
        <f>IF($G237="N","",IF($X237="","",IF($F237="N","",IF($J237="Hydro","",IF($AE237="",IF($K237="","",IF($K237="Coal",'IPCC Values'!$B$2,IF($K237="Oil",'IPCC Values'!$C$2,IF($K237="Diesel",'IPCC Values'!$D$2,IF($K237="Natural Gas",'IPCC Values'!$E$2))))),"")))))</f>
        <v>41.4</v>
      </c>
      <c r="AN237" s="35">
        <f>IF($G237="N","",IF($X237="","",IF($F237="N","",IF($J237="Hydro","",IF($AF237="",IF($K237="","",IF($K237="Coal",'IPCC Values'!$B$3,IF($K237="Oil",'IPCC Values'!$C$3,IF($K237="Diesel",'IPCC Values'!$D$3,IF($K237="Natural Gas",'IPCC Values'!$E$3))))),"")))))</f>
        <v>7.2599999999999998E-2</v>
      </c>
      <c r="AO237" s="36">
        <f>IF($G237="N","",IF($X237="","",IF($F237="N","",IF($J237="Hydro","",IF($AF237="",IF($K237="","",IF($K237="Coal",'IPCC Values'!$B$4,IF($K237="Oil",'IPCC Values'!$C$4,IF($K237="Diesel",'IPCC Values'!$D$4,IF($K237="Natural Gas",'IPCC Values'!$E$4))))),"")))))</f>
        <v>0.46</v>
      </c>
    </row>
    <row r="238" spans="1:41" x14ac:dyDescent="0.25">
      <c r="A238" s="13" t="s">
        <v>650</v>
      </c>
      <c r="B238" s="13">
        <v>236</v>
      </c>
      <c r="C238" s="39" t="s">
        <v>157</v>
      </c>
      <c r="D238" s="47" t="s">
        <v>140</v>
      </c>
      <c r="E238" s="47" t="str">
        <f>+C238</f>
        <v>MATERI</v>
      </c>
      <c r="F238" s="26" t="s">
        <v>42</v>
      </c>
      <c r="G238" s="26" t="s">
        <v>42</v>
      </c>
      <c r="H238" s="26"/>
      <c r="I238" s="60"/>
      <c r="J238" s="148" t="str">
        <f t="shared" si="28"/>
        <v>Thermal</v>
      </c>
      <c r="K238" s="12" t="s">
        <v>0</v>
      </c>
      <c r="L238" s="44">
        <v>0</v>
      </c>
      <c r="M238" s="3"/>
      <c r="N238" s="3"/>
      <c r="O238" s="44"/>
      <c r="P238" s="44"/>
      <c r="Q238" s="44"/>
      <c r="R238" s="44"/>
      <c r="S238" s="84" t="s">
        <v>42</v>
      </c>
      <c r="T238" s="3" t="s">
        <v>42</v>
      </c>
      <c r="U238" s="12">
        <v>2011</v>
      </c>
      <c r="V238" s="10" t="str">
        <f t="shared" si="29"/>
        <v>N</v>
      </c>
      <c r="W238" s="148" t="str">
        <f t="shared" si="30"/>
        <v>Off-Grid2011</v>
      </c>
      <c r="X238" s="138">
        <v>55</v>
      </c>
      <c r="Y238" s="38"/>
      <c r="Z238" s="30"/>
      <c r="AA238" s="30"/>
      <c r="AB238" s="30"/>
      <c r="AC238" s="30"/>
      <c r="AD238" s="30"/>
      <c r="AE238" s="31"/>
      <c r="AF238" s="150"/>
      <c r="AG238" s="150"/>
      <c r="AH238" s="150"/>
      <c r="AI238" s="150"/>
      <c r="AJ238" s="150"/>
      <c r="AK238" s="142" t="str">
        <f t="shared" si="26"/>
        <v/>
      </c>
      <c r="AL238" s="34" t="str">
        <f t="shared" si="31"/>
        <v/>
      </c>
      <c r="AM238" s="35" t="str">
        <f>IF($G238="N","",IF($X238="","",IF($F238="N","",IF($J238="Hydro","",IF($AE238="",IF($K238="","",IF($K238="Coal",'IPCC Values'!$B$2,IF($K238="Oil",'IPCC Values'!$C$2,IF($K238="Diesel",'IPCC Values'!$D$2,IF($K238="Natural Gas",'IPCC Values'!$E$2))))),"")))))</f>
        <v/>
      </c>
      <c r="AN238" s="35" t="str">
        <f>IF($G238="N","",IF($X238="","",IF($F238="N","",IF($J238="Hydro","",IF($AF238="",IF($K238="","",IF($K238="Coal",'IPCC Values'!$B$3,IF($K238="Oil",'IPCC Values'!$C$3,IF($K238="Diesel",'IPCC Values'!$D$3,IF($K238="Natural Gas",'IPCC Values'!$E$3))))),"")))))</f>
        <v/>
      </c>
      <c r="AO238" s="36" t="str">
        <f>IF($G238="N","",IF($X238="","",IF($F238="N","",IF($J238="Hydro","",IF($AF238="",IF($K238="","",IF($K238="Coal",'IPCC Values'!$B$4,IF($K238="Oil",'IPCC Values'!$C$4,IF($K238="Diesel",'IPCC Values'!$D$4,IF($K238="Natural Gas",'IPCC Values'!$E$4))))),"")))))</f>
        <v/>
      </c>
    </row>
    <row r="239" spans="1:41" x14ac:dyDescent="0.25">
      <c r="A239" s="13" t="s">
        <v>650</v>
      </c>
      <c r="B239" s="13">
        <v>237</v>
      </c>
      <c r="C239" s="39" t="s">
        <v>158</v>
      </c>
      <c r="D239" s="47" t="s">
        <v>140</v>
      </c>
      <c r="E239" s="47" t="str">
        <f>+C239</f>
        <v>COBLY</v>
      </c>
      <c r="F239" s="26" t="s">
        <v>42</v>
      </c>
      <c r="G239" s="26" t="s">
        <v>42</v>
      </c>
      <c r="H239" s="26"/>
      <c r="I239" s="60"/>
      <c r="J239" s="148" t="str">
        <f t="shared" si="28"/>
        <v>Thermal</v>
      </c>
      <c r="K239" s="12" t="s">
        <v>0</v>
      </c>
      <c r="L239" s="44">
        <v>0</v>
      </c>
      <c r="M239" s="3"/>
      <c r="N239" s="3"/>
      <c r="O239" s="44"/>
      <c r="P239" s="44"/>
      <c r="Q239" s="44"/>
      <c r="R239" s="44"/>
      <c r="S239" s="84" t="s">
        <v>42</v>
      </c>
      <c r="T239" s="3" t="s">
        <v>42</v>
      </c>
      <c r="U239" s="12">
        <v>2011</v>
      </c>
      <c r="V239" s="10" t="str">
        <f t="shared" si="29"/>
        <v>N</v>
      </c>
      <c r="W239" s="148" t="str">
        <f t="shared" si="30"/>
        <v>Off-Grid2011</v>
      </c>
      <c r="X239" s="138">
        <v>103</v>
      </c>
      <c r="Y239" s="38"/>
      <c r="Z239" s="30"/>
      <c r="AA239" s="30"/>
      <c r="AB239" s="30"/>
      <c r="AC239" s="30"/>
      <c r="AD239" s="30"/>
      <c r="AE239" s="31"/>
      <c r="AF239" s="150"/>
      <c r="AG239" s="150"/>
      <c r="AH239" s="150"/>
      <c r="AI239" s="150"/>
      <c r="AJ239" s="150"/>
      <c r="AK239" s="142" t="str">
        <f t="shared" si="26"/>
        <v/>
      </c>
      <c r="AL239" s="34" t="str">
        <f t="shared" si="31"/>
        <v/>
      </c>
      <c r="AM239" s="35" t="str">
        <f>IF($G239="N","",IF($X239="","",IF($F239="N","",IF($J239="Hydro","",IF($AE239="",IF($K239="","",IF($K239="Coal",'IPCC Values'!$B$2,IF($K239="Oil",'IPCC Values'!$C$2,IF($K239="Diesel",'IPCC Values'!$D$2,IF($K239="Natural Gas",'IPCC Values'!$E$2))))),"")))))</f>
        <v/>
      </c>
      <c r="AN239" s="35" t="str">
        <f>IF($G239="N","",IF($X239="","",IF($F239="N","",IF($J239="Hydro","",IF($AF239="",IF($K239="","",IF($K239="Coal",'IPCC Values'!$B$3,IF($K239="Oil",'IPCC Values'!$C$3,IF($K239="Diesel",'IPCC Values'!$D$3,IF($K239="Natural Gas",'IPCC Values'!$E$3))))),"")))))</f>
        <v/>
      </c>
      <c r="AO239" s="36" t="str">
        <f>IF($G239="N","",IF($X239="","",IF($F239="N","",IF($J239="Hydro","",IF($AF239="",IF($K239="","",IF($K239="Coal",'IPCC Values'!$B$4,IF($K239="Oil",'IPCC Values'!$C$4,IF($K239="Diesel",'IPCC Values'!$D$4,IF($K239="Natural Gas",'IPCC Values'!$E$4))))),"")))))</f>
        <v/>
      </c>
    </row>
    <row r="240" spans="1:41" ht="30" x14ac:dyDescent="0.25">
      <c r="A240" s="13" t="s">
        <v>650</v>
      </c>
      <c r="B240" s="13">
        <v>238</v>
      </c>
      <c r="C240" s="39" t="s">
        <v>159</v>
      </c>
      <c r="D240" s="47" t="s">
        <v>140</v>
      </c>
      <c r="E240" s="26" t="s">
        <v>160</v>
      </c>
      <c r="F240" s="26" t="s">
        <v>40</v>
      </c>
      <c r="G240" s="26" t="s">
        <v>40</v>
      </c>
      <c r="H240" s="26" t="s">
        <v>140</v>
      </c>
      <c r="I240" s="26">
        <v>12</v>
      </c>
      <c r="J240" s="148" t="str">
        <f t="shared" si="28"/>
        <v>Thermal</v>
      </c>
      <c r="K240" s="12" t="s">
        <v>0</v>
      </c>
      <c r="L240" s="44">
        <v>0</v>
      </c>
      <c r="M240" s="3"/>
      <c r="N240" s="3"/>
      <c r="O240" s="44"/>
      <c r="P240" s="44"/>
      <c r="Q240" s="44"/>
      <c r="R240" s="44"/>
      <c r="S240" s="84" t="s">
        <v>42</v>
      </c>
      <c r="T240" s="3" t="s">
        <v>42</v>
      </c>
      <c r="U240" s="12">
        <v>2012</v>
      </c>
      <c r="V240" s="10" t="str">
        <f t="shared" si="29"/>
        <v>N</v>
      </c>
      <c r="W240" s="148" t="str">
        <f t="shared" si="30"/>
        <v>Thermal2012</v>
      </c>
      <c r="X240" s="138">
        <v>1682</v>
      </c>
      <c r="Y240" s="38"/>
      <c r="Z240" s="30"/>
      <c r="AA240" s="30"/>
      <c r="AB240" s="30"/>
      <c r="AC240" s="30"/>
      <c r="AD240" s="30"/>
      <c r="AE240" s="31"/>
      <c r="AF240" s="150"/>
      <c r="AG240" s="150"/>
      <c r="AH240" s="150"/>
      <c r="AI240" s="150"/>
      <c r="AJ240" s="150"/>
      <c r="AK240" s="142">
        <f t="shared" si="26"/>
        <v>0.5681739130434782</v>
      </c>
      <c r="AL240" s="34">
        <f t="shared" si="31"/>
        <v>955.66852173913037</v>
      </c>
      <c r="AM240" s="35">
        <f>IF($G240="N","",IF($X240="","",IF($F240="N","",IF($J240="Hydro","",IF($AE240="",IF($K240="","",IF($K240="Coal",'IPCC Values'!$B$2,IF($K240="Oil",'IPCC Values'!$C$2,IF($K240="Diesel",'IPCC Values'!$D$2,IF($K240="Natural Gas",'IPCC Values'!$E$2))))),"")))))</f>
        <v>41.4</v>
      </c>
      <c r="AN240" s="35">
        <f>IF($G240="N","",IF($X240="","",IF($F240="N","",IF($J240="Hydro","",IF($AF240="",IF($K240="","",IF($K240="Coal",'IPCC Values'!$B$3,IF($K240="Oil",'IPCC Values'!$C$3,IF($K240="Diesel",'IPCC Values'!$D$3,IF($K240="Natural Gas",'IPCC Values'!$E$3))))),"")))))</f>
        <v>7.2599999999999998E-2</v>
      </c>
      <c r="AO240" s="36">
        <f>IF($G240="N","",IF($X240="","",IF($F240="N","",IF($J240="Hydro","",IF($AF240="",IF($K240="","",IF($K240="Coal",'IPCC Values'!$B$4,IF($K240="Oil",'IPCC Values'!$C$4,IF($K240="Diesel",'IPCC Values'!$D$4,IF($K240="Natural Gas",'IPCC Values'!$E$4))))),"")))))</f>
        <v>0.46</v>
      </c>
    </row>
    <row r="241" spans="1:41" ht="30" x14ac:dyDescent="0.25">
      <c r="A241" s="13" t="s">
        <v>650</v>
      </c>
      <c r="B241" s="13">
        <v>239</v>
      </c>
      <c r="C241" s="39" t="s">
        <v>161</v>
      </c>
      <c r="D241" s="47" t="s">
        <v>140</v>
      </c>
      <c r="E241" s="26" t="s">
        <v>143</v>
      </c>
      <c r="F241" s="26" t="s">
        <v>40</v>
      </c>
      <c r="G241" s="26" t="s">
        <v>40</v>
      </c>
      <c r="H241" s="26" t="s">
        <v>140</v>
      </c>
      <c r="I241" s="26">
        <v>14</v>
      </c>
      <c r="J241" s="148" t="str">
        <f t="shared" si="28"/>
        <v>Thermal</v>
      </c>
      <c r="K241" s="12" t="s">
        <v>0</v>
      </c>
      <c r="L241" s="44">
        <v>0</v>
      </c>
      <c r="M241" s="3"/>
      <c r="N241" s="3"/>
      <c r="O241" s="44"/>
      <c r="P241" s="44"/>
      <c r="Q241" s="44"/>
      <c r="R241" s="44"/>
      <c r="S241" s="84" t="s">
        <v>42</v>
      </c>
      <c r="T241" s="3" t="s">
        <v>42</v>
      </c>
      <c r="U241" s="12">
        <v>2012</v>
      </c>
      <c r="V241" s="10" t="str">
        <f t="shared" si="29"/>
        <v>N</v>
      </c>
      <c r="W241" s="148" t="str">
        <f t="shared" si="30"/>
        <v>Thermal2012</v>
      </c>
      <c r="X241" s="138">
        <v>193</v>
      </c>
      <c r="Y241" s="38"/>
      <c r="Z241" s="30"/>
      <c r="AA241" s="30"/>
      <c r="AB241" s="30"/>
      <c r="AC241" s="30"/>
      <c r="AD241" s="30"/>
      <c r="AE241" s="31"/>
      <c r="AF241" s="150"/>
      <c r="AG241" s="150"/>
      <c r="AH241" s="150"/>
      <c r="AI241" s="150"/>
      <c r="AJ241" s="150"/>
      <c r="AK241" s="142">
        <f t="shared" si="26"/>
        <v>0.5681739130434782</v>
      </c>
      <c r="AL241" s="34">
        <f t="shared" si="31"/>
        <v>109.65756521739129</v>
      </c>
      <c r="AM241" s="35">
        <f>IF($G241="N","",IF($X241="","",IF($F241="N","",IF($J241="Hydro","",IF($AE241="",IF($K241="","",IF($K241="Coal",'IPCC Values'!$B$2,IF($K241="Oil",'IPCC Values'!$C$2,IF($K241="Diesel",'IPCC Values'!$D$2,IF($K241="Natural Gas",'IPCC Values'!$E$2))))),"")))))</f>
        <v>41.4</v>
      </c>
      <c r="AN241" s="35">
        <f>IF($G241="N","",IF($X241="","",IF($F241="N","",IF($J241="Hydro","",IF($AF241="",IF($K241="","",IF($K241="Coal",'IPCC Values'!$B$3,IF($K241="Oil",'IPCC Values'!$C$3,IF($K241="Diesel",'IPCC Values'!$D$3,IF($K241="Natural Gas",'IPCC Values'!$E$3))))),"")))))</f>
        <v>7.2599999999999998E-2</v>
      </c>
      <c r="AO241" s="36">
        <f>IF($G241="N","",IF($X241="","",IF($F241="N","",IF($J241="Hydro","",IF($AF241="",IF($K241="","",IF($K241="Coal",'IPCC Values'!$B$4,IF($K241="Oil",'IPCC Values'!$C$4,IF($K241="Diesel",'IPCC Values'!$D$4,IF($K241="Natural Gas",'IPCC Values'!$E$4))))),"")))))</f>
        <v>0.46</v>
      </c>
    </row>
    <row r="242" spans="1:41" x14ac:dyDescent="0.25">
      <c r="A242" s="13" t="s">
        <v>650</v>
      </c>
      <c r="B242" s="13">
        <v>240</v>
      </c>
      <c r="C242" s="39" t="s">
        <v>148</v>
      </c>
      <c r="D242" s="47" t="s">
        <v>140</v>
      </c>
      <c r="E242" s="26" t="s">
        <v>148</v>
      </c>
      <c r="F242" s="26" t="s">
        <v>42</v>
      </c>
      <c r="G242" s="26" t="s">
        <v>42</v>
      </c>
      <c r="H242" s="49" t="s">
        <v>168</v>
      </c>
      <c r="I242" s="49" t="s">
        <v>168</v>
      </c>
      <c r="J242" s="148" t="str">
        <f t="shared" si="28"/>
        <v>Thermal</v>
      </c>
      <c r="K242" s="12" t="s">
        <v>0</v>
      </c>
      <c r="L242" s="44">
        <v>0</v>
      </c>
      <c r="M242" s="3"/>
      <c r="N242" s="3"/>
      <c r="O242" s="44"/>
      <c r="P242" s="44"/>
      <c r="Q242" s="44"/>
      <c r="R242" s="44"/>
      <c r="S242" s="84" t="s">
        <v>42</v>
      </c>
      <c r="T242" s="3" t="s">
        <v>42</v>
      </c>
      <c r="U242" s="12">
        <v>2012</v>
      </c>
      <c r="V242" s="10" t="str">
        <f t="shared" si="29"/>
        <v>N</v>
      </c>
      <c r="W242" s="148" t="str">
        <f t="shared" si="30"/>
        <v>Off-Grid2012</v>
      </c>
      <c r="X242" s="138">
        <v>529</v>
      </c>
      <c r="Y242" s="38"/>
      <c r="Z242" s="30"/>
      <c r="AA242" s="30"/>
      <c r="AB242" s="30"/>
      <c r="AC242" s="30"/>
      <c r="AD242" s="30"/>
      <c r="AE242" s="31"/>
      <c r="AF242" s="150"/>
      <c r="AG242" s="150"/>
      <c r="AH242" s="150"/>
      <c r="AI242" s="150"/>
      <c r="AJ242" s="150"/>
      <c r="AK242" s="142" t="str">
        <f t="shared" si="26"/>
        <v/>
      </c>
      <c r="AL242" s="34" t="str">
        <f t="shared" si="31"/>
        <v/>
      </c>
      <c r="AM242" s="35" t="str">
        <f>IF($G242="N","",IF($X242="","",IF($F242="N","",IF($J242="Hydro","",IF($AE242="",IF($K242="","",IF($K242="Coal",'IPCC Values'!$B$2,IF($K242="Oil",'IPCC Values'!$C$2,IF($K242="Diesel",'IPCC Values'!$D$2,IF($K242="Natural Gas",'IPCC Values'!$E$2))))),"")))))</f>
        <v/>
      </c>
      <c r="AN242" s="35" t="str">
        <f>IF($G242="N","",IF($X242="","",IF($F242="N","",IF($J242="Hydro","",IF($AF242="",IF($K242="","",IF($K242="Coal",'IPCC Values'!$B$3,IF($K242="Oil",'IPCC Values'!$C$3,IF($K242="Diesel",'IPCC Values'!$D$3,IF($K242="Natural Gas",'IPCC Values'!$E$3))))),"")))))</f>
        <v/>
      </c>
      <c r="AO242" s="36" t="str">
        <f>IF($G242="N","",IF($X242="","",IF($F242="N","",IF($J242="Hydro","",IF($AF242="",IF($K242="","",IF($K242="Coal",'IPCC Values'!$B$4,IF($K242="Oil",'IPCC Values'!$C$4,IF($K242="Diesel",'IPCC Values'!$D$4,IF($K242="Natural Gas",'IPCC Values'!$E$4))))),"")))))</f>
        <v/>
      </c>
    </row>
    <row r="243" spans="1:41" x14ac:dyDescent="0.25">
      <c r="A243" s="13" t="s">
        <v>650</v>
      </c>
      <c r="B243" s="13">
        <v>241</v>
      </c>
      <c r="C243" s="39" t="s">
        <v>150</v>
      </c>
      <c r="D243" s="47" t="s">
        <v>140</v>
      </c>
      <c r="E243" s="26" t="str">
        <f>+C243</f>
        <v>SINENDE</v>
      </c>
      <c r="F243" s="26" t="s">
        <v>42</v>
      </c>
      <c r="G243" s="26" t="s">
        <v>42</v>
      </c>
      <c r="H243" s="49" t="s">
        <v>168</v>
      </c>
      <c r="I243" s="49" t="s">
        <v>168</v>
      </c>
      <c r="J243" s="148" t="str">
        <f t="shared" si="28"/>
        <v>Thermal</v>
      </c>
      <c r="K243" s="12" t="s">
        <v>0</v>
      </c>
      <c r="L243" s="44">
        <v>0</v>
      </c>
      <c r="M243" s="3"/>
      <c r="N243" s="3"/>
      <c r="O243" s="44"/>
      <c r="P243" s="44"/>
      <c r="Q243" s="44"/>
      <c r="R243" s="44"/>
      <c r="S243" s="84" t="s">
        <v>42</v>
      </c>
      <c r="T243" s="3" t="s">
        <v>42</v>
      </c>
      <c r="U243" s="12">
        <v>2012</v>
      </c>
      <c r="V243" s="10" t="str">
        <f t="shared" si="29"/>
        <v>N</v>
      </c>
      <c r="W243" s="148" t="str">
        <f t="shared" si="30"/>
        <v>Off-Grid2012</v>
      </c>
      <c r="X243" s="138">
        <v>128</v>
      </c>
      <c r="Y243" s="38"/>
      <c r="Z243" s="30"/>
      <c r="AA243" s="30"/>
      <c r="AB243" s="30"/>
      <c r="AC243" s="30"/>
      <c r="AD243" s="30"/>
      <c r="AE243" s="31"/>
      <c r="AF243" s="150"/>
      <c r="AG243" s="150"/>
      <c r="AH243" s="150"/>
      <c r="AI243" s="150"/>
      <c r="AJ243" s="150"/>
      <c r="AK243" s="142" t="str">
        <f t="shared" si="26"/>
        <v/>
      </c>
      <c r="AL243" s="34" t="str">
        <f t="shared" si="31"/>
        <v/>
      </c>
      <c r="AM243" s="35" t="str">
        <f>IF($G243="N","",IF($X243="","",IF($F243="N","",IF($J243="Hydro","",IF($AE243="",IF($K243="","",IF($K243="Coal",'IPCC Values'!$B$2,IF($K243="Oil",'IPCC Values'!$C$2,IF($K243="Diesel",'IPCC Values'!$D$2,IF($K243="Natural Gas",'IPCC Values'!$E$2))))),"")))))</f>
        <v/>
      </c>
      <c r="AN243" s="35" t="str">
        <f>IF($G243="N","",IF($X243="","",IF($F243="N","",IF($J243="Hydro","",IF($AF243="",IF($K243="","",IF($K243="Coal",'IPCC Values'!$B$3,IF($K243="Oil",'IPCC Values'!$C$3,IF($K243="Diesel",'IPCC Values'!$D$3,IF($K243="Natural Gas",'IPCC Values'!$E$3))))),"")))))</f>
        <v/>
      </c>
      <c r="AO243" s="36" t="str">
        <f>IF($G243="N","",IF($X243="","",IF($F243="N","",IF($J243="Hydro","",IF($AF243="",IF($K243="","",IF($K243="Coal",'IPCC Values'!$B$4,IF($K243="Oil",'IPCC Values'!$C$4,IF($K243="Diesel",'IPCC Values'!$D$4,IF($K243="Natural Gas",'IPCC Values'!$E$4))))),"")))))</f>
        <v/>
      </c>
    </row>
    <row r="244" spans="1:41" x14ac:dyDescent="0.25">
      <c r="A244" s="13" t="s">
        <v>650</v>
      </c>
      <c r="B244" s="13">
        <v>242</v>
      </c>
      <c r="C244" s="39" t="s">
        <v>151</v>
      </c>
      <c r="D244" s="47" t="s">
        <v>140</v>
      </c>
      <c r="E244" s="26" t="str">
        <f>+C244</f>
        <v>KANDI</v>
      </c>
      <c r="F244" s="26" t="s">
        <v>42</v>
      </c>
      <c r="G244" s="26" t="s">
        <v>42</v>
      </c>
      <c r="H244" s="49" t="s">
        <v>168</v>
      </c>
      <c r="I244" s="49" t="s">
        <v>168</v>
      </c>
      <c r="J244" s="148" t="str">
        <f t="shared" si="28"/>
        <v>Thermal</v>
      </c>
      <c r="K244" s="12" t="s">
        <v>0</v>
      </c>
      <c r="L244" s="44">
        <v>0</v>
      </c>
      <c r="M244" s="3"/>
      <c r="N244" s="3"/>
      <c r="O244" s="44"/>
      <c r="P244" s="44"/>
      <c r="Q244" s="44"/>
      <c r="R244" s="44"/>
      <c r="S244" s="84" t="s">
        <v>42</v>
      </c>
      <c r="T244" s="3" t="s">
        <v>42</v>
      </c>
      <c r="U244" s="12">
        <v>2012</v>
      </c>
      <c r="V244" s="10" t="str">
        <f t="shared" si="29"/>
        <v>N</v>
      </c>
      <c r="W244" s="148" t="str">
        <f t="shared" si="30"/>
        <v>Off-Grid2012</v>
      </c>
      <c r="X244" s="138">
        <v>4383</v>
      </c>
      <c r="Y244" s="38"/>
      <c r="Z244" s="30"/>
      <c r="AA244" s="30"/>
      <c r="AB244" s="30"/>
      <c r="AC244" s="30"/>
      <c r="AD244" s="30"/>
      <c r="AE244" s="31"/>
      <c r="AF244" s="150"/>
      <c r="AG244" s="150"/>
      <c r="AH244" s="150"/>
      <c r="AI244" s="150"/>
      <c r="AJ244" s="150"/>
      <c r="AK244" s="142" t="str">
        <f t="shared" si="26"/>
        <v/>
      </c>
      <c r="AL244" s="34" t="str">
        <f t="shared" si="31"/>
        <v/>
      </c>
      <c r="AM244" s="35" t="str">
        <f>IF($G244="N","",IF($X244="","",IF($F244="N","",IF($J244="Hydro","",IF($AE244="",IF($K244="","",IF($K244="Coal",'IPCC Values'!$B$2,IF($K244="Oil",'IPCC Values'!$C$2,IF($K244="Diesel",'IPCC Values'!$D$2,IF($K244="Natural Gas",'IPCC Values'!$E$2))))),"")))))</f>
        <v/>
      </c>
      <c r="AN244" s="35" t="str">
        <f>IF($G244="N","",IF($X244="","",IF($F244="N","",IF($J244="Hydro","",IF($AF244="",IF($K244="","",IF($K244="Coal",'IPCC Values'!$B$3,IF($K244="Oil",'IPCC Values'!$C$3,IF($K244="Diesel",'IPCC Values'!$D$3,IF($K244="Natural Gas",'IPCC Values'!$E$3))))),"")))))</f>
        <v/>
      </c>
      <c r="AO244" s="36" t="str">
        <f>IF($G244="N","",IF($X244="","",IF($F244="N","",IF($J244="Hydro","",IF($AF244="",IF($K244="","",IF($K244="Coal",'IPCC Values'!$B$4,IF($K244="Oil",'IPCC Values'!$C$4,IF($K244="Diesel",'IPCC Values'!$D$4,IF($K244="Natural Gas",'IPCC Values'!$E$4))))),"")))))</f>
        <v/>
      </c>
    </row>
    <row r="245" spans="1:41" ht="30" x14ac:dyDescent="0.25">
      <c r="A245" s="13" t="s">
        <v>650</v>
      </c>
      <c r="B245" s="13">
        <v>243</v>
      </c>
      <c r="C245" s="39" t="s">
        <v>162</v>
      </c>
      <c r="D245" s="47" t="s">
        <v>140</v>
      </c>
      <c r="E245" s="26" t="s">
        <v>153</v>
      </c>
      <c r="F245" s="26" t="s">
        <v>42</v>
      </c>
      <c r="G245" s="26" t="s">
        <v>42</v>
      </c>
      <c r="H245" s="49" t="s">
        <v>168</v>
      </c>
      <c r="I245" s="49" t="s">
        <v>168</v>
      </c>
      <c r="J245" s="148" t="str">
        <f t="shared" si="28"/>
        <v>Thermal</v>
      </c>
      <c r="K245" s="12" t="s">
        <v>0</v>
      </c>
      <c r="L245" s="44">
        <v>0</v>
      </c>
      <c r="M245" s="3"/>
      <c r="N245" s="3"/>
      <c r="O245" s="44"/>
      <c r="P245" s="44"/>
      <c r="Q245" s="44"/>
      <c r="R245" s="44"/>
      <c r="S245" s="84" t="s">
        <v>42</v>
      </c>
      <c r="T245" s="3" t="s">
        <v>42</v>
      </c>
      <c r="U245" s="12">
        <v>2012</v>
      </c>
      <c r="V245" s="10" t="str">
        <f t="shared" si="29"/>
        <v>N</v>
      </c>
      <c r="W245" s="148" t="str">
        <f t="shared" si="30"/>
        <v>Off-Grid2012</v>
      </c>
      <c r="X245" s="138">
        <v>403</v>
      </c>
      <c r="Y245" s="38"/>
      <c r="Z245" s="30"/>
      <c r="AA245" s="30"/>
      <c r="AB245" s="30"/>
      <c r="AC245" s="30"/>
      <c r="AD245" s="30"/>
      <c r="AE245" s="31"/>
      <c r="AF245" s="150"/>
      <c r="AG245" s="150"/>
      <c r="AH245" s="150"/>
      <c r="AI245" s="150"/>
      <c r="AJ245" s="150"/>
      <c r="AK245" s="142" t="str">
        <f t="shared" si="26"/>
        <v/>
      </c>
      <c r="AL245" s="34" t="str">
        <f t="shared" si="31"/>
        <v/>
      </c>
      <c r="AM245" s="35" t="str">
        <f>IF($G245="N","",IF($X245="","",IF($F245="N","",IF($J245="Hydro","",IF($AE245="",IF($K245="","",IF($K245="Coal",'IPCC Values'!$B$2,IF($K245="Oil",'IPCC Values'!$C$2,IF($K245="Diesel",'IPCC Values'!$D$2,IF($K245="Natural Gas",'IPCC Values'!$E$2))))),"")))))</f>
        <v/>
      </c>
      <c r="AN245" s="35" t="str">
        <f>IF($G245="N","",IF($X245="","",IF($F245="N","",IF($J245="Hydro","",IF($AF245="",IF($K245="","",IF($K245="Coal",'IPCC Values'!$B$3,IF($K245="Oil",'IPCC Values'!$C$3,IF($K245="Diesel",'IPCC Values'!$D$3,IF($K245="Natural Gas",'IPCC Values'!$E$3))))),"")))))</f>
        <v/>
      </c>
      <c r="AO245" s="36" t="str">
        <f>IF($G245="N","",IF($X245="","",IF($F245="N","",IF($J245="Hydro","",IF($AF245="",IF($K245="","",IF($K245="Coal",'IPCC Values'!$B$4,IF($K245="Oil",'IPCC Values'!$C$4,IF($K245="Diesel",'IPCC Values'!$D$4,IF($K245="Natural Gas",'IPCC Values'!$E$4))))),"")))))</f>
        <v/>
      </c>
    </row>
    <row r="246" spans="1:41" ht="30" x14ac:dyDescent="0.25">
      <c r="A246" s="13" t="s">
        <v>650</v>
      </c>
      <c r="B246" s="13">
        <v>244</v>
      </c>
      <c r="C246" s="39" t="s">
        <v>163</v>
      </c>
      <c r="D246" s="47" t="s">
        <v>140</v>
      </c>
      <c r="E246" s="26" t="s">
        <v>154</v>
      </c>
      <c r="F246" s="26" t="s">
        <v>42</v>
      </c>
      <c r="G246" s="26" t="s">
        <v>42</v>
      </c>
      <c r="H246" s="49" t="s">
        <v>168</v>
      </c>
      <c r="I246" s="49" t="s">
        <v>168</v>
      </c>
      <c r="J246" s="148" t="str">
        <f t="shared" si="28"/>
        <v>Thermal</v>
      </c>
      <c r="K246" s="12" t="s">
        <v>0</v>
      </c>
      <c r="L246" s="44">
        <v>0</v>
      </c>
      <c r="M246" s="3"/>
      <c r="N246" s="3"/>
      <c r="O246" s="44"/>
      <c r="P246" s="44"/>
      <c r="Q246" s="44"/>
      <c r="R246" s="44"/>
      <c r="S246" s="84" t="s">
        <v>42</v>
      </c>
      <c r="T246" s="3" t="s">
        <v>42</v>
      </c>
      <c r="U246" s="12">
        <v>2012</v>
      </c>
      <c r="V246" s="10" t="str">
        <f t="shared" si="29"/>
        <v>N</v>
      </c>
      <c r="W246" s="148" t="str">
        <f t="shared" si="30"/>
        <v>Off-Grid2012</v>
      </c>
      <c r="X246" s="138">
        <v>85</v>
      </c>
      <c r="Y246" s="38"/>
      <c r="Z246" s="30"/>
      <c r="AA246" s="30"/>
      <c r="AB246" s="30"/>
      <c r="AC246" s="30"/>
      <c r="AD246" s="30"/>
      <c r="AE246" s="31"/>
      <c r="AF246" s="150"/>
      <c r="AG246" s="150"/>
      <c r="AH246" s="150"/>
      <c r="AI246" s="150"/>
      <c r="AJ246" s="150"/>
      <c r="AK246" s="142" t="str">
        <f t="shared" si="26"/>
        <v/>
      </c>
      <c r="AL246" s="34" t="str">
        <f t="shared" si="31"/>
        <v/>
      </c>
      <c r="AM246" s="35" t="str">
        <f>IF($G246="N","",IF($X246="","",IF($F246="N","",IF($J246="Hydro","",IF($AE246="",IF($K246="","",IF($K246="Coal",'IPCC Values'!$B$2,IF($K246="Oil",'IPCC Values'!$C$2,IF($K246="Diesel",'IPCC Values'!$D$2,IF($K246="Natural Gas",'IPCC Values'!$E$2))))),"")))))</f>
        <v/>
      </c>
      <c r="AN246" s="35" t="str">
        <f>IF($G246="N","",IF($X246="","",IF($F246="N","",IF($J246="Hydro","",IF($AF246="",IF($K246="","",IF($K246="Coal",'IPCC Values'!$B$3,IF($K246="Oil",'IPCC Values'!$C$3,IF($K246="Diesel",'IPCC Values'!$D$3,IF($K246="Natural Gas",'IPCC Values'!$E$3))))),"")))))</f>
        <v/>
      </c>
      <c r="AO246" s="36" t="str">
        <f>IF($G246="N","",IF($X246="","",IF($F246="N","",IF($J246="Hydro","",IF($AF246="",IF($K246="","",IF($K246="Coal",'IPCC Values'!$B$4,IF($K246="Oil",'IPCC Values'!$C$4,IF($K246="Diesel",'IPCC Values'!$D$4,IF($K246="Natural Gas",'IPCC Values'!$E$4))))),"")))))</f>
        <v/>
      </c>
    </row>
    <row r="247" spans="1:41" x14ac:dyDescent="0.25">
      <c r="A247" s="13" t="s">
        <v>650</v>
      </c>
      <c r="B247" s="13">
        <v>245</v>
      </c>
      <c r="C247" s="39" t="s">
        <v>155</v>
      </c>
      <c r="D247" s="47" t="s">
        <v>140</v>
      </c>
      <c r="E247" s="26" t="str">
        <f>+C247</f>
        <v>GOGOUNOU</v>
      </c>
      <c r="F247" s="26" t="s">
        <v>42</v>
      </c>
      <c r="G247" s="26" t="s">
        <v>42</v>
      </c>
      <c r="H247" s="49" t="s">
        <v>168</v>
      </c>
      <c r="I247" s="49" t="s">
        <v>168</v>
      </c>
      <c r="J247" s="148" t="str">
        <f t="shared" si="28"/>
        <v>Thermal</v>
      </c>
      <c r="K247" s="12" t="s">
        <v>0</v>
      </c>
      <c r="L247" s="44">
        <v>0</v>
      </c>
      <c r="M247" s="3"/>
      <c r="N247" s="3"/>
      <c r="O247" s="44"/>
      <c r="P247" s="44"/>
      <c r="Q247" s="44"/>
      <c r="R247" s="44"/>
      <c r="S247" s="84" t="s">
        <v>42</v>
      </c>
      <c r="T247" s="3" t="s">
        <v>42</v>
      </c>
      <c r="U247" s="12">
        <v>2012</v>
      </c>
      <c r="V247" s="10" t="str">
        <f t="shared" si="29"/>
        <v>N</v>
      </c>
      <c r="W247" s="148" t="str">
        <f t="shared" si="30"/>
        <v>Off-Grid2012</v>
      </c>
      <c r="X247" s="138">
        <v>19</v>
      </c>
      <c r="Y247" s="38"/>
      <c r="Z247" s="30"/>
      <c r="AA247" s="30"/>
      <c r="AB247" s="30"/>
      <c r="AC247" s="30"/>
      <c r="AD247" s="30"/>
      <c r="AE247" s="31"/>
      <c r="AF247" s="150"/>
      <c r="AG247" s="150"/>
      <c r="AH247" s="150"/>
      <c r="AI247" s="150"/>
      <c r="AJ247" s="150"/>
      <c r="AK247" s="142" t="str">
        <f t="shared" si="26"/>
        <v/>
      </c>
      <c r="AL247" s="34" t="str">
        <f t="shared" si="31"/>
        <v/>
      </c>
      <c r="AM247" s="35" t="str">
        <f>IF($G247="N","",IF($X247="","",IF($F247="N","",IF($J247="Hydro","",IF($AE247="",IF($K247="","",IF($K247="Coal",'IPCC Values'!$B$2,IF($K247="Oil",'IPCC Values'!$C$2,IF($K247="Diesel",'IPCC Values'!$D$2,IF($K247="Natural Gas",'IPCC Values'!$E$2))))),"")))))</f>
        <v/>
      </c>
      <c r="AN247" s="35" t="str">
        <f>IF($G247="N","",IF($X247="","",IF($F247="N","",IF($J247="Hydro","",IF($AF247="",IF($K247="","",IF($K247="Coal",'IPCC Values'!$B$3,IF($K247="Oil",'IPCC Values'!$C$3,IF($K247="Diesel",'IPCC Values'!$D$3,IF($K247="Natural Gas",'IPCC Values'!$E$3))))),"")))))</f>
        <v/>
      </c>
      <c r="AO247" s="36" t="str">
        <f>IF($G247="N","",IF($X247="","",IF($F247="N","",IF($J247="Hydro","",IF($AF247="",IF($K247="","",IF($K247="Coal",'IPCC Values'!$B$4,IF($K247="Oil",'IPCC Values'!$C$4,IF($K247="Diesel",'IPCC Values'!$D$4,IF($K247="Natural Gas",'IPCC Values'!$E$4))))),"")))))</f>
        <v/>
      </c>
    </row>
    <row r="248" spans="1:41" x14ac:dyDescent="0.25">
      <c r="A248" s="13" t="s">
        <v>650</v>
      </c>
      <c r="B248" s="13">
        <v>246</v>
      </c>
      <c r="C248" s="39" t="s">
        <v>135</v>
      </c>
      <c r="D248" s="47" t="s">
        <v>140</v>
      </c>
      <c r="E248" s="26" t="s">
        <v>144</v>
      </c>
      <c r="F248" s="26" t="s">
        <v>42</v>
      </c>
      <c r="G248" s="26" t="s">
        <v>42</v>
      </c>
      <c r="H248" s="49" t="s">
        <v>168</v>
      </c>
      <c r="I248" s="49"/>
      <c r="J248" s="148" t="str">
        <f t="shared" si="28"/>
        <v>Thermal</v>
      </c>
      <c r="K248" s="12" t="s">
        <v>0</v>
      </c>
      <c r="L248" s="44">
        <v>0</v>
      </c>
      <c r="M248" s="3"/>
      <c r="N248" s="3"/>
      <c r="O248" s="44"/>
      <c r="P248" s="44"/>
      <c r="Q248" s="44"/>
      <c r="R248" s="44"/>
      <c r="S248" s="84" t="s">
        <v>42</v>
      </c>
      <c r="T248" s="3" t="s">
        <v>42</v>
      </c>
      <c r="U248" s="12">
        <v>2012</v>
      </c>
      <c r="V248" s="10" t="str">
        <f t="shared" si="29"/>
        <v>N</v>
      </c>
      <c r="W248" s="148" t="str">
        <f t="shared" si="30"/>
        <v>Off-Grid2012</v>
      </c>
      <c r="X248" s="138">
        <v>348</v>
      </c>
      <c r="Y248" s="38"/>
      <c r="Z248" s="30"/>
      <c r="AA248" s="30"/>
      <c r="AB248" s="30"/>
      <c r="AC248" s="30"/>
      <c r="AD248" s="30"/>
      <c r="AE248" s="31"/>
      <c r="AF248" s="150"/>
      <c r="AG248" s="150"/>
      <c r="AH248" s="150"/>
      <c r="AI248" s="150"/>
      <c r="AJ248" s="150"/>
      <c r="AK248" s="142" t="str">
        <f t="shared" si="26"/>
        <v/>
      </c>
      <c r="AL248" s="34" t="str">
        <f t="shared" si="31"/>
        <v/>
      </c>
      <c r="AM248" s="35" t="str">
        <f>IF($G248="N","",IF($X248="","",IF($F248="N","",IF($J248="Hydro","",IF($AE248="",IF($K248="","",IF($K248="Coal",'IPCC Values'!$B$2,IF($K248="Oil",'IPCC Values'!$C$2,IF($K248="Diesel",'IPCC Values'!$D$2,IF($K248="Natural Gas",'IPCC Values'!$E$2))))),"")))))</f>
        <v/>
      </c>
      <c r="AN248" s="35" t="str">
        <f>IF($G248="N","",IF($X248="","",IF($F248="N","",IF($J248="Hydro","",IF($AF248="",IF($K248="","",IF($K248="Coal",'IPCC Values'!$B$3,IF($K248="Oil",'IPCC Values'!$C$3,IF($K248="Diesel",'IPCC Values'!$D$3,IF($K248="Natural Gas",'IPCC Values'!$E$3))))),"")))))</f>
        <v/>
      </c>
      <c r="AO248" s="36" t="str">
        <f>IF($G248="N","",IF($X248="","",IF($F248="N","",IF($J248="Hydro","",IF($AF248="",IF($K248="","",IF($K248="Coal",'IPCC Values'!$B$4,IF($K248="Oil",'IPCC Values'!$C$4,IF($K248="Diesel",'IPCC Values'!$D$4,IF($K248="Natural Gas",'IPCC Values'!$E$4))))),"")))))</f>
        <v/>
      </c>
    </row>
    <row r="249" spans="1:41" ht="30" x14ac:dyDescent="0.25">
      <c r="A249" s="13" t="s">
        <v>650</v>
      </c>
      <c r="B249" s="13">
        <v>247</v>
      </c>
      <c r="C249" s="39" t="s">
        <v>164</v>
      </c>
      <c r="D249" s="47" t="s">
        <v>140</v>
      </c>
      <c r="E249" s="26" t="s">
        <v>144</v>
      </c>
      <c r="F249" s="26" t="s">
        <v>40</v>
      </c>
      <c r="G249" s="26" t="s">
        <v>40</v>
      </c>
      <c r="H249" s="26" t="s">
        <v>140</v>
      </c>
      <c r="I249" s="26">
        <v>12</v>
      </c>
      <c r="J249" s="148" t="str">
        <f t="shared" si="28"/>
        <v>Thermal</v>
      </c>
      <c r="K249" s="12" t="s">
        <v>0</v>
      </c>
      <c r="L249" s="44">
        <v>0</v>
      </c>
      <c r="M249" s="3"/>
      <c r="N249" s="3"/>
      <c r="O249" s="44"/>
      <c r="P249" s="44"/>
      <c r="Q249" s="44"/>
      <c r="R249" s="44"/>
      <c r="S249" s="84" t="s">
        <v>42</v>
      </c>
      <c r="T249" s="3" t="s">
        <v>42</v>
      </c>
      <c r="U249" s="12">
        <v>2012</v>
      </c>
      <c r="V249" s="10" t="str">
        <f t="shared" si="29"/>
        <v>N</v>
      </c>
      <c r="W249" s="148" t="str">
        <f t="shared" si="30"/>
        <v>Thermal2012</v>
      </c>
      <c r="X249" s="138">
        <v>562</v>
      </c>
      <c r="Y249" s="38"/>
      <c r="Z249" s="30"/>
      <c r="AA249" s="30"/>
      <c r="AB249" s="30"/>
      <c r="AC249" s="30"/>
      <c r="AD249" s="30"/>
      <c r="AE249" s="31"/>
      <c r="AF249" s="150"/>
      <c r="AG249" s="150"/>
      <c r="AH249" s="150"/>
      <c r="AI249" s="150"/>
      <c r="AJ249" s="150"/>
      <c r="AK249" s="142">
        <f t="shared" si="26"/>
        <v>0.5681739130434782</v>
      </c>
      <c r="AL249" s="34">
        <f t="shared" si="31"/>
        <v>319.31373913043473</v>
      </c>
      <c r="AM249" s="35">
        <f>IF($G249="N","",IF($X249="","",IF($F249="N","",IF($J249="Hydro","",IF($AE249="",IF($K249="","",IF($K249="Coal",'IPCC Values'!$B$2,IF($K249="Oil",'IPCC Values'!$C$2,IF($K249="Diesel",'IPCC Values'!$D$2,IF($K249="Natural Gas",'IPCC Values'!$E$2))))),"")))))</f>
        <v>41.4</v>
      </c>
      <c r="AN249" s="35">
        <f>IF($G249="N","",IF($X249="","",IF($F249="N","",IF($J249="Hydro","",IF($AF249="",IF($K249="","",IF($K249="Coal",'IPCC Values'!$B$3,IF($K249="Oil",'IPCC Values'!$C$3,IF($K249="Diesel",'IPCC Values'!$D$3,IF($K249="Natural Gas",'IPCC Values'!$E$3))))),"")))))</f>
        <v>7.2599999999999998E-2</v>
      </c>
      <c r="AO249" s="36">
        <f>IF($G249="N","",IF($X249="","",IF($F249="N","",IF($J249="Hydro","",IF($AF249="",IF($K249="","",IF($K249="Coal",'IPCC Values'!$B$4,IF($K249="Oil",'IPCC Values'!$C$4,IF($K249="Diesel",'IPCC Values'!$D$4,IF($K249="Natural Gas",'IPCC Values'!$E$4))))),"")))))</f>
        <v>0.46</v>
      </c>
    </row>
    <row r="250" spans="1:41" ht="45" x14ac:dyDescent="0.25">
      <c r="A250" s="13" t="s">
        <v>650</v>
      </c>
      <c r="B250" s="13">
        <v>248</v>
      </c>
      <c r="C250" s="46" t="s">
        <v>165</v>
      </c>
      <c r="D250" s="47" t="s">
        <v>140</v>
      </c>
      <c r="E250" s="47" t="s">
        <v>166</v>
      </c>
      <c r="F250" s="26" t="s">
        <v>40</v>
      </c>
      <c r="G250" s="26" t="s">
        <v>40</v>
      </c>
      <c r="H250" s="47" t="s">
        <v>242</v>
      </c>
      <c r="I250" s="47">
        <v>40</v>
      </c>
      <c r="J250" s="148" t="str">
        <f t="shared" si="28"/>
        <v>Thermal</v>
      </c>
      <c r="K250" s="12" t="s">
        <v>36</v>
      </c>
      <c r="L250" s="73">
        <v>2013</v>
      </c>
      <c r="M250" s="46">
        <v>80</v>
      </c>
      <c r="N250" s="46" t="s">
        <v>169</v>
      </c>
      <c r="O250" s="72" t="s">
        <v>168</v>
      </c>
      <c r="P250" s="67">
        <v>80</v>
      </c>
      <c r="Q250" s="67">
        <v>8</v>
      </c>
      <c r="R250" s="67">
        <v>10</v>
      </c>
      <c r="S250" s="84" t="s">
        <v>42</v>
      </c>
      <c r="T250" s="3" t="s">
        <v>42</v>
      </c>
      <c r="U250" s="12">
        <v>2013</v>
      </c>
      <c r="V250" s="10" t="str">
        <f t="shared" si="29"/>
        <v>N</v>
      </c>
      <c r="W250" s="148" t="str">
        <f t="shared" si="30"/>
        <v>Thermal2013</v>
      </c>
      <c r="X250" s="138">
        <v>587</v>
      </c>
      <c r="Y250" s="38"/>
      <c r="Z250" s="30"/>
      <c r="AA250" s="30"/>
      <c r="AB250" s="30"/>
      <c r="AC250" s="30"/>
      <c r="AD250" s="30"/>
      <c r="AE250" s="31"/>
      <c r="AF250" s="150"/>
      <c r="AG250" s="150"/>
      <c r="AH250" s="150"/>
      <c r="AI250" s="150"/>
      <c r="AJ250" s="150"/>
      <c r="AK250" s="142">
        <f t="shared" ref="AK250:AK313" si="34">IF($G250="N","",IF($F250="N","",IF($J250="","",IF($J250="Hydro","",IF($X250="","",IF($Y250="",($AN250*3.6)/$AO250,($Y250*IF($AE250="",$AM250,$AE250)*IF($AF250="",$AN250,$AF250)/$X250)))))))</f>
        <v>0.32580000000000003</v>
      </c>
      <c r="AL250" s="34">
        <f t="shared" si="31"/>
        <v>191.24460000000002</v>
      </c>
      <c r="AM250" s="35">
        <f>IF($G250="N","",IF($X250="","",IF($F250="N","",IF($J250="Hydro","",IF($AE250="",IF($K250="","",IF($K250="Coal",'IPCC Values'!$B$2,IF($K250="Oil",'IPCC Values'!$C$2,IF($K250="Diesel",'IPCC Values'!$D$2,IF($K250="Natural Gas",'IPCC Values'!$E$2))))),"")))))</f>
        <v>46.5</v>
      </c>
      <c r="AN250" s="35">
        <f>IF($G250="N","",IF($X250="","",IF($F250="N","",IF($J250="Hydro","",IF($AF250="",IF($K250="","",IF($K250="Coal",'IPCC Values'!$B$3,IF($K250="Oil",'IPCC Values'!$C$3,IF($K250="Diesel",'IPCC Values'!$D$3,IF($K250="Natural Gas",'IPCC Values'!$E$3))))),"")))))</f>
        <v>5.4300000000000001E-2</v>
      </c>
      <c r="AO250" s="36">
        <f>IF($G250="N","",IF($X250="","",IF($F250="N","",IF($J250="Hydro","",IF($AF250="",IF($K250="","",IF($K250="Coal",'IPCC Values'!$B$4,IF($K250="Oil",'IPCC Values'!$C$4,IF($K250="Diesel",'IPCC Values'!$D$4,IF($K250="Natural Gas",'IPCC Values'!$E$4))))),"")))))</f>
        <v>0.6</v>
      </c>
    </row>
    <row r="251" spans="1:41" ht="30" x14ac:dyDescent="0.25">
      <c r="A251" s="13" t="s">
        <v>650</v>
      </c>
      <c r="B251" s="13">
        <v>249</v>
      </c>
      <c r="C251" s="39" t="s">
        <v>159</v>
      </c>
      <c r="D251" s="47" t="s">
        <v>140</v>
      </c>
      <c r="E251" s="26" t="s">
        <v>160</v>
      </c>
      <c r="F251" s="26" t="s">
        <v>40</v>
      </c>
      <c r="G251" s="26" t="s">
        <v>40</v>
      </c>
      <c r="H251" s="26" t="s">
        <v>140</v>
      </c>
      <c r="I251" s="26">
        <v>12</v>
      </c>
      <c r="J251" s="148" t="str">
        <f t="shared" si="28"/>
        <v>Thermal</v>
      </c>
      <c r="K251" s="12" t="s">
        <v>0</v>
      </c>
      <c r="L251" s="27">
        <v>2005</v>
      </c>
      <c r="M251" s="28">
        <v>12</v>
      </c>
      <c r="N251" s="50" t="s">
        <v>168</v>
      </c>
      <c r="O251" s="40"/>
      <c r="P251" s="45">
        <v>6</v>
      </c>
      <c r="Q251" s="44">
        <v>3</v>
      </c>
      <c r="R251" s="80">
        <v>2</v>
      </c>
      <c r="S251" s="84" t="s">
        <v>42</v>
      </c>
      <c r="T251" s="3" t="s">
        <v>42</v>
      </c>
      <c r="U251" s="12">
        <v>2013</v>
      </c>
      <c r="V251" s="10" t="str">
        <f t="shared" si="29"/>
        <v>N</v>
      </c>
      <c r="W251" s="148" t="str">
        <f t="shared" si="30"/>
        <v>Thermal2013</v>
      </c>
      <c r="X251" s="138">
        <v>966</v>
      </c>
      <c r="Y251" s="38"/>
      <c r="Z251" s="30"/>
      <c r="AA251" s="30"/>
      <c r="AB251" s="30"/>
      <c r="AC251" s="30"/>
      <c r="AD251" s="30"/>
      <c r="AE251" s="31"/>
      <c r="AF251" s="150"/>
      <c r="AG251" s="150"/>
      <c r="AH251" s="150"/>
      <c r="AI251" s="150"/>
      <c r="AJ251" s="150"/>
      <c r="AK251" s="142">
        <f t="shared" si="34"/>
        <v>0.5681739130434782</v>
      </c>
      <c r="AL251" s="34">
        <f t="shared" si="31"/>
        <v>548.85599999999988</v>
      </c>
      <c r="AM251" s="35">
        <f>IF($G251="N","",IF($X251="","",IF($F251="N","",IF($J251="Hydro","",IF($AE251="",IF($K251="","",IF($K251="Coal",'IPCC Values'!$B$2,IF($K251="Oil",'IPCC Values'!$C$2,IF($K251="Diesel",'IPCC Values'!$D$2,IF($K251="Natural Gas",'IPCC Values'!$E$2))))),"")))))</f>
        <v>41.4</v>
      </c>
      <c r="AN251" s="35">
        <f>IF($G251="N","",IF($X251="","",IF($F251="N","",IF($J251="Hydro","",IF($AF251="",IF($K251="","",IF($K251="Coal",'IPCC Values'!$B$3,IF($K251="Oil",'IPCC Values'!$C$3,IF($K251="Diesel",'IPCC Values'!$D$3,IF($K251="Natural Gas",'IPCC Values'!$E$3))))),"")))))</f>
        <v>7.2599999999999998E-2</v>
      </c>
      <c r="AO251" s="36">
        <f>IF($G251="N","",IF($X251="","",IF($F251="N","",IF($J251="Hydro","",IF($AF251="",IF($K251="","",IF($K251="Coal",'IPCC Values'!$B$4,IF($K251="Oil",'IPCC Values'!$C$4,IF($K251="Diesel",'IPCC Values'!$D$4,IF($K251="Natural Gas",'IPCC Values'!$E$4))))),"")))))</f>
        <v>0.46</v>
      </c>
    </row>
    <row r="252" spans="1:41" ht="30" x14ac:dyDescent="0.25">
      <c r="A252" s="13" t="s">
        <v>650</v>
      </c>
      <c r="B252" s="13">
        <v>250</v>
      </c>
      <c r="C252" s="39" t="s">
        <v>161</v>
      </c>
      <c r="D252" s="47" t="s">
        <v>140</v>
      </c>
      <c r="E252" s="26" t="s">
        <v>143</v>
      </c>
      <c r="F252" s="26" t="s">
        <v>40</v>
      </c>
      <c r="G252" s="26" t="s">
        <v>40</v>
      </c>
      <c r="H252" s="26" t="s">
        <v>140</v>
      </c>
      <c r="I252" s="26">
        <v>14</v>
      </c>
      <c r="J252" s="148" t="str">
        <f t="shared" si="28"/>
        <v>Thermal</v>
      </c>
      <c r="K252" s="12" t="s">
        <v>0</v>
      </c>
      <c r="L252" s="27">
        <v>2004</v>
      </c>
      <c r="M252" s="28">
        <v>14</v>
      </c>
      <c r="N252" s="50" t="s">
        <v>168</v>
      </c>
      <c r="O252" s="41"/>
      <c r="P252" s="44">
        <v>2</v>
      </c>
      <c r="Q252" s="44">
        <v>1</v>
      </c>
      <c r="R252" s="80">
        <v>2</v>
      </c>
      <c r="S252" s="84" t="s">
        <v>42</v>
      </c>
      <c r="T252" s="3" t="s">
        <v>42</v>
      </c>
      <c r="U252" s="12">
        <v>2013</v>
      </c>
      <c r="V252" s="10" t="str">
        <f t="shared" si="29"/>
        <v>N</v>
      </c>
      <c r="W252" s="148" t="str">
        <f t="shared" si="30"/>
        <v>Thermal2013</v>
      </c>
      <c r="X252" s="138">
        <v>750.49599999999998</v>
      </c>
      <c r="Y252" s="38"/>
      <c r="Z252" s="30"/>
      <c r="AA252" s="30"/>
      <c r="AB252" s="30"/>
      <c r="AC252" s="30"/>
      <c r="AD252" s="30"/>
      <c r="AE252" s="31"/>
      <c r="AF252" s="150"/>
      <c r="AG252" s="150"/>
      <c r="AH252" s="150"/>
      <c r="AI252" s="150"/>
      <c r="AJ252" s="150"/>
      <c r="AK252" s="142">
        <f t="shared" si="34"/>
        <v>0.5681739130434782</v>
      </c>
      <c r="AL252" s="34">
        <f t="shared" si="31"/>
        <v>426.4122490434782</v>
      </c>
      <c r="AM252" s="35">
        <f>IF($G252="N","",IF($X252="","",IF($F252="N","",IF($J252="Hydro","",IF($AE252="",IF($K252="","",IF($K252="Coal",'IPCC Values'!$B$2,IF($K252="Oil",'IPCC Values'!$C$2,IF($K252="Diesel",'IPCC Values'!$D$2,IF($K252="Natural Gas",'IPCC Values'!$E$2))))),"")))))</f>
        <v>41.4</v>
      </c>
      <c r="AN252" s="35">
        <f>IF($G252="N","",IF($X252="","",IF($F252="N","",IF($J252="Hydro","",IF($AF252="",IF($K252="","",IF($K252="Coal",'IPCC Values'!$B$3,IF($K252="Oil",'IPCC Values'!$C$3,IF($K252="Diesel",'IPCC Values'!$D$3,IF($K252="Natural Gas",'IPCC Values'!$E$3))))),"")))))</f>
        <v>7.2599999999999998E-2</v>
      </c>
      <c r="AO252" s="36">
        <f>IF($G252="N","",IF($X252="","",IF($F252="N","",IF($J252="Hydro","",IF($AF252="",IF($K252="","",IF($K252="Coal",'IPCC Values'!$B$4,IF($K252="Oil",'IPCC Values'!$C$4,IF($K252="Diesel",'IPCC Values'!$D$4,IF($K252="Natural Gas",'IPCC Values'!$E$4))))),"")))))</f>
        <v>0.46</v>
      </c>
    </row>
    <row r="253" spans="1:41" ht="30" x14ac:dyDescent="0.25">
      <c r="A253" s="13" t="s">
        <v>650</v>
      </c>
      <c r="B253" s="13">
        <v>251</v>
      </c>
      <c r="C253" s="39" t="s">
        <v>162</v>
      </c>
      <c r="D253" s="47" t="s">
        <v>140</v>
      </c>
      <c r="E253" s="26" t="s">
        <v>153</v>
      </c>
      <c r="F253" s="26" t="s">
        <v>42</v>
      </c>
      <c r="G253" s="26" t="s">
        <v>42</v>
      </c>
      <c r="H253" s="49" t="s">
        <v>168</v>
      </c>
      <c r="I253" s="49" t="s">
        <v>168</v>
      </c>
      <c r="J253" s="148" t="str">
        <f t="shared" si="28"/>
        <v>Thermal</v>
      </c>
      <c r="K253" s="12" t="s">
        <v>0</v>
      </c>
      <c r="L253" s="37">
        <v>0</v>
      </c>
      <c r="M253" s="51">
        <v>0.4</v>
      </c>
      <c r="N253" s="50" t="s">
        <v>168</v>
      </c>
      <c r="O253" s="41"/>
      <c r="P253" s="44">
        <v>0</v>
      </c>
      <c r="Q253" s="44">
        <v>0</v>
      </c>
      <c r="R253" s="80">
        <v>0</v>
      </c>
      <c r="S253" s="84" t="s">
        <v>42</v>
      </c>
      <c r="T253" s="3" t="s">
        <v>42</v>
      </c>
      <c r="U253" s="12">
        <v>2013</v>
      </c>
      <c r="V253" s="10" t="str">
        <f t="shared" si="29"/>
        <v>N</v>
      </c>
      <c r="W253" s="148" t="str">
        <f t="shared" si="30"/>
        <v>Off-Grid2013</v>
      </c>
      <c r="X253" s="138">
        <v>388.75</v>
      </c>
      <c r="Y253" s="38"/>
      <c r="Z253" s="30"/>
      <c r="AA253" s="30"/>
      <c r="AB253" s="30"/>
      <c r="AC253" s="30"/>
      <c r="AD253" s="30"/>
      <c r="AE253" s="31"/>
      <c r="AF253" s="150"/>
      <c r="AG253" s="150"/>
      <c r="AH253" s="150"/>
      <c r="AI253" s="150"/>
      <c r="AJ253" s="150"/>
      <c r="AK253" s="142" t="str">
        <f t="shared" si="34"/>
        <v/>
      </c>
      <c r="AL253" s="34" t="str">
        <f t="shared" si="31"/>
        <v/>
      </c>
      <c r="AM253" s="35" t="str">
        <f>IF($G253="N","",IF($X253="","",IF($F253="N","",IF($J253="Hydro","",IF($AE253="",IF($K253="","",IF($K253="Coal",'IPCC Values'!$B$2,IF($K253="Oil",'IPCC Values'!$C$2,IF($K253="Diesel",'IPCC Values'!$D$2,IF($K253="Natural Gas",'IPCC Values'!$E$2))))),"")))))</f>
        <v/>
      </c>
      <c r="AN253" s="35" t="str">
        <f>IF($G253="N","",IF($X253="","",IF($F253="N","",IF($J253="Hydro","",IF($AF253="",IF($K253="","",IF($K253="Coal",'IPCC Values'!$B$3,IF($K253="Oil",'IPCC Values'!$C$3,IF($K253="Diesel",'IPCC Values'!$D$3,IF($K253="Natural Gas",'IPCC Values'!$E$3))))),"")))))</f>
        <v/>
      </c>
      <c r="AO253" s="36" t="str">
        <f>IF($G253="N","",IF($X253="","",IF($F253="N","",IF($J253="Hydro","",IF($AF253="",IF($K253="","",IF($K253="Coal",'IPCC Values'!$B$4,IF($K253="Oil",'IPCC Values'!$C$4,IF($K253="Diesel",'IPCC Values'!$D$4,IF($K253="Natural Gas",'IPCC Values'!$E$4))))),"")))))</f>
        <v/>
      </c>
    </row>
    <row r="254" spans="1:41" ht="30" x14ac:dyDescent="0.25">
      <c r="A254" s="13" t="s">
        <v>650</v>
      </c>
      <c r="B254" s="13">
        <v>252</v>
      </c>
      <c r="C254" s="39" t="s">
        <v>163</v>
      </c>
      <c r="D254" s="47" t="s">
        <v>140</v>
      </c>
      <c r="E254" s="26" t="s">
        <v>154</v>
      </c>
      <c r="F254" s="26" t="s">
        <v>42</v>
      </c>
      <c r="G254" s="26" t="s">
        <v>42</v>
      </c>
      <c r="H254" s="49" t="s">
        <v>168</v>
      </c>
      <c r="I254" s="49" t="s">
        <v>168</v>
      </c>
      <c r="J254" s="148" t="str">
        <f t="shared" si="28"/>
        <v>Thermal</v>
      </c>
      <c r="K254" s="12" t="s">
        <v>0</v>
      </c>
      <c r="L254" s="37">
        <v>0</v>
      </c>
      <c r="M254" s="51">
        <v>0.06</v>
      </c>
      <c r="N254" s="50" t="s">
        <v>168</v>
      </c>
      <c r="O254" s="41"/>
      <c r="P254" s="44">
        <v>0</v>
      </c>
      <c r="Q254" s="44">
        <v>0</v>
      </c>
      <c r="R254" s="80">
        <v>0</v>
      </c>
      <c r="S254" s="84" t="s">
        <v>42</v>
      </c>
      <c r="T254" s="3" t="s">
        <v>42</v>
      </c>
      <c r="U254" s="12">
        <v>2013</v>
      </c>
      <c r="V254" s="10" t="str">
        <f t="shared" si="29"/>
        <v>N</v>
      </c>
      <c r="W254" s="148" t="str">
        <f t="shared" si="30"/>
        <v>Off-Grid2013</v>
      </c>
      <c r="X254" s="138">
        <v>63.545000000000002</v>
      </c>
      <c r="Y254" s="38"/>
      <c r="Z254" s="30"/>
      <c r="AA254" s="30"/>
      <c r="AB254" s="30"/>
      <c r="AC254" s="30"/>
      <c r="AD254" s="30"/>
      <c r="AE254" s="31"/>
      <c r="AF254" s="150"/>
      <c r="AG254" s="150"/>
      <c r="AH254" s="150"/>
      <c r="AI254" s="150"/>
      <c r="AJ254" s="150"/>
      <c r="AK254" s="142" t="str">
        <f t="shared" si="34"/>
        <v/>
      </c>
      <c r="AL254" s="34" t="str">
        <f t="shared" si="31"/>
        <v/>
      </c>
      <c r="AM254" s="35" t="str">
        <f>IF($G254="N","",IF($X254="","",IF($F254="N","",IF($J254="Hydro","",IF($AE254="",IF($K254="","",IF($K254="Coal",'IPCC Values'!$B$2,IF($K254="Oil",'IPCC Values'!$C$2,IF($K254="Diesel",'IPCC Values'!$D$2,IF($K254="Natural Gas",'IPCC Values'!$E$2))))),"")))))</f>
        <v/>
      </c>
      <c r="AN254" s="35" t="str">
        <f>IF($G254="N","",IF($X254="","",IF($F254="N","",IF($J254="Hydro","",IF($AF254="",IF($K254="","",IF($K254="Coal",'IPCC Values'!$B$3,IF($K254="Oil",'IPCC Values'!$C$3,IF($K254="Diesel",'IPCC Values'!$D$3,IF($K254="Natural Gas",'IPCC Values'!$E$3))))),"")))))</f>
        <v/>
      </c>
      <c r="AO254" s="36" t="str">
        <f>IF($G254="N","",IF($X254="","",IF($F254="N","",IF($J254="Hydro","",IF($AF254="",IF($K254="","",IF($K254="Coal",'IPCC Values'!$B$4,IF($K254="Oil",'IPCC Values'!$C$4,IF($K254="Diesel",'IPCC Values'!$D$4,IF($K254="Natural Gas",'IPCC Values'!$E$4))))),"")))))</f>
        <v/>
      </c>
    </row>
    <row r="255" spans="1:41" ht="30" x14ac:dyDescent="0.25">
      <c r="A255" s="13" t="s">
        <v>650</v>
      </c>
      <c r="B255" s="13">
        <v>253</v>
      </c>
      <c r="C255" s="39" t="s">
        <v>167</v>
      </c>
      <c r="D255" s="47" t="s">
        <v>140</v>
      </c>
      <c r="E255" s="26" t="s">
        <v>152</v>
      </c>
      <c r="F255" s="26" t="s">
        <v>42</v>
      </c>
      <c r="G255" s="26" t="s">
        <v>42</v>
      </c>
      <c r="H255" s="49" t="s">
        <v>168</v>
      </c>
      <c r="I255" s="49" t="s">
        <v>168</v>
      </c>
      <c r="J255" s="148" t="str">
        <f t="shared" si="28"/>
        <v>Thermal</v>
      </c>
      <c r="K255" s="12" t="s">
        <v>0</v>
      </c>
      <c r="L255" s="37">
        <v>0</v>
      </c>
      <c r="M255" s="51">
        <v>0.4</v>
      </c>
      <c r="N255" s="50" t="s">
        <v>168</v>
      </c>
      <c r="O255" s="41"/>
      <c r="P255" s="44">
        <v>0</v>
      </c>
      <c r="Q255" s="44">
        <v>0</v>
      </c>
      <c r="R255" s="80">
        <v>0</v>
      </c>
      <c r="S255" s="84" t="s">
        <v>42</v>
      </c>
      <c r="T255" s="3" t="s">
        <v>42</v>
      </c>
      <c r="U255" s="12">
        <v>2013</v>
      </c>
      <c r="V255" s="10" t="str">
        <f t="shared" si="29"/>
        <v>N</v>
      </c>
      <c r="W255" s="148" t="str">
        <f t="shared" si="30"/>
        <v>Off-Grid2013</v>
      </c>
      <c r="X255" s="138">
        <v>34.723999999999997</v>
      </c>
      <c r="Y255" s="38"/>
      <c r="Z255" s="30"/>
      <c r="AA255" s="30"/>
      <c r="AB255" s="30"/>
      <c r="AC255" s="30"/>
      <c r="AD255" s="30"/>
      <c r="AE255" s="31"/>
      <c r="AF255" s="150"/>
      <c r="AG255" s="150"/>
      <c r="AH255" s="150"/>
      <c r="AI255" s="150"/>
      <c r="AJ255" s="150"/>
      <c r="AK255" s="142" t="str">
        <f t="shared" si="34"/>
        <v/>
      </c>
      <c r="AL255" s="34" t="str">
        <f t="shared" si="31"/>
        <v/>
      </c>
      <c r="AM255" s="35" t="str">
        <f>IF($G255="N","",IF($X255="","",IF($F255="N","",IF($J255="Hydro","",IF($AE255="",IF($K255="","",IF($K255="Coal",'IPCC Values'!$B$2,IF($K255="Oil",'IPCC Values'!$C$2,IF($K255="Diesel",'IPCC Values'!$D$2,IF($K255="Natural Gas",'IPCC Values'!$E$2))))),"")))))</f>
        <v/>
      </c>
      <c r="AN255" s="35" t="str">
        <f>IF($G255="N","",IF($X255="","",IF($F255="N","",IF($J255="Hydro","",IF($AF255="",IF($K255="","",IF($K255="Coal",'IPCC Values'!$B$3,IF($K255="Oil",'IPCC Values'!$C$3,IF($K255="Diesel",'IPCC Values'!$D$3,IF($K255="Natural Gas",'IPCC Values'!$E$3))))),"")))))</f>
        <v/>
      </c>
      <c r="AO255" s="36" t="str">
        <f>IF($G255="N","",IF($X255="","",IF($F255="N","",IF($J255="Hydro","",IF($AF255="",IF($K255="","",IF($K255="Coal",'IPCC Values'!$B$4,IF($K255="Oil",'IPCC Values'!$C$4,IF($K255="Diesel",'IPCC Values'!$D$4,IF($K255="Natural Gas",'IPCC Values'!$E$4))))),"")))))</f>
        <v/>
      </c>
    </row>
    <row r="256" spans="1:41" ht="30" x14ac:dyDescent="0.25">
      <c r="A256" s="13" t="s">
        <v>650</v>
      </c>
      <c r="B256" s="13">
        <v>254</v>
      </c>
      <c r="C256" s="39" t="s">
        <v>164</v>
      </c>
      <c r="D256" s="47" t="s">
        <v>140</v>
      </c>
      <c r="E256" s="26" t="s">
        <v>144</v>
      </c>
      <c r="F256" s="26" t="s">
        <v>40</v>
      </c>
      <c r="G256" s="26" t="s">
        <v>40</v>
      </c>
      <c r="H256" s="26" t="s">
        <v>140</v>
      </c>
      <c r="I256" s="26">
        <v>12</v>
      </c>
      <c r="J256" s="148" t="str">
        <f t="shared" si="28"/>
        <v>Thermal</v>
      </c>
      <c r="K256" s="12" t="s">
        <v>0</v>
      </c>
      <c r="L256" s="27">
        <v>2005</v>
      </c>
      <c r="M256" s="28">
        <v>12</v>
      </c>
      <c r="N256" s="50" t="s">
        <v>168</v>
      </c>
      <c r="O256" s="41"/>
      <c r="P256" s="44">
        <v>8</v>
      </c>
      <c r="Q256" s="44">
        <v>4</v>
      </c>
      <c r="R256" s="80">
        <v>2</v>
      </c>
      <c r="S256" s="84" t="s">
        <v>42</v>
      </c>
      <c r="T256" s="3" t="s">
        <v>42</v>
      </c>
      <c r="U256" s="12">
        <v>2013</v>
      </c>
      <c r="V256" s="10" t="str">
        <f t="shared" si="29"/>
        <v>N</v>
      </c>
      <c r="W256" s="148" t="str">
        <f t="shared" si="30"/>
        <v>Thermal2013</v>
      </c>
      <c r="X256" s="138">
        <v>2302</v>
      </c>
      <c r="Y256" s="38"/>
      <c r="Z256" s="30"/>
      <c r="AA256" s="30"/>
      <c r="AB256" s="30"/>
      <c r="AC256" s="30"/>
      <c r="AD256" s="30"/>
      <c r="AE256" s="31"/>
      <c r="AF256" s="150"/>
      <c r="AG256" s="150"/>
      <c r="AH256" s="150"/>
      <c r="AI256" s="150"/>
      <c r="AJ256" s="150"/>
      <c r="AK256" s="142">
        <f t="shared" si="34"/>
        <v>0.5681739130434782</v>
      </c>
      <c r="AL256" s="34">
        <f t="shared" si="31"/>
        <v>1307.9363478260868</v>
      </c>
      <c r="AM256" s="35">
        <f>IF($G256="N","",IF($X256="","",IF($F256="N","",IF($J256="Hydro","",IF($AE256="",IF($K256="","",IF($K256="Coal",'IPCC Values'!$B$2,IF($K256="Oil",'IPCC Values'!$C$2,IF($K256="Diesel",'IPCC Values'!$D$2,IF($K256="Natural Gas",'IPCC Values'!$E$2))))),"")))))</f>
        <v>41.4</v>
      </c>
      <c r="AN256" s="35">
        <f>IF($G256="N","",IF($X256="","",IF($F256="N","",IF($J256="Hydro","",IF($AF256="",IF($K256="","",IF($K256="Coal",'IPCC Values'!$B$3,IF($K256="Oil",'IPCC Values'!$C$3,IF($K256="Diesel",'IPCC Values'!$D$3,IF($K256="Natural Gas",'IPCC Values'!$E$3))))),"")))))</f>
        <v>7.2599999999999998E-2</v>
      </c>
      <c r="AO256" s="36">
        <f>IF($G256="N","",IF($X256="","",IF($F256="N","",IF($J256="Hydro","",IF($AF256="",IF($K256="","",IF($K256="Coal",'IPCC Values'!$B$4,IF($K256="Oil",'IPCC Values'!$C$4,IF($K256="Diesel",'IPCC Values'!$D$4,IF($K256="Natural Gas",'IPCC Values'!$E$4))))),"")))))</f>
        <v>0.46</v>
      </c>
    </row>
    <row r="257" spans="1:41" x14ac:dyDescent="0.25">
      <c r="A257" s="13" t="s">
        <v>84</v>
      </c>
      <c r="B257" s="13">
        <v>255</v>
      </c>
      <c r="C257" s="39" t="s">
        <v>243</v>
      </c>
      <c r="D257" s="26" t="s">
        <v>244</v>
      </c>
      <c r="E257" s="26" t="s">
        <v>243</v>
      </c>
      <c r="F257" s="26" t="s">
        <v>40</v>
      </c>
      <c r="G257" s="26" t="s">
        <v>40</v>
      </c>
      <c r="H257" s="26"/>
      <c r="I257" s="26"/>
      <c r="J257" s="148" t="str">
        <f t="shared" si="28"/>
        <v>Thermal</v>
      </c>
      <c r="K257" s="12" t="s">
        <v>0</v>
      </c>
      <c r="L257" s="37">
        <v>1979</v>
      </c>
      <c r="M257" s="42">
        <v>0.105</v>
      </c>
      <c r="N257" s="42">
        <v>0.8</v>
      </c>
      <c r="O257" s="146" t="s">
        <v>670</v>
      </c>
      <c r="P257" s="44">
        <v>1.6930000000000001</v>
      </c>
      <c r="Q257" s="44">
        <v>6</v>
      </c>
      <c r="R257" s="80"/>
      <c r="S257" s="28" t="s">
        <v>42</v>
      </c>
      <c r="T257" s="3" t="s">
        <v>42</v>
      </c>
      <c r="U257" s="12">
        <v>2009</v>
      </c>
      <c r="V257" s="10" t="str">
        <f t="shared" si="29"/>
        <v>N</v>
      </c>
      <c r="W257" s="148" t="str">
        <f t="shared" si="30"/>
        <v>Thermal2009</v>
      </c>
      <c r="X257" s="138">
        <v>1017.073</v>
      </c>
      <c r="Y257" s="38">
        <v>235.63000099999999</v>
      </c>
      <c r="Z257" s="30" t="s">
        <v>353</v>
      </c>
      <c r="AA257" s="30"/>
      <c r="AB257" s="30"/>
      <c r="AC257" s="30"/>
      <c r="AD257" s="30"/>
      <c r="AE257" s="31"/>
      <c r="AF257" s="150"/>
      <c r="AG257" s="150"/>
      <c r="AH257" s="150"/>
      <c r="AI257" s="150"/>
      <c r="AJ257" s="150"/>
      <c r="AK257" s="142">
        <f t="shared" si="34"/>
        <v>0.69633050548548614</v>
      </c>
      <c r="AL257" s="34">
        <f t="shared" si="31"/>
        <v>708.21895620563987</v>
      </c>
      <c r="AM257" s="35">
        <f>IF($G257="N","",IF($X257="","",IF($F257="N","",IF($J257="Hydro","",IF($AE257="",IF($K257="","",IF($K257="Coal",'IPCC Values'!$B$2,IF($K257="Oil",'IPCC Values'!$C$2,IF($K257="Diesel",'IPCC Values'!$D$2,IF($K257="Natural Gas",'IPCC Values'!$E$2))))),"")))))</f>
        <v>41.4</v>
      </c>
      <c r="AN257" s="35">
        <f>IF($G257="N","",IF($X257="","",IF($F257="N","",IF($J257="Hydro","",IF($AF257="",IF($K257="","",IF($K257="Coal",'IPCC Values'!$B$3,IF($K257="Oil",'IPCC Values'!$C$3,IF($K257="Diesel",'IPCC Values'!$D$3,IF($K257="Natural Gas",'IPCC Values'!$E$3))))),"")))))</f>
        <v>7.2599999999999998E-2</v>
      </c>
      <c r="AO257" s="36">
        <f>IF($G257="N","",IF($X257="","",IF($F257="N","",IF($J257="Hydro","",IF($AF257="",IF($K257="","",IF($K257="Coal",'IPCC Values'!$B$4,IF($K257="Oil",'IPCC Values'!$C$4,IF($K257="Diesel",'IPCC Values'!$D$4,IF($K257="Natural Gas",'IPCC Values'!$E$4))))),"")))))</f>
        <v>0.46</v>
      </c>
    </row>
    <row r="258" spans="1:41" x14ac:dyDescent="0.25">
      <c r="A258" s="13" t="s">
        <v>84</v>
      </c>
      <c r="B258" s="13">
        <v>256</v>
      </c>
      <c r="C258" s="39" t="s">
        <v>245</v>
      </c>
      <c r="D258" s="26" t="s">
        <v>244</v>
      </c>
      <c r="E258" s="26" t="s">
        <v>245</v>
      </c>
      <c r="F258" s="26" t="s">
        <v>40</v>
      </c>
      <c r="G258" s="26" t="s">
        <v>40</v>
      </c>
      <c r="H258" s="26"/>
      <c r="I258" s="26"/>
      <c r="J258" s="148" t="str">
        <f t="shared" si="28"/>
        <v>Thermal</v>
      </c>
      <c r="K258" s="12" t="s">
        <v>0</v>
      </c>
      <c r="L258" s="37">
        <v>1973</v>
      </c>
      <c r="M258" s="42">
        <v>0.13500000000000001</v>
      </c>
      <c r="N258" s="42"/>
      <c r="O258" s="37">
        <v>2011</v>
      </c>
      <c r="P258" s="44">
        <v>1.31</v>
      </c>
      <c r="Q258" s="44">
        <v>4</v>
      </c>
      <c r="R258" s="80"/>
      <c r="S258" s="28" t="s">
        <v>42</v>
      </c>
      <c r="T258" s="3" t="s">
        <v>42</v>
      </c>
      <c r="U258" s="12">
        <v>2009</v>
      </c>
      <c r="V258" s="10" t="str">
        <f t="shared" si="29"/>
        <v>N</v>
      </c>
      <c r="W258" s="148" t="str">
        <f t="shared" si="30"/>
        <v>Thermal2009</v>
      </c>
      <c r="X258" s="138">
        <v>68.628</v>
      </c>
      <c r="Y258" s="38">
        <v>19.188090300000002</v>
      </c>
      <c r="Z258" s="30" t="s">
        <v>353</v>
      </c>
      <c r="AA258" s="30"/>
      <c r="AB258" s="30"/>
      <c r="AC258" s="30"/>
      <c r="AD258" s="30"/>
      <c r="AE258" s="31"/>
      <c r="AF258" s="150"/>
      <c r="AG258" s="150"/>
      <c r="AH258" s="150"/>
      <c r="AI258" s="150"/>
      <c r="AJ258" s="150"/>
      <c r="AK258" s="142">
        <f t="shared" si="34"/>
        <v>0.84036387085871667</v>
      </c>
      <c r="AL258" s="34">
        <f t="shared" si="31"/>
        <v>57.672491729292005</v>
      </c>
      <c r="AM258" s="35">
        <f>IF($G258="N","",IF($X258="","",IF($F258="N","",IF($J258="Hydro","",IF($AE258="",IF($K258="","",IF($K258="Coal",'IPCC Values'!$B$2,IF($K258="Oil",'IPCC Values'!$C$2,IF($K258="Diesel",'IPCC Values'!$D$2,IF($K258="Natural Gas",'IPCC Values'!$E$2))))),"")))))</f>
        <v>41.4</v>
      </c>
      <c r="AN258" s="35">
        <f>IF($G258="N","",IF($X258="","",IF($F258="N","",IF($J258="Hydro","",IF($AF258="",IF($K258="","",IF($K258="Coal",'IPCC Values'!$B$3,IF($K258="Oil",'IPCC Values'!$C$3,IF($K258="Diesel",'IPCC Values'!$D$3,IF($K258="Natural Gas",'IPCC Values'!$E$3))))),"")))))</f>
        <v>7.2599999999999998E-2</v>
      </c>
      <c r="AO258" s="36">
        <f>IF($G258="N","",IF($X258="","",IF($F258="N","",IF($J258="Hydro","",IF($AF258="",IF($K258="","",IF($K258="Coal",'IPCC Values'!$B$4,IF($K258="Oil",'IPCC Values'!$C$4,IF($K258="Diesel",'IPCC Values'!$D$4,IF($K258="Natural Gas",'IPCC Values'!$E$4))))),"")))))</f>
        <v>0.46</v>
      </c>
    </row>
    <row r="259" spans="1:41" x14ac:dyDescent="0.25">
      <c r="A259" s="13" t="s">
        <v>84</v>
      </c>
      <c r="B259" s="13">
        <v>257</v>
      </c>
      <c r="C259" s="39" t="s">
        <v>246</v>
      </c>
      <c r="D259" s="26" t="s">
        <v>244</v>
      </c>
      <c r="E259" s="26" t="s">
        <v>246</v>
      </c>
      <c r="F259" s="26" t="s">
        <v>40</v>
      </c>
      <c r="G259" s="26" t="s">
        <v>40</v>
      </c>
      <c r="H259" s="26"/>
      <c r="I259" s="26"/>
      <c r="J259" s="148" t="str">
        <f t="shared" ref="J259:J322" si="35">IF(C259="","",IF(K259="Diesel","Thermal",IF(K259="Oil","Thermal",IF(K259="Natural Gas","Thermal",IF(K259="Coal","Thermal",IF(K259="Hydro","Hydro",""))))))</f>
        <v>Thermal</v>
      </c>
      <c r="K259" s="12" t="s">
        <v>0</v>
      </c>
      <c r="L259" s="37">
        <v>1977</v>
      </c>
      <c r="M259" s="42"/>
      <c r="N259" s="42"/>
      <c r="O259" s="37"/>
      <c r="P259" s="44">
        <v>6.8000000000000005E-2</v>
      </c>
      <c r="Q259" s="44"/>
      <c r="R259" s="80"/>
      <c r="S259" s="28" t="s">
        <v>42</v>
      </c>
      <c r="T259" s="3" t="s">
        <v>42</v>
      </c>
      <c r="U259" s="12">
        <v>2009</v>
      </c>
      <c r="V259" s="10" t="str">
        <f t="shared" ref="V259:V322" si="36">IF($C259="","",IF($J259="Thermal","N","Y"))</f>
        <v>N</v>
      </c>
      <c r="W259" s="148" t="str">
        <f t="shared" ref="W259:W322" si="37">IF(G259="N","Off-Grid"&amp;$U259,IF($C259="","",IF($F259="N","Off-Grid"&amp;$U259,$J259&amp;$U259)))</f>
        <v>Thermal2009</v>
      </c>
      <c r="X259" s="138">
        <v>1600.348</v>
      </c>
      <c r="Y259" s="38">
        <v>369.97155000000004</v>
      </c>
      <c r="Z259" s="30" t="s">
        <v>353</v>
      </c>
      <c r="AA259" s="30"/>
      <c r="AB259" s="30"/>
      <c r="AC259" s="30"/>
      <c r="AD259" s="30"/>
      <c r="AE259" s="31"/>
      <c r="AF259" s="150"/>
      <c r="AG259" s="150"/>
      <c r="AH259" s="150"/>
      <c r="AI259" s="150"/>
      <c r="AJ259" s="150"/>
      <c r="AK259" s="142">
        <f t="shared" si="34"/>
        <v>0.69484967615918536</v>
      </c>
      <c r="AL259" s="34">
        <f t="shared" ref="AL259:AL322" si="38">IF($G259="N","",IF($F259="N","",IF($J259="","",IF($J259="Hydro","",IF($X259="","",$AK259*$X259)))))</f>
        <v>1112.001289542</v>
      </c>
      <c r="AM259" s="35">
        <f>IF($G259="N","",IF($X259="","",IF($F259="N","",IF($J259="Hydro","",IF($AE259="",IF($K259="","",IF($K259="Coal",'IPCC Values'!$B$2,IF($K259="Oil",'IPCC Values'!$C$2,IF($K259="Diesel",'IPCC Values'!$D$2,IF($K259="Natural Gas",'IPCC Values'!$E$2))))),"")))))</f>
        <v>41.4</v>
      </c>
      <c r="AN259" s="35">
        <f>IF($G259="N","",IF($X259="","",IF($F259="N","",IF($J259="Hydro","",IF($AF259="",IF($K259="","",IF($K259="Coal",'IPCC Values'!$B$3,IF($K259="Oil",'IPCC Values'!$C$3,IF($K259="Diesel",'IPCC Values'!$D$3,IF($K259="Natural Gas",'IPCC Values'!$E$3))))),"")))))</f>
        <v>7.2599999999999998E-2</v>
      </c>
      <c r="AO259" s="36">
        <f>IF($G259="N","",IF($X259="","",IF($F259="N","",IF($J259="Hydro","",IF($AF259="",IF($K259="","",IF($K259="Coal",'IPCC Values'!$B$4,IF($K259="Oil",'IPCC Values'!$C$4,IF($K259="Diesel",'IPCC Values'!$D$4,IF($K259="Natural Gas",'IPCC Values'!$E$4))))),"")))))</f>
        <v>0.46</v>
      </c>
    </row>
    <row r="260" spans="1:41" x14ac:dyDescent="0.25">
      <c r="A260" s="13" t="s">
        <v>84</v>
      </c>
      <c r="B260" s="13">
        <v>258</v>
      </c>
      <c r="C260" s="39" t="s">
        <v>247</v>
      </c>
      <c r="D260" s="26" t="s">
        <v>244</v>
      </c>
      <c r="E260" s="26" t="s">
        <v>247</v>
      </c>
      <c r="F260" s="26" t="s">
        <v>40</v>
      </c>
      <c r="G260" s="26" t="s">
        <v>40</v>
      </c>
      <c r="H260" s="26"/>
      <c r="I260" s="26"/>
      <c r="J260" s="148" t="str">
        <f t="shared" si="35"/>
        <v>Thermal</v>
      </c>
      <c r="K260" s="12" t="s">
        <v>0</v>
      </c>
      <c r="L260" s="37">
        <v>1974</v>
      </c>
      <c r="M260" s="42">
        <v>0.06</v>
      </c>
      <c r="N260" s="42"/>
      <c r="O260" s="37"/>
      <c r="P260" s="44">
        <v>0.06</v>
      </c>
      <c r="Q260" s="44">
        <v>1</v>
      </c>
      <c r="R260" s="80"/>
      <c r="S260" s="28" t="s">
        <v>42</v>
      </c>
      <c r="T260" s="3" t="s">
        <v>42</v>
      </c>
      <c r="U260" s="12">
        <v>2009</v>
      </c>
      <c r="V260" s="10" t="str">
        <f t="shared" si="36"/>
        <v>N</v>
      </c>
      <c r="W260" s="148" t="str">
        <f t="shared" si="37"/>
        <v>Thermal2009</v>
      </c>
      <c r="X260" s="138">
        <v>61.692</v>
      </c>
      <c r="Y260" s="38">
        <v>22.066929999999999</v>
      </c>
      <c r="Z260" s="30" t="s">
        <v>353</v>
      </c>
      <c r="AA260" s="30"/>
      <c r="AB260" s="30"/>
      <c r="AC260" s="30"/>
      <c r="AD260" s="30"/>
      <c r="AE260" s="31"/>
      <c r="AF260" s="150"/>
      <c r="AG260" s="150"/>
      <c r="AH260" s="150"/>
      <c r="AI260" s="150"/>
      <c r="AJ260" s="150"/>
      <c r="AK260" s="142">
        <f t="shared" si="34"/>
        <v>1.0751028899241393</v>
      </c>
      <c r="AL260" s="34">
        <f t="shared" si="38"/>
        <v>66.325247485199995</v>
      </c>
      <c r="AM260" s="35">
        <f>IF($G260="N","",IF($X260="","",IF($F260="N","",IF($J260="Hydro","",IF($AE260="",IF($K260="","",IF($K260="Coal",'IPCC Values'!$B$2,IF($K260="Oil",'IPCC Values'!$C$2,IF($K260="Diesel",'IPCC Values'!$D$2,IF($K260="Natural Gas",'IPCC Values'!$E$2))))),"")))))</f>
        <v>41.4</v>
      </c>
      <c r="AN260" s="35">
        <f>IF($G260="N","",IF($X260="","",IF($F260="N","",IF($J260="Hydro","",IF($AF260="",IF($K260="","",IF($K260="Coal",'IPCC Values'!$B$3,IF($K260="Oil",'IPCC Values'!$C$3,IF($K260="Diesel",'IPCC Values'!$D$3,IF($K260="Natural Gas",'IPCC Values'!$E$3))))),"")))))</f>
        <v>7.2599999999999998E-2</v>
      </c>
      <c r="AO260" s="36">
        <f>IF($G260="N","",IF($X260="","",IF($F260="N","",IF($J260="Hydro","",IF($AF260="",IF($K260="","",IF($K260="Coal",'IPCC Values'!$B$4,IF($K260="Oil",'IPCC Values'!$C$4,IF($K260="Diesel",'IPCC Values'!$D$4,IF($K260="Natural Gas",'IPCC Values'!$E$4))))),"")))))</f>
        <v>0.46</v>
      </c>
    </row>
    <row r="261" spans="1:41" x14ac:dyDescent="0.25">
      <c r="A261" s="13" t="s">
        <v>84</v>
      </c>
      <c r="B261" s="13">
        <v>259</v>
      </c>
      <c r="C261" s="39" t="s">
        <v>248</v>
      </c>
      <c r="D261" s="26" t="s">
        <v>244</v>
      </c>
      <c r="E261" s="26" t="s">
        <v>248</v>
      </c>
      <c r="F261" s="26" t="s">
        <v>40</v>
      </c>
      <c r="G261" s="26" t="s">
        <v>40</v>
      </c>
      <c r="H261" s="26"/>
      <c r="I261" s="26"/>
      <c r="J261" s="148" t="str">
        <f t="shared" si="35"/>
        <v>Thermal</v>
      </c>
      <c r="K261" s="12" t="s">
        <v>0</v>
      </c>
      <c r="L261" s="37">
        <v>1985</v>
      </c>
      <c r="M261" s="42"/>
      <c r="N261" s="42">
        <v>0.42</v>
      </c>
      <c r="O261" s="37">
        <v>2011</v>
      </c>
      <c r="P261" s="44">
        <v>0.62</v>
      </c>
      <c r="Q261" s="44">
        <v>2</v>
      </c>
      <c r="R261" s="80"/>
      <c r="S261" s="28" t="s">
        <v>42</v>
      </c>
      <c r="T261" s="3" t="s">
        <v>42</v>
      </c>
      <c r="U261" s="12">
        <v>2009</v>
      </c>
      <c r="V261" s="10" t="str">
        <f t="shared" si="36"/>
        <v>N</v>
      </c>
      <c r="W261" s="148" t="str">
        <f t="shared" si="37"/>
        <v>Thermal2009</v>
      </c>
      <c r="X261" s="138">
        <v>1175.4100000000001</v>
      </c>
      <c r="Y261" s="38">
        <v>291.67460699999998</v>
      </c>
      <c r="Z261" s="30" t="s">
        <v>353</v>
      </c>
      <c r="AA261" s="30"/>
      <c r="AB261" s="30"/>
      <c r="AC261" s="30"/>
      <c r="AD261" s="30"/>
      <c r="AE261" s="31"/>
      <c r="AF261" s="150"/>
      <c r="AG261" s="150"/>
      <c r="AH261" s="150"/>
      <c r="AI261" s="150"/>
      <c r="AJ261" s="150"/>
      <c r="AK261" s="142">
        <f t="shared" si="34"/>
        <v>0.74584091149767306</v>
      </c>
      <c r="AL261" s="34">
        <f t="shared" si="38"/>
        <v>876.66886578347999</v>
      </c>
      <c r="AM261" s="35">
        <f>IF($G261="N","",IF($X261="","",IF($F261="N","",IF($J261="Hydro","",IF($AE261="",IF($K261="","",IF($K261="Coal",'IPCC Values'!$B$2,IF($K261="Oil",'IPCC Values'!$C$2,IF($K261="Diesel",'IPCC Values'!$D$2,IF($K261="Natural Gas",'IPCC Values'!$E$2))))),"")))))</f>
        <v>41.4</v>
      </c>
      <c r="AN261" s="35">
        <f>IF($G261="N","",IF($X261="","",IF($F261="N","",IF($J261="Hydro","",IF($AF261="",IF($K261="","",IF($K261="Coal",'IPCC Values'!$B$3,IF($K261="Oil",'IPCC Values'!$C$3,IF($K261="Diesel",'IPCC Values'!$D$3,IF($K261="Natural Gas",'IPCC Values'!$E$3))))),"")))))</f>
        <v>7.2599999999999998E-2</v>
      </c>
      <c r="AO261" s="36">
        <f>IF($G261="N","",IF($X261="","",IF($F261="N","",IF($J261="Hydro","",IF($AF261="",IF($K261="","",IF($K261="Coal",'IPCC Values'!$B$4,IF($K261="Oil",'IPCC Values'!$C$4,IF($K261="Diesel",'IPCC Values'!$D$4,IF($K261="Natural Gas",'IPCC Values'!$E$4))))),"")))))</f>
        <v>0.46</v>
      </c>
    </row>
    <row r="262" spans="1:41" x14ac:dyDescent="0.25">
      <c r="A262" s="13" t="s">
        <v>84</v>
      </c>
      <c r="B262" s="13">
        <v>260</v>
      </c>
      <c r="C262" s="39" t="s">
        <v>249</v>
      </c>
      <c r="D262" s="26" t="s">
        <v>244</v>
      </c>
      <c r="E262" s="26" t="s">
        <v>249</v>
      </c>
      <c r="F262" s="26" t="s">
        <v>40</v>
      </c>
      <c r="G262" s="26" t="s">
        <v>40</v>
      </c>
      <c r="H262" s="26"/>
      <c r="I262" s="26"/>
      <c r="J262" s="148" t="str">
        <f t="shared" si="35"/>
        <v>Thermal</v>
      </c>
      <c r="K262" s="12" t="s">
        <v>0</v>
      </c>
      <c r="L262" s="37">
        <v>1985</v>
      </c>
      <c r="M262" s="42">
        <v>9.3000000000000007</v>
      </c>
      <c r="N262" s="42">
        <v>12.6</v>
      </c>
      <c r="O262" s="37">
        <v>2009</v>
      </c>
      <c r="P262" s="44">
        <v>21.9</v>
      </c>
      <c r="Q262" s="44">
        <v>9</v>
      </c>
      <c r="R262" s="80"/>
      <c r="S262" s="28" t="s">
        <v>42</v>
      </c>
      <c r="T262" s="3" t="s">
        <v>42</v>
      </c>
      <c r="U262" s="12">
        <v>2009</v>
      </c>
      <c r="V262" s="10" t="str">
        <f t="shared" si="36"/>
        <v>N</v>
      </c>
      <c r="W262" s="148" t="str">
        <f t="shared" si="37"/>
        <v>Thermal2009</v>
      </c>
      <c r="X262" s="138">
        <v>17567</v>
      </c>
      <c r="Y262" s="38">
        <v>3990.05708</v>
      </c>
      <c r="Z262" s="30" t="s">
        <v>353</v>
      </c>
      <c r="AA262" s="30"/>
      <c r="AB262" s="30"/>
      <c r="AC262" s="30"/>
      <c r="AD262" s="30"/>
      <c r="AE262" s="31"/>
      <c r="AF262" s="150"/>
      <c r="AG262" s="150"/>
      <c r="AH262" s="150"/>
      <c r="AI262" s="150"/>
      <c r="AJ262" s="150"/>
      <c r="AK262" s="142">
        <f t="shared" si="34"/>
        <v>0.68268202663694422</v>
      </c>
      <c r="AL262" s="34">
        <f t="shared" si="38"/>
        <v>11992.6751619312</v>
      </c>
      <c r="AM262" s="35">
        <f>IF($G262="N","",IF($X262="","",IF($F262="N","",IF($J262="Hydro","",IF($AE262="",IF($K262="","",IF($K262="Coal",'IPCC Values'!$B$2,IF($K262="Oil",'IPCC Values'!$C$2,IF($K262="Diesel",'IPCC Values'!$D$2,IF($K262="Natural Gas",'IPCC Values'!$E$2))))),"")))))</f>
        <v>41.4</v>
      </c>
      <c r="AN262" s="35">
        <f>IF($G262="N","",IF($X262="","",IF($F262="N","",IF($J262="Hydro","",IF($AF262="",IF($K262="","",IF($K262="Coal",'IPCC Values'!$B$3,IF($K262="Oil",'IPCC Values'!$C$3,IF($K262="Diesel",'IPCC Values'!$D$3,IF($K262="Natural Gas",'IPCC Values'!$E$3))))),"")))))</f>
        <v>7.2599999999999998E-2</v>
      </c>
      <c r="AO262" s="36">
        <f>IF($G262="N","",IF($X262="","",IF($F262="N","",IF($J262="Hydro","",IF($AF262="",IF($K262="","",IF($K262="Coal",'IPCC Values'!$B$4,IF($K262="Oil",'IPCC Values'!$C$4,IF($K262="Diesel",'IPCC Values'!$D$4,IF($K262="Natural Gas",'IPCC Values'!$E$4))))),"")))))</f>
        <v>0.46</v>
      </c>
    </row>
    <row r="263" spans="1:41" x14ac:dyDescent="0.25">
      <c r="A263" s="13" t="s">
        <v>84</v>
      </c>
      <c r="B263" s="13">
        <v>261</v>
      </c>
      <c r="C263" s="39" t="s">
        <v>250</v>
      </c>
      <c r="D263" s="26" t="s">
        <v>244</v>
      </c>
      <c r="E263" s="26" t="s">
        <v>250</v>
      </c>
      <c r="F263" s="26" t="s">
        <v>40</v>
      </c>
      <c r="G263" s="26" t="s">
        <v>40</v>
      </c>
      <c r="H263" s="26"/>
      <c r="I263" s="26"/>
      <c r="J263" s="148" t="str">
        <f t="shared" si="35"/>
        <v>Thermal</v>
      </c>
      <c r="K263" s="12" t="s">
        <v>0</v>
      </c>
      <c r="L263" s="37">
        <v>1980</v>
      </c>
      <c r="M263" s="42"/>
      <c r="N263" s="42"/>
      <c r="O263" s="37" t="s">
        <v>350</v>
      </c>
      <c r="P263" s="44">
        <v>0.29199999999999998</v>
      </c>
      <c r="Q263" s="44"/>
      <c r="R263" s="80"/>
      <c r="S263" s="28" t="s">
        <v>42</v>
      </c>
      <c r="T263" s="3" t="s">
        <v>42</v>
      </c>
      <c r="U263" s="12">
        <v>2009</v>
      </c>
      <c r="V263" s="10" t="str">
        <f t="shared" si="36"/>
        <v>N</v>
      </c>
      <c r="W263" s="148" t="str">
        <f t="shared" si="37"/>
        <v>Thermal2009</v>
      </c>
      <c r="X263" s="138">
        <v>233.52199999999999</v>
      </c>
      <c r="Y263" s="38">
        <v>58.309270000000005</v>
      </c>
      <c r="Z263" s="30" t="s">
        <v>353</v>
      </c>
      <c r="AA263" s="30"/>
      <c r="AB263" s="30"/>
      <c r="AC263" s="30"/>
      <c r="AD263" s="30"/>
      <c r="AE263" s="31"/>
      <c r="AF263" s="150"/>
      <c r="AG263" s="150"/>
      <c r="AH263" s="150"/>
      <c r="AI263" s="150"/>
      <c r="AJ263" s="150"/>
      <c r="AK263" s="142">
        <f t="shared" si="34"/>
        <v>0.75049320527744723</v>
      </c>
      <c r="AL263" s="34">
        <f t="shared" si="38"/>
        <v>175.25667428280002</v>
      </c>
      <c r="AM263" s="35">
        <f>IF($G263="N","",IF($X263="","",IF($F263="N","",IF($J263="Hydro","",IF($AE263="",IF($K263="","",IF($K263="Coal",'IPCC Values'!$B$2,IF($K263="Oil",'IPCC Values'!$C$2,IF($K263="Diesel",'IPCC Values'!$D$2,IF($K263="Natural Gas",'IPCC Values'!$E$2))))),"")))))</f>
        <v>41.4</v>
      </c>
      <c r="AN263" s="35">
        <f>IF($G263="N","",IF($X263="","",IF($F263="N","",IF($J263="Hydro","",IF($AF263="",IF($K263="","",IF($K263="Coal",'IPCC Values'!$B$3,IF($K263="Oil",'IPCC Values'!$C$3,IF($K263="Diesel",'IPCC Values'!$D$3,IF($K263="Natural Gas",'IPCC Values'!$E$3))))),"")))))</f>
        <v>7.2599999999999998E-2</v>
      </c>
      <c r="AO263" s="36">
        <f>IF($G263="N","",IF($X263="","",IF($F263="N","",IF($J263="Hydro","",IF($AF263="",IF($K263="","",IF($K263="Coal",'IPCC Values'!$B$4,IF($K263="Oil",'IPCC Values'!$C$4,IF($K263="Diesel",'IPCC Values'!$D$4,IF($K263="Natural Gas",'IPCC Values'!$E$4))))),"")))))</f>
        <v>0.46</v>
      </c>
    </row>
    <row r="264" spans="1:41" x14ac:dyDescent="0.25">
      <c r="A264" s="13" t="s">
        <v>84</v>
      </c>
      <c r="B264" s="13">
        <v>262</v>
      </c>
      <c r="C264" s="39" t="s">
        <v>251</v>
      </c>
      <c r="D264" s="26" t="s">
        <v>244</v>
      </c>
      <c r="E264" s="26" t="s">
        <v>251</v>
      </c>
      <c r="F264" s="26" t="s">
        <v>40</v>
      </c>
      <c r="G264" s="26" t="s">
        <v>40</v>
      </c>
      <c r="H264" s="26"/>
      <c r="I264" s="26"/>
      <c r="J264" s="148" t="str">
        <f t="shared" si="35"/>
        <v>Thermal</v>
      </c>
      <c r="K264" s="12" t="s">
        <v>0</v>
      </c>
      <c r="L264" s="37">
        <v>1976</v>
      </c>
      <c r="M264" s="42"/>
      <c r="N264" s="42">
        <v>0.8</v>
      </c>
      <c r="O264" s="37">
        <v>2009</v>
      </c>
      <c r="P264" s="44">
        <v>2.35</v>
      </c>
      <c r="Q264" s="44">
        <v>4</v>
      </c>
      <c r="R264" s="80"/>
      <c r="S264" s="28" t="s">
        <v>42</v>
      </c>
      <c r="T264" s="3" t="s">
        <v>42</v>
      </c>
      <c r="U264" s="12">
        <v>2009</v>
      </c>
      <c r="V264" s="10" t="str">
        <f t="shared" si="36"/>
        <v>N</v>
      </c>
      <c r="W264" s="148" t="str">
        <f t="shared" si="37"/>
        <v>Thermal2009</v>
      </c>
      <c r="X264" s="138">
        <v>392.98700000000002</v>
      </c>
      <c r="Y264" s="38">
        <v>98.476614999999995</v>
      </c>
      <c r="Z264" s="30" t="s">
        <v>353</v>
      </c>
      <c r="AA264" s="30"/>
      <c r="AB264" s="30"/>
      <c r="AC264" s="30"/>
      <c r="AD264" s="30"/>
      <c r="AE264" s="31"/>
      <c r="AF264" s="150"/>
      <c r="AG264" s="150"/>
      <c r="AH264" s="150"/>
      <c r="AI264" s="150"/>
      <c r="AJ264" s="150"/>
      <c r="AK264" s="142">
        <f t="shared" si="34"/>
        <v>0.75316805163682254</v>
      </c>
      <c r="AL264" s="34">
        <f t="shared" si="38"/>
        <v>295.98525310859998</v>
      </c>
      <c r="AM264" s="35">
        <f>IF($G264="N","",IF($X264="","",IF($F264="N","",IF($J264="Hydro","",IF($AE264="",IF($K264="","",IF($K264="Coal",'IPCC Values'!$B$2,IF($K264="Oil",'IPCC Values'!$C$2,IF($K264="Diesel",'IPCC Values'!$D$2,IF($K264="Natural Gas",'IPCC Values'!$E$2))))),"")))))</f>
        <v>41.4</v>
      </c>
      <c r="AN264" s="35">
        <f>IF($G264="N","",IF($X264="","",IF($F264="N","",IF($J264="Hydro","",IF($AF264="",IF($K264="","",IF($K264="Coal",'IPCC Values'!$B$3,IF($K264="Oil",'IPCC Values'!$C$3,IF($K264="Diesel",'IPCC Values'!$D$3,IF($K264="Natural Gas",'IPCC Values'!$E$3))))),"")))))</f>
        <v>7.2599999999999998E-2</v>
      </c>
      <c r="AO264" s="36">
        <f>IF($G264="N","",IF($X264="","",IF($F264="N","",IF($J264="Hydro","",IF($AF264="",IF($K264="","",IF($K264="Coal",'IPCC Values'!$B$4,IF($K264="Oil",'IPCC Values'!$C$4,IF($K264="Diesel",'IPCC Values'!$D$4,IF($K264="Natural Gas",'IPCC Values'!$E$4))))),"")))))</f>
        <v>0.46</v>
      </c>
    </row>
    <row r="265" spans="1:41" x14ac:dyDescent="0.25">
      <c r="A265" s="13" t="s">
        <v>84</v>
      </c>
      <c r="B265" s="13">
        <v>263</v>
      </c>
      <c r="C265" s="39" t="s">
        <v>252</v>
      </c>
      <c r="D265" s="26" t="s">
        <v>244</v>
      </c>
      <c r="E265" s="26" t="s">
        <v>252</v>
      </c>
      <c r="F265" s="26" t="s">
        <v>40</v>
      </c>
      <c r="G265" s="26" t="s">
        <v>40</v>
      </c>
      <c r="H265" s="26"/>
      <c r="I265" s="26"/>
      <c r="J265" s="148" t="str">
        <f t="shared" si="35"/>
        <v>Thermal</v>
      </c>
      <c r="K265" s="12" t="s">
        <v>0</v>
      </c>
      <c r="L265" s="37">
        <v>1962</v>
      </c>
      <c r="M265" s="42">
        <v>0.3</v>
      </c>
      <c r="N265" s="42">
        <v>4.4000000000000004</v>
      </c>
      <c r="O265" s="37">
        <v>2009</v>
      </c>
      <c r="P265" s="44">
        <v>5.4</v>
      </c>
      <c r="Q265" s="44">
        <v>7</v>
      </c>
      <c r="R265" s="80"/>
      <c r="S265" s="28" t="s">
        <v>42</v>
      </c>
      <c r="T265" s="3" t="s">
        <v>42</v>
      </c>
      <c r="U265" s="12">
        <v>2009</v>
      </c>
      <c r="V265" s="10" t="str">
        <f t="shared" si="36"/>
        <v>N</v>
      </c>
      <c r="W265" s="148" t="str">
        <f t="shared" si="37"/>
        <v>Thermal2009</v>
      </c>
      <c r="X265" s="138">
        <v>198.25</v>
      </c>
      <c r="Y265" s="38">
        <v>45.995020000000004</v>
      </c>
      <c r="Z265" s="30" t="s">
        <v>353</v>
      </c>
      <c r="AA265" s="30"/>
      <c r="AB265" s="30"/>
      <c r="AC265" s="30"/>
      <c r="AD265" s="30"/>
      <c r="AE265" s="31"/>
      <c r="AF265" s="150"/>
      <c r="AG265" s="150"/>
      <c r="AH265" s="150"/>
      <c r="AI265" s="150"/>
      <c r="AJ265" s="150"/>
      <c r="AK265" s="142">
        <f t="shared" si="34"/>
        <v>0.69732394407465326</v>
      </c>
      <c r="AL265" s="34">
        <f t="shared" si="38"/>
        <v>138.24447191280001</v>
      </c>
      <c r="AM265" s="35">
        <f>IF($G265="N","",IF($X265="","",IF($F265="N","",IF($J265="Hydro","",IF($AE265="",IF($K265="","",IF($K265="Coal",'IPCC Values'!$B$2,IF($K265="Oil",'IPCC Values'!$C$2,IF($K265="Diesel",'IPCC Values'!$D$2,IF($K265="Natural Gas",'IPCC Values'!$E$2))))),"")))))</f>
        <v>41.4</v>
      </c>
      <c r="AN265" s="35">
        <f>IF($G265="N","",IF($X265="","",IF($F265="N","",IF($J265="Hydro","",IF($AF265="",IF($K265="","",IF($K265="Coal",'IPCC Values'!$B$3,IF($K265="Oil",'IPCC Values'!$C$3,IF($K265="Diesel",'IPCC Values'!$D$3,IF($K265="Natural Gas",'IPCC Values'!$E$3))))),"")))))</f>
        <v>7.2599999999999998E-2</v>
      </c>
      <c r="AO265" s="36">
        <f>IF($G265="N","",IF($X265="","",IF($F265="N","",IF($J265="Hydro","",IF($AF265="",IF($K265="","",IF($K265="Coal",'IPCC Values'!$B$4,IF($K265="Oil",'IPCC Values'!$C$4,IF($K265="Diesel",'IPCC Values'!$D$4,IF($K265="Natural Gas",'IPCC Values'!$E$4))))),"")))))</f>
        <v>0.46</v>
      </c>
    </row>
    <row r="266" spans="1:41" x14ac:dyDescent="0.25">
      <c r="A266" s="13" t="s">
        <v>84</v>
      </c>
      <c r="B266" s="13">
        <v>264</v>
      </c>
      <c r="C266" s="39" t="s">
        <v>253</v>
      </c>
      <c r="D266" s="26" t="s">
        <v>244</v>
      </c>
      <c r="E266" s="26" t="s">
        <v>253</v>
      </c>
      <c r="F266" s="26" t="s">
        <v>40</v>
      </c>
      <c r="G266" s="26" t="s">
        <v>40</v>
      </c>
      <c r="H266" s="26"/>
      <c r="I266" s="26"/>
      <c r="J266" s="148" t="str">
        <f t="shared" si="35"/>
        <v>Thermal</v>
      </c>
      <c r="K266" s="12" t="s">
        <v>0</v>
      </c>
      <c r="L266" s="37">
        <v>1991</v>
      </c>
      <c r="M266" s="42"/>
      <c r="N266" s="42"/>
      <c r="O266" s="37" t="s">
        <v>351</v>
      </c>
      <c r="P266" s="44">
        <v>0.32</v>
      </c>
      <c r="Q266" s="44"/>
      <c r="R266" s="80"/>
      <c r="S266" s="28" t="s">
        <v>42</v>
      </c>
      <c r="T266" s="3" t="s">
        <v>42</v>
      </c>
      <c r="U266" s="12">
        <v>2009</v>
      </c>
      <c r="V266" s="10" t="str">
        <f t="shared" si="36"/>
        <v>N</v>
      </c>
      <c r="W266" s="148" t="str">
        <f t="shared" si="37"/>
        <v>Thermal2009</v>
      </c>
      <c r="X266" s="138">
        <v>62.207000000000001</v>
      </c>
      <c r="Y266" s="38">
        <v>15.58175</v>
      </c>
      <c r="Z266" s="30" t="s">
        <v>353</v>
      </c>
      <c r="AA266" s="30"/>
      <c r="AB266" s="30"/>
      <c r="AC266" s="30"/>
      <c r="AD266" s="30"/>
      <c r="AE266" s="31"/>
      <c r="AF266" s="150"/>
      <c r="AG266" s="150"/>
      <c r="AH266" s="150"/>
      <c r="AI266" s="150"/>
      <c r="AJ266" s="150"/>
      <c r="AK266" s="142">
        <f t="shared" si="34"/>
        <v>0.75285950246756783</v>
      </c>
      <c r="AL266" s="34">
        <f t="shared" si="38"/>
        <v>46.833131069999993</v>
      </c>
      <c r="AM266" s="35">
        <f>IF($G266="N","",IF($X266="","",IF($F266="N","",IF($J266="Hydro","",IF($AE266="",IF($K266="","",IF($K266="Coal",'IPCC Values'!$B$2,IF($K266="Oil",'IPCC Values'!$C$2,IF($K266="Diesel",'IPCC Values'!$D$2,IF($K266="Natural Gas",'IPCC Values'!$E$2))))),"")))))</f>
        <v>41.4</v>
      </c>
      <c r="AN266" s="35">
        <f>IF($G266="N","",IF($X266="","",IF($F266="N","",IF($J266="Hydro","",IF($AF266="",IF($K266="","",IF($K266="Coal",'IPCC Values'!$B$3,IF($K266="Oil",'IPCC Values'!$C$3,IF($K266="Diesel",'IPCC Values'!$D$3,IF($K266="Natural Gas",'IPCC Values'!$E$3))))),"")))))</f>
        <v>7.2599999999999998E-2</v>
      </c>
      <c r="AO266" s="36">
        <f>IF($G266="N","",IF($X266="","",IF($F266="N","",IF($J266="Hydro","",IF($AF266="",IF($K266="","",IF($K266="Coal",'IPCC Values'!$B$4,IF($K266="Oil",'IPCC Values'!$C$4,IF($K266="Diesel",'IPCC Values'!$D$4,IF($K266="Natural Gas",'IPCC Values'!$E$4))))),"")))))</f>
        <v>0.46</v>
      </c>
    </row>
    <row r="267" spans="1:41" x14ac:dyDescent="0.25">
      <c r="A267" s="13" t="s">
        <v>84</v>
      </c>
      <c r="B267" s="13">
        <v>265</v>
      </c>
      <c r="C267" s="39" t="s">
        <v>254</v>
      </c>
      <c r="D267" s="26" t="s">
        <v>244</v>
      </c>
      <c r="E267" s="26" t="s">
        <v>254</v>
      </c>
      <c r="F267" s="26" t="s">
        <v>40</v>
      </c>
      <c r="G267" s="26" t="s">
        <v>40</v>
      </c>
      <c r="H267" s="26"/>
      <c r="I267" s="26"/>
      <c r="J267" s="148" t="str">
        <f t="shared" si="35"/>
        <v>Thermal</v>
      </c>
      <c r="K267" s="12" t="s">
        <v>0</v>
      </c>
      <c r="L267" s="37">
        <v>1966</v>
      </c>
      <c r="M267" s="42"/>
      <c r="N267" s="42"/>
      <c r="O267" s="44" t="s">
        <v>352</v>
      </c>
      <c r="P267" s="44">
        <v>18.085000000000001</v>
      </c>
      <c r="Q267" s="44">
        <v>4</v>
      </c>
      <c r="R267" s="80"/>
      <c r="S267" s="28" t="s">
        <v>42</v>
      </c>
      <c r="T267" s="3" t="s">
        <v>42</v>
      </c>
      <c r="U267" s="12">
        <v>2009</v>
      </c>
      <c r="V267" s="10" t="str">
        <f t="shared" si="36"/>
        <v>N</v>
      </c>
      <c r="W267" s="148" t="str">
        <f t="shared" si="37"/>
        <v>Thermal2009</v>
      </c>
      <c r="X267" s="138">
        <v>10099.932000000001</v>
      </c>
      <c r="Y267" s="38">
        <v>3270.59537</v>
      </c>
      <c r="Z267" s="30" t="s">
        <v>353</v>
      </c>
      <c r="AA267" s="30"/>
      <c r="AB267" s="30"/>
      <c r="AC267" s="30"/>
      <c r="AD267" s="30"/>
      <c r="AE267" s="31"/>
      <c r="AF267" s="150"/>
      <c r="AG267" s="150"/>
      <c r="AH267" s="150"/>
      <c r="AI267" s="150"/>
      <c r="AJ267" s="150"/>
      <c r="AK267" s="142">
        <f t="shared" si="34"/>
        <v>0.97329687644300955</v>
      </c>
      <c r="AL267" s="34">
        <f t="shared" si="38"/>
        <v>9830.2322678867986</v>
      </c>
      <c r="AM267" s="35">
        <f>IF($G267="N","",IF($X267="","",IF($F267="N","",IF($J267="Hydro","",IF($AE267="",IF($K267="","",IF($K267="Coal",'IPCC Values'!$B$2,IF($K267="Oil",'IPCC Values'!$C$2,IF($K267="Diesel",'IPCC Values'!$D$2,IF($K267="Natural Gas",'IPCC Values'!$E$2))))),"")))))</f>
        <v>41.4</v>
      </c>
      <c r="AN267" s="35">
        <f>IF($G267="N","",IF($X267="","",IF($F267="N","",IF($J267="Hydro","",IF($AF267="",IF($K267="","",IF($K267="Coal",'IPCC Values'!$B$3,IF($K267="Oil",'IPCC Values'!$C$3,IF($K267="Diesel",'IPCC Values'!$D$3,IF($K267="Natural Gas",'IPCC Values'!$E$3))))),"")))))</f>
        <v>7.2599999999999998E-2</v>
      </c>
      <c r="AO267" s="36">
        <f>IF($G267="N","",IF($X267="","",IF($F267="N","",IF($J267="Hydro","",IF($AF267="",IF($K267="","",IF($K267="Coal",'IPCC Values'!$B$4,IF($K267="Oil",'IPCC Values'!$C$4,IF($K267="Diesel",'IPCC Values'!$D$4,IF($K267="Natural Gas",'IPCC Values'!$E$4))))),"")))))</f>
        <v>0.46</v>
      </c>
    </row>
    <row r="268" spans="1:41" x14ac:dyDescent="0.25">
      <c r="A268" s="13" t="s">
        <v>84</v>
      </c>
      <c r="B268" s="13">
        <v>266</v>
      </c>
      <c r="C268" s="39" t="s">
        <v>255</v>
      </c>
      <c r="D268" s="26" t="s">
        <v>244</v>
      </c>
      <c r="E268" s="26" t="s">
        <v>255</v>
      </c>
      <c r="F268" s="26" t="s">
        <v>40</v>
      </c>
      <c r="G268" s="26" t="s">
        <v>40</v>
      </c>
      <c r="H268" s="26"/>
      <c r="I268" s="26"/>
      <c r="J268" s="148" t="str">
        <f t="shared" si="35"/>
        <v>Thermal</v>
      </c>
      <c r="K268" s="12" t="s">
        <v>0</v>
      </c>
      <c r="L268" s="37">
        <v>1968</v>
      </c>
      <c r="M268" s="42"/>
      <c r="N268" s="42">
        <v>0.8</v>
      </c>
      <c r="O268" s="37">
        <v>2009</v>
      </c>
      <c r="P268" s="44">
        <v>2.2999999999999998</v>
      </c>
      <c r="Q268" s="44">
        <v>5</v>
      </c>
      <c r="R268" s="80"/>
      <c r="S268" s="28" t="s">
        <v>42</v>
      </c>
      <c r="T268" s="3" t="s">
        <v>42</v>
      </c>
      <c r="U268" s="12">
        <v>2009</v>
      </c>
      <c r="V268" s="10" t="str">
        <f t="shared" si="36"/>
        <v>N</v>
      </c>
      <c r="W268" s="148" t="str">
        <f t="shared" si="37"/>
        <v>Thermal2009</v>
      </c>
      <c r="X268" s="138">
        <v>524.36599999999999</v>
      </c>
      <c r="Y268" s="38">
        <v>131.69853600000002</v>
      </c>
      <c r="Z268" s="30" t="s">
        <v>353</v>
      </c>
      <c r="AA268" s="30"/>
      <c r="AB268" s="30"/>
      <c r="AC268" s="30"/>
      <c r="AD268" s="30"/>
      <c r="AE268" s="31"/>
      <c r="AF268" s="150"/>
      <c r="AG268" s="150"/>
      <c r="AH268" s="150"/>
      <c r="AI268" s="150"/>
      <c r="AJ268" s="150"/>
      <c r="AK268" s="142">
        <f t="shared" si="34"/>
        <v>0.75488950035479052</v>
      </c>
      <c r="AL268" s="34">
        <f t="shared" si="38"/>
        <v>395.83838774304007</v>
      </c>
      <c r="AM268" s="35">
        <f>IF($G268="N","",IF($X268="","",IF($F268="N","",IF($J268="Hydro","",IF($AE268="",IF($K268="","",IF($K268="Coal",'IPCC Values'!$B$2,IF($K268="Oil",'IPCC Values'!$C$2,IF($K268="Diesel",'IPCC Values'!$D$2,IF($K268="Natural Gas",'IPCC Values'!$E$2))))),"")))))</f>
        <v>41.4</v>
      </c>
      <c r="AN268" s="35">
        <f>IF($G268="N","",IF($X268="","",IF($F268="N","",IF($J268="Hydro","",IF($AF268="",IF($K268="","",IF($K268="Coal",'IPCC Values'!$B$3,IF($K268="Oil",'IPCC Values'!$C$3,IF($K268="Diesel",'IPCC Values'!$D$3,IF($K268="Natural Gas",'IPCC Values'!$E$3))))),"")))))</f>
        <v>7.2599999999999998E-2</v>
      </c>
      <c r="AO268" s="36">
        <f>IF($G268="N","",IF($X268="","",IF($F268="N","",IF($J268="Hydro","",IF($AF268="",IF($K268="","",IF($K268="Coal",'IPCC Values'!$B$4,IF($K268="Oil",'IPCC Values'!$C$4,IF($K268="Diesel",'IPCC Values'!$D$4,IF($K268="Natural Gas",'IPCC Values'!$E$4))))),"")))))</f>
        <v>0.46</v>
      </c>
    </row>
    <row r="269" spans="1:41" x14ac:dyDescent="0.25">
      <c r="A269" s="13" t="s">
        <v>84</v>
      </c>
      <c r="B269" s="13">
        <v>267</v>
      </c>
      <c r="C269" s="39" t="s">
        <v>256</v>
      </c>
      <c r="D269" s="26" t="s">
        <v>244</v>
      </c>
      <c r="E269" s="26" t="s">
        <v>256</v>
      </c>
      <c r="F269" s="26" t="s">
        <v>40</v>
      </c>
      <c r="G269" s="26" t="s">
        <v>40</v>
      </c>
      <c r="H269" s="26"/>
      <c r="I269" s="26"/>
      <c r="J269" s="148" t="str">
        <f t="shared" si="35"/>
        <v>Thermal</v>
      </c>
      <c r="K269" s="12" t="s">
        <v>0</v>
      </c>
      <c r="L269" s="37">
        <v>1991</v>
      </c>
      <c r="M269" s="42"/>
      <c r="N269" s="42"/>
      <c r="O269" s="37"/>
      <c r="P269" s="44">
        <v>6.8000000000000005E-2</v>
      </c>
      <c r="Q269" s="44"/>
      <c r="R269" s="80"/>
      <c r="S269" s="28" t="s">
        <v>42</v>
      </c>
      <c r="T269" s="3" t="s">
        <v>42</v>
      </c>
      <c r="U269" s="12">
        <v>2009</v>
      </c>
      <c r="V269" s="10" t="str">
        <f t="shared" si="36"/>
        <v>N</v>
      </c>
      <c r="W269" s="148" t="str">
        <f t="shared" si="37"/>
        <v>Thermal2009</v>
      </c>
      <c r="X269" s="138">
        <v>266.65100000000001</v>
      </c>
      <c r="Y269" s="38">
        <v>67.776655899999994</v>
      </c>
      <c r="Z269" s="30" t="s">
        <v>353</v>
      </c>
      <c r="AA269" s="30"/>
      <c r="AB269" s="30"/>
      <c r="AC269" s="30"/>
      <c r="AD269" s="30"/>
      <c r="AE269" s="31"/>
      <c r="AF269" s="150"/>
      <c r="AG269" s="150"/>
      <c r="AH269" s="150"/>
      <c r="AI269" s="150"/>
      <c r="AJ269" s="150"/>
      <c r="AK269" s="142">
        <f t="shared" si="34"/>
        <v>0.76396573813440027</v>
      </c>
      <c r="AL269" s="34">
        <f t="shared" si="38"/>
        <v>203.71222803927597</v>
      </c>
      <c r="AM269" s="35">
        <f>IF($G269="N","",IF($X269="","",IF($F269="N","",IF($J269="Hydro","",IF($AE269="",IF($K269="","",IF($K269="Coal",'IPCC Values'!$B$2,IF($K269="Oil",'IPCC Values'!$C$2,IF($K269="Diesel",'IPCC Values'!$D$2,IF($K269="Natural Gas",'IPCC Values'!$E$2))))),"")))))</f>
        <v>41.4</v>
      </c>
      <c r="AN269" s="35">
        <f>IF($G269="N","",IF($X269="","",IF($F269="N","",IF($J269="Hydro","",IF($AF269="",IF($K269="","",IF($K269="Coal",'IPCC Values'!$B$3,IF($K269="Oil",'IPCC Values'!$C$3,IF($K269="Diesel",'IPCC Values'!$D$3,IF($K269="Natural Gas",'IPCC Values'!$E$3))))),"")))))</f>
        <v>7.2599999999999998E-2</v>
      </c>
      <c r="AO269" s="36">
        <f>IF($G269="N","",IF($X269="","",IF($F269="N","",IF($J269="Hydro","",IF($AF269="",IF($K269="","",IF($K269="Coal",'IPCC Values'!$B$4,IF($K269="Oil",'IPCC Values'!$C$4,IF($K269="Diesel",'IPCC Values'!$D$4,IF($K269="Natural Gas",'IPCC Values'!$E$4))))),"")))))</f>
        <v>0.46</v>
      </c>
    </row>
    <row r="270" spans="1:41" x14ac:dyDescent="0.25">
      <c r="A270" s="13" t="s">
        <v>84</v>
      </c>
      <c r="B270" s="13">
        <v>268</v>
      </c>
      <c r="C270" s="39" t="s">
        <v>257</v>
      </c>
      <c r="D270" s="26" t="s">
        <v>244</v>
      </c>
      <c r="E270" s="26" t="s">
        <v>257</v>
      </c>
      <c r="F270" s="26" t="s">
        <v>40</v>
      </c>
      <c r="G270" s="26" t="s">
        <v>40</v>
      </c>
      <c r="H270" s="26"/>
      <c r="I270" s="26"/>
      <c r="J270" s="148" t="str">
        <f t="shared" si="35"/>
        <v>Thermal</v>
      </c>
      <c r="K270" s="12" t="s">
        <v>0</v>
      </c>
      <c r="L270" s="37">
        <v>1977</v>
      </c>
      <c r="M270" s="42"/>
      <c r="N270" s="42"/>
      <c r="O270" s="37"/>
      <c r="P270" s="44">
        <v>0.12</v>
      </c>
      <c r="Q270" s="44"/>
      <c r="R270" s="80"/>
      <c r="S270" s="28" t="s">
        <v>42</v>
      </c>
      <c r="T270" s="3" t="s">
        <v>42</v>
      </c>
      <c r="U270" s="12">
        <v>2009</v>
      </c>
      <c r="V270" s="10" t="str">
        <f t="shared" si="36"/>
        <v>N</v>
      </c>
      <c r="W270" s="148" t="str">
        <f t="shared" si="37"/>
        <v>Thermal2009</v>
      </c>
      <c r="X270" s="138">
        <v>21.882999999999999</v>
      </c>
      <c r="Y270" s="38">
        <v>6.1084119999999995</v>
      </c>
      <c r="Z270" s="30" t="s">
        <v>353</v>
      </c>
      <c r="AA270" s="30"/>
      <c r="AB270" s="30"/>
      <c r="AC270" s="30"/>
      <c r="AD270" s="30"/>
      <c r="AE270" s="31"/>
      <c r="AF270" s="150"/>
      <c r="AG270" s="150"/>
      <c r="AH270" s="150"/>
      <c r="AI270" s="150"/>
      <c r="AJ270" s="150"/>
      <c r="AK270" s="142">
        <f t="shared" si="34"/>
        <v>0.83899316563908055</v>
      </c>
      <c r="AL270" s="34">
        <f t="shared" si="38"/>
        <v>18.359687443679999</v>
      </c>
      <c r="AM270" s="35">
        <f>IF($G270="N","",IF($X270="","",IF($F270="N","",IF($J270="Hydro","",IF($AE270="",IF($K270="","",IF($K270="Coal",'IPCC Values'!$B$2,IF($K270="Oil",'IPCC Values'!$C$2,IF($K270="Diesel",'IPCC Values'!$D$2,IF($K270="Natural Gas",'IPCC Values'!$E$2))))),"")))))</f>
        <v>41.4</v>
      </c>
      <c r="AN270" s="35">
        <f>IF($G270="N","",IF($X270="","",IF($F270="N","",IF($J270="Hydro","",IF($AF270="",IF($K270="","",IF($K270="Coal",'IPCC Values'!$B$3,IF($K270="Oil",'IPCC Values'!$C$3,IF($K270="Diesel",'IPCC Values'!$D$3,IF($K270="Natural Gas",'IPCC Values'!$E$3))))),"")))))</f>
        <v>7.2599999999999998E-2</v>
      </c>
      <c r="AO270" s="36">
        <f>IF($G270="N","",IF($X270="","",IF($F270="N","",IF($J270="Hydro","",IF($AF270="",IF($K270="","",IF($K270="Coal",'IPCC Values'!$B$4,IF($K270="Oil",'IPCC Values'!$C$4,IF($K270="Diesel",'IPCC Values'!$D$4,IF($K270="Natural Gas",'IPCC Values'!$E$4))))),"")))))</f>
        <v>0.46</v>
      </c>
    </row>
    <row r="271" spans="1:41" x14ac:dyDescent="0.25">
      <c r="A271" s="13" t="s">
        <v>84</v>
      </c>
      <c r="B271" s="13">
        <v>269</v>
      </c>
      <c r="C271" s="39" t="s">
        <v>258</v>
      </c>
      <c r="D271" s="26" t="s">
        <v>244</v>
      </c>
      <c r="E271" s="26" t="s">
        <v>258</v>
      </c>
      <c r="F271" s="26" t="s">
        <v>40</v>
      </c>
      <c r="G271" s="26" t="s">
        <v>40</v>
      </c>
      <c r="H271" s="26"/>
      <c r="I271" s="26"/>
      <c r="J271" s="148" t="str">
        <f t="shared" si="35"/>
        <v>Thermal</v>
      </c>
      <c r="K271" s="12" t="s">
        <v>0</v>
      </c>
      <c r="L271" s="37">
        <v>1976</v>
      </c>
      <c r="M271" s="42"/>
      <c r="N271" s="42">
        <v>1.2</v>
      </c>
      <c r="O271" s="37">
        <v>2009</v>
      </c>
      <c r="P271" s="44">
        <v>1.2</v>
      </c>
      <c r="Q271" s="44">
        <v>3</v>
      </c>
      <c r="R271" s="80">
        <v>0.4</v>
      </c>
      <c r="S271" s="28" t="s">
        <v>42</v>
      </c>
      <c r="T271" s="3" t="s">
        <v>42</v>
      </c>
      <c r="U271" s="12">
        <v>2009</v>
      </c>
      <c r="V271" s="10" t="str">
        <f t="shared" si="36"/>
        <v>N</v>
      </c>
      <c r="W271" s="148" t="str">
        <f t="shared" si="37"/>
        <v>Thermal2009</v>
      </c>
      <c r="X271" s="138">
        <v>10.336</v>
      </c>
      <c r="Y271" s="38">
        <v>5.3968700000000007</v>
      </c>
      <c r="Z271" s="30" t="s">
        <v>353</v>
      </c>
      <c r="AA271" s="30"/>
      <c r="AB271" s="30"/>
      <c r="AC271" s="30"/>
      <c r="AD271" s="30"/>
      <c r="AE271" s="31"/>
      <c r="AF271" s="150"/>
      <c r="AG271" s="150"/>
      <c r="AH271" s="150"/>
      <c r="AI271" s="150"/>
      <c r="AJ271" s="150"/>
      <c r="AK271" s="142">
        <f t="shared" si="34"/>
        <v>1.5693738725619197</v>
      </c>
      <c r="AL271" s="34">
        <f t="shared" si="38"/>
        <v>16.221048346800004</v>
      </c>
      <c r="AM271" s="35">
        <f>IF($G271="N","",IF($X271="","",IF($F271="N","",IF($J271="Hydro","",IF($AE271="",IF($K271="","",IF($K271="Coal",'IPCC Values'!$B$2,IF($K271="Oil",'IPCC Values'!$C$2,IF($K271="Diesel",'IPCC Values'!$D$2,IF($K271="Natural Gas",'IPCC Values'!$E$2))))),"")))))</f>
        <v>41.4</v>
      </c>
      <c r="AN271" s="35">
        <f>IF($G271="N","",IF($X271="","",IF($F271="N","",IF($J271="Hydro","",IF($AF271="",IF($K271="","",IF($K271="Coal",'IPCC Values'!$B$3,IF($K271="Oil",'IPCC Values'!$C$3,IF($K271="Diesel",'IPCC Values'!$D$3,IF($K271="Natural Gas",'IPCC Values'!$E$3))))),"")))))</f>
        <v>7.2599999999999998E-2</v>
      </c>
      <c r="AO271" s="36">
        <f>IF($G271="N","",IF($X271="","",IF($F271="N","",IF($J271="Hydro","",IF($AF271="",IF($K271="","",IF($K271="Coal",'IPCC Values'!$B$4,IF($K271="Oil",'IPCC Values'!$C$4,IF($K271="Diesel",'IPCC Values'!$D$4,IF($K271="Natural Gas",'IPCC Values'!$E$4))))),"")))))</f>
        <v>0.46</v>
      </c>
    </row>
    <row r="272" spans="1:41" x14ac:dyDescent="0.25">
      <c r="A272" s="13" t="s">
        <v>84</v>
      </c>
      <c r="B272" s="13">
        <v>270</v>
      </c>
      <c r="C272" s="39" t="s">
        <v>259</v>
      </c>
      <c r="D272" s="26" t="s">
        <v>244</v>
      </c>
      <c r="E272" s="26" t="s">
        <v>259</v>
      </c>
      <c r="F272" s="26" t="s">
        <v>40</v>
      </c>
      <c r="G272" s="26" t="s">
        <v>40</v>
      </c>
      <c r="H272" s="26"/>
      <c r="I272" s="26"/>
      <c r="J272" s="148" t="str">
        <f t="shared" si="35"/>
        <v>Thermal</v>
      </c>
      <c r="K272" s="12" t="s">
        <v>0</v>
      </c>
      <c r="L272" s="37">
        <v>1957</v>
      </c>
      <c r="M272" s="42"/>
      <c r="N272" s="42">
        <v>3.2</v>
      </c>
      <c r="O272" s="37">
        <v>2009</v>
      </c>
      <c r="P272" s="44">
        <v>5.8410000000000002</v>
      </c>
      <c r="Q272" s="44">
        <v>5</v>
      </c>
      <c r="R272" s="80"/>
      <c r="S272" s="28" t="s">
        <v>42</v>
      </c>
      <c r="T272" s="3" t="s">
        <v>42</v>
      </c>
      <c r="U272" s="12">
        <v>2009</v>
      </c>
      <c r="V272" s="10" t="str">
        <f t="shared" si="36"/>
        <v>N</v>
      </c>
      <c r="W272" s="148" t="str">
        <f t="shared" si="37"/>
        <v>Thermal2009</v>
      </c>
      <c r="X272" s="138">
        <v>716.68600000000004</v>
      </c>
      <c r="Y272" s="38">
        <v>163.03700000000001</v>
      </c>
      <c r="Z272" s="30" t="s">
        <v>353</v>
      </c>
      <c r="AA272" s="30"/>
      <c r="AB272" s="30"/>
      <c r="AC272" s="30"/>
      <c r="AD272" s="30"/>
      <c r="AE272" s="31"/>
      <c r="AF272" s="150"/>
      <c r="AG272" s="150"/>
      <c r="AH272" s="150"/>
      <c r="AI272" s="150"/>
      <c r="AJ272" s="150"/>
      <c r="AK272" s="142">
        <f t="shared" si="34"/>
        <v>0.68374508317450045</v>
      </c>
      <c r="AL272" s="34">
        <f t="shared" si="38"/>
        <v>490.03052868000003</v>
      </c>
      <c r="AM272" s="35">
        <f>IF($G272="N","",IF($X272="","",IF($F272="N","",IF($J272="Hydro","",IF($AE272="",IF($K272="","",IF($K272="Coal",'IPCC Values'!$B$2,IF($K272="Oil",'IPCC Values'!$C$2,IF($K272="Diesel",'IPCC Values'!$D$2,IF($K272="Natural Gas",'IPCC Values'!$E$2))))),"")))))</f>
        <v>41.4</v>
      </c>
      <c r="AN272" s="35">
        <f>IF($G272="N","",IF($X272="","",IF($F272="N","",IF($J272="Hydro","",IF($AF272="",IF($K272="","",IF($K272="Coal",'IPCC Values'!$B$3,IF($K272="Oil",'IPCC Values'!$C$3,IF($K272="Diesel",'IPCC Values'!$D$3,IF($K272="Natural Gas",'IPCC Values'!$E$3))))),"")))))</f>
        <v>7.2599999999999998E-2</v>
      </c>
      <c r="AO272" s="36">
        <f>IF($G272="N","",IF($X272="","",IF($F272="N","",IF($J272="Hydro","",IF($AF272="",IF($K272="","",IF($K272="Coal",'IPCC Values'!$B$4,IF($K272="Oil",'IPCC Values'!$C$4,IF($K272="Diesel",'IPCC Values'!$D$4,IF($K272="Natural Gas",'IPCC Values'!$E$4))))),"")))))</f>
        <v>0.46</v>
      </c>
    </row>
    <row r="273" spans="1:41" x14ac:dyDescent="0.25">
      <c r="A273" s="13" t="s">
        <v>84</v>
      </c>
      <c r="B273" s="13">
        <v>271</v>
      </c>
      <c r="C273" s="39" t="s">
        <v>260</v>
      </c>
      <c r="D273" s="26" t="s">
        <v>244</v>
      </c>
      <c r="E273" s="26" t="s">
        <v>260</v>
      </c>
      <c r="F273" s="26" t="s">
        <v>42</v>
      </c>
      <c r="G273" s="26" t="s">
        <v>42</v>
      </c>
      <c r="H273" s="26"/>
      <c r="I273" s="26"/>
      <c r="J273" s="148" t="str">
        <f t="shared" si="35"/>
        <v>Thermal</v>
      </c>
      <c r="K273" s="12" t="s">
        <v>0</v>
      </c>
      <c r="L273" s="37">
        <v>2003</v>
      </c>
      <c r="M273" s="42"/>
      <c r="N273" s="42"/>
      <c r="O273" s="37"/>
      <c r="P273" s="44"/>
      <c r="Q273" s="44"/>
      <c r="R273" s="80"/>
      <c r="S273" s="28" t="s">
        <v>42</v>
      </c>
      <c r="T273" s="3" t="s">
        <v>42</v>
      </c>
      <c r="U273" s="12">
        <v>2009</v>
      </c>
      <c r="V273" s="10" t="str">
        <f t="shared" si="36"/>
        <v>N</v>
      </c>
      <c r="W273" s="148" t="str">
        <f t="shared" si="37"/>
        <v>Off-Grid2009</v>
      </c>
      <c r="X273" s="138">
        <v>192.56899999999999</v>
      </c>
      <c r="Y273" s="38">
        <v>50.363750000000003</v>
      </c>
      <c r="Z273" s="30" t="s">
        <v>353</v>
      </c>
      <c r="AA273" s="30"/>
      <c r="AB273" s="30"/>
      <c r="AC273" s="30"/>
      <c r="AD273" s="30"/>
      <c r="AE273" s="31"/>
      <c r="AF273" s="150"/>
      <c r="AG273" s="150"/>
      <c r="AH273" s="150"/>
      <c r="AI273" s="150"/>
      <c r="AJ273" s="150"/>
      <c r="AK273" s="142" t="str">
        <f t="shared" si="34"/>
        <v/>
      </c>
      <c r="AL273" s="34" t="str">
        <f t="shared" si="38"/>
        <v/>
      </c>
      <c r="AM273" s="35" t="str">
        <f>IF($G273="N","",IF($X273="","",IF($F273="N","",IF($J273="Hydro","",IF($AE273="",IF($K273="","",IF($K273="Coal",'IPCC Values'!$B$2,IF($K273="Oil",'IPCC Values'!$C$2,IF($K273="Diesel",'IPCC Values'!$D$2,IF($K273="Natural Gas",'IPCC Values'!$E$2))))),"")))))</f>
        <v/>
      </c>
      <c r="AN273" s="35" t="str">
        <f>IF($G273="N","",IF($X273="","",IF($F273="N","",IF($J273="Hydro","",IF($AF273="",IF($K273="","",IF($K273="Coal",'IPCC Values'!$B$3,IF($K273="Oil",'IPCC Values'!$C$3,IF($K273="Diesel",'IPCC Values'!$D$3,IF($K273="Natural Gas",'IPCC Values'!$E$3))))),"")))))</f>
        <v/>
      </c>
      <c r="AO273" s="36" t="str">
        <f>IF($G273="N","",IF($X273="","",IF($F273="N","",IF($J273="Hydro","",IF($AF273="",IF($K273="","",IF($K273="Coal",'IPCC Values'!$B$4,IF($K273="Oil",'IPCC Values'!$C$4,IF($K273="Diesel",'IPCC Values'!$D$4,IF($K273="Natural Gas",'IPCC Values'!$E$4))))),"")))))</f>
        <v/>
      </c>
    </row>
    <row r="274" spans="1:41" x14ac:dyDescent="0.25">
      <c r="A274" s="13" t="s">
        <v>84</v>
      </c>
      <c r="B274" s="13">
        <v>272</v>
      </c>
      <c r="C274" s="39" t="s">
        <v>261</v>
      </c>
      <c r="D274" s="26" t="s">
        <v>244</v>
      </c>
      <c r="E274" s="26" t="s">
        <v>261</v>
      </c>
      <c r="F274" s="26" t="s">
        <v>42</v>
      </c>
      <c r="G274" s="26" t="s">
        <v>42</v>
      </c>
      <c r="H274" s="26"/>
      <c r="I274" s="26"/>
      <c r="J274" s="148" t="str">
        <f t="shared" si="35"/>
        <v>Thermal</v>
      </c>
      <c r="K274" s="12" t="s">
        <v>0</v>
      </c>
      <c r="L274" s="37">
        <v>2002</v>
      </c>
      <c r="M274" s="42"/>
      <c r="N274" s="42"/>
      <c r="O274" s="37"/>
      <c r="P274" s="44"/>
      <c r="Q274" s="44"/>
      <c r="R274" s="80"/>
      <c r="S274" s="28" t="s">
        <v>42</v>
      </c>
      <c r="T274" s="3" t="s">
        <v>42</v>
      </c>
      <c r="U274" s="12">
        <v>2009</v>
      </c>
      <c r="V274" s="10" t="str">
        <f t="shared" si="36"/>
        <v>N</v>
      </c>
      <c r="W274" s="148" t="str">
        <f t="shared" si="37"/>
        <v>Off-Grid2009</v>
      </c>
      <c r="X274" s="138">
        <v>1418.328</v>
      </c>
      <c r="Y274" s="38">
        <v>362.08625849999999</v>
      </c>
      <c r="Z274" s="30" t="s">
        <v>353</v>
      </c>
      <c r="AA274" s="30"/>
      <c r="AB274" s="30"/>
      <c r="AC274" s="30"/>
      <c r="AD274" s="30"/>
      <c r="AE274" s="31"/>
      <c r="AF274" s="150"/>
      <c r="AG274" s="150"/>
      <c r="AH274" s="150"/>
      <c r="AI274" s="150"/>
      <c r="AJ274" s="150"/>
      <c r="AK274" s="142" t="str">
        <f t="shared" si="34"/>
        <v/>
      </c>
      <c r="AL274" s="34" t="str">
        <f t="shared" si="38"/>
        <v/>
      </c>
      <c r="AM274" s="35" t="str">
        <f>IF($G274="N","",IF($X274="","",IF($F274="N","",IF($J274="Hydro","",IF($AE274="",IF($K274="","",IF($K274="Coal",'IPCC Values'!$B$2,IF($K274="Oil",'IPCC Values'!$C$2,IF($K274="Diesel",'IPCC Values'!$D$2,IF($K274="Natural Gas",'IPCC Values'!$E$2))))),"")))))</f>
        <v/>
      </c>
      <c r="AN274" s="35" t="str">
        <f>IF($G274="N","",IF($X274="","",IF($F274="N","",IF($J274="Hydro","",IF($AF274="",IF($K274="","",IF($K274="Coal",'IPCC Values'!$B$3,IF($K274="Oil",'IPCC Values'!$C$3,IF($K274="Diesel",'IPCC Values'!$D$3,IF($K274="Natural Gas",'IPCC Values'!$E$3))))),"")))))</f>
        <v/>
      </c>
      <c r="AO274" s="36" t="str">
        <f>IF($G274="N","",IF($X274="","",IF($F274="N","",IF($J274="Hydro","",IF($AF274="",IF($K274="","",IF($K274="Coal",'IPCC Values'!$B$4,IF($K274="Oil",'IPCC Values'!$C$4,IF($K274="Diesel",'IPCC Values'!$D$4,IF($K274="Natural Gas",'IPCC Values'!$E$4))))),"")))))</f>
        <v/>
      </c>
    </row>
    <row r="275" spans="1:41" ht="30" x14ac:dyDescent="0.25">
      <c r="A275" s="13" t="s">
        <v>84</v>
      </c>
      <c r="B275" s="13">
        <v>273</v>
      </c>
      <c r="C275" s="39" t="s">
        <v>262</v>
      </c>
      <c r="D275" s="26" t="s">
        <v>244</v>
      </c>
      <c r="E275" s="26" t="s">
        <v>263</v>
      </c>
      <c r="F275" s="26" t="s">
        <v>42</v>
      </c>
      <c r="G275" s="26" t="s">
        <v>42</v>
      </c>
      <c r="H275" s="26"/>
      <c r="I275" s="26"/>
      <c r="J275" s="148" t="str">
        <f t="shared" si="35"/>
        <v>Thermal</v>
      </c>
      <c r="K275" s="12" t="s">
        <v>0</v>
      </c>
      <c r="L275" s="37">
        <v>2005</v>
      </c>
      <c r="M275" s="42"/>
      <c r="N275" s="42"/>
      <c r="O275" s="37"/>
      <c r="P275" s="44"/>
      <c r="Q275" s="44"/>
      <c r="R275" s="80"/>
      <c r="S275" s="28" t="s">
        <v>42</v>
      </c>
      <c r="T275" s="3" t="s">
        <v>42</v>
      </c>
      <c r="U275" s="12">
        <v>2009</v>
      </c>
      <c r="V275" s="10" t="str">
        <f t="shared" si="36"/>
        <v>N</v>
      </c>
      <c r="W275" s="148" t="str">
        <f t="shared" si="37"/>
        <v>Off-Grid2009</v>
      </c>
      <c r="X275" s="138">
        <v>110.148</v>
      </c>
      <c r="Y275" s="38">
        <v>31.894852100000005</v>
      </c>
      <c r="Z275" s="30" t="s">
        <v>353</v>
      </c>
      <c r="AA275" s="30"/>
      <c r="AB275" s="30"/>
      <c r="AC275" s="30"/>
      <c r="AD275" s="30"/>
      <c r="AE275" s="31"/>
      <c r="AF275" s="150"/>
      <c r="AG275" s="150"/>
      <c r="AH275" s="150"/>
      <c r="AI275" s="150"/>
      <c r="AJ275" s="150"/>
      <c r="AK275" s="142" t="str">
        <f t="shared" si="34"/>
        <v/>
      </c>
      <c r="AL275" s="34" t="str">
        <f t="shared" si="38"/>
        <v/>
      </c>
      <c r="AM275" s="35" t="str">
        <f>IF($G275="N","",IF($X275="","",IF($F275="N","",IF($J275="Hydro","",IF($AE275="",IF($K275="","",IF($K275="Coal",'IPCC Values'!$B$2,IF($K275="Oil",'IPCC Values'!$C$2,IF($K275="Diesel",'IPCC Values'!$D$2,IF($K275="Natural Gas",'IPCC Values'!$E$2))))),"")))))</f>
        <v/>
      </c>
      <c r="AN275" s="35" t="str">
        <f>IF($G275="N","",IF($X275="","",IF($F275="N","",IF($J275="Hydro","",IF($AF275="",IF($K275="","",IF($K275="Coal",'IPCC Values'!$B$3,IF($K275="Oil",'IPCC Values'!$C$3,IF($K275="Diesel",'IPCC Values'!$D$3,IF($K275="Natural Gas",'IPCC Values'!$E$3))))),"")))))</f>
        <v/>
      </c>
      <c r="AO275" s="36" t="str">
        <f>IF($G275="N","",IF($X275="","",IF($F275="N","",IF($J275="Hydro","",IF($AF275="",IF($K275="","",IF($K275="Coal",'IPCC Values'!$B$4,IF($K275="Oil",'IPCC Values'!$C$4,IF($K275="Diesel",'IPCC Values'!$D$4,IF($K275="Natural Gas",'IPCC Values'!$E$4))))),"")))))</f>
        <v/>
      </c>
    </row>
    <row r="276" spans="1:41" x14ac:dyDescent="0.25">
      <c r="A276" s="13" t="s">
        <v>84</v>
      </c>
      <c r="B276" s="13">
        <v>274</v>
      </c>
      <c r="C276" s="39" t="s">
        <v>264</v>
      </c>
      <c r="D276" s="26" t="s">
        <v>244</v>
      </c>
      <c r="E276" s="26" t="s">
        <v>264</v>
      </c>
      <c r="F276" s="26" t="s">
        <v>42</v>
      </c>
      <c r="G276" s="26" t="s">
        <v>42</v>
      </c>
      <c r="H276" s="26"/>
      <c r="I276" s="26"/>
      <c r="J276" s="148" t="str">
        <f t="shared" si="35"/>
        <v>Thermal</v>
      </c>
      <c r="K276" s="12" t="s">
        <v>0</v>
      </c>
      <c r="L276" s="37">
        <v>2009</v>
      </c>
      <c r="M276" s="42"/>
      <c r="N276" s="42"/>
      <c r="O276" s="37"/>
      <c r="P276" s="44"/>
      <c r="Q276" s="44"/>
      <c r="R276" s="80"/>
      <c r="S276" s="28" t="s">
        <v>42</v>
      </c>
      <c r="T276" s="3" t="s">
        <v>42</v>
      </c>
      <c r="U276" s="12">
        <v>2009</v>
      </c>
      <c r="V276" s="10" t="str">
        <f t="shared" si="36"/>
        <v>N</v>
      </c>
      <c r="W276" s="148" t="str">
        <f t="shared" si="37"/>
        <v>Off-Grid2009</v>
      </c>
      <c r="X276" s="138">
        <v>5.6050000000000004</v>
      </c>
      <c r="Y276" s="38">
        <v>1.8112840000000001</v>
      </c>
      <c r="Z276" s="30" t="s">
        <v>353</v>
      </c>
      <c r="AA276" s="30"/>
      <c r="AB276" s="30"/>
      <c r="AC276" s="30"/>
      <c r="AD276" s="30"/>
      <c r="AE276" s="31"/>
      <c r="AF276" s="150"/>
      <c r="AG276" s="150"/>
      <c r="AH276" s="150"/>
      <c r="AI276" s="150"/>
      <c r="AJ276" s="150"/>
      <c r="AK276" s="142" t="str">
        <f t="shared" si="34"/>
        <v/>
      </c>
      <c r="AL276" s="34" t="str">
        <f t="shared" si="38"/>
        <v/>
      </c>
      <c r="AM276" s="35" t="str">
        <f>IF($G276="N","",IF($X276="","",IF($F276="N","",IF($J276="Hydro","",IF($AE276="",IF($K276="","",IF($K276="Coal",'IPCC Values'!$B$2,IF($K276="Oil",'IPCC Values'!$C$2,IF($K276="Diesel",'IPCC Values'!$D$2,IF($K276="Natural Gas",'IPCC Values'!$E$2))))),"")))))</f>
        <v/>
      </c>
      <c r="AN276" s="35" t="str">
        <f>IF($G276="N","",IF($X276="","",IF($F276="N","",IF($J276="Hydro","",IF($AF276="",IF($K276="","",IF($K276="Coal",'IPCC Values'!$B$3,IF($K276="Oil",'IPCC Values'!$C$3,IF($K276="Diesel",'IPCC Values'!$D$3,IF($K276="Natural Gas",'IPCC Values'!$E$3))))),"")))))</f>
        <v/>
      </c>
      <c r="AO276" s="36" t="str">
        <f>IF($G276="N","",IF($X276="","",IF($F276="N","",IF($J276="Hydro","",IF($AF276="",IF($K276="","",IF($K276="Coal",'IPCC Values'!$B$4,IF($K276="Oil",'IPCC Values'!$C$4,IF($K276="Diesel",'IPCC Values'!$D$4,IF($K276="Natural Gas",'IPCC Values'!$E$4))))),"")))))</f>
        <v/>
      </c>
    </row>
    <row r="277" spans="1:41" x14ac:dyDescent="0.25">
      <c r="A277" s="13" t="s">
        <v>84</v>
      </c>
      <c r="B277" s="13">
        <v>275</v>
      </c>
      <c r="C277" s="39" t="s">
        <v>265</v>
      </c>
      <c r="D277" s="26" t="s">
        <v>244</v>
      </c>
      <c r="E277" s="26" t="s">
        <v>265</v>
      </c>
      <c r="F277" s="26" t="s">
        <v>40</v>
      </c>
      <c r="G277" s="26" t="s">
        <v>42</v>
      </c>
      <c r="H277" s="26"/>
      <c r="I277" s="26"/>
      <c r="J277" s="148" t="str">
        <f t="shared" si="35"/>
        <v>Thermal</v>
      </c>
      <c r="K277" s="12" t="s">
        <v>0</v>
      </c>
      <c r="L277" s="37">
        <v>1964</v>
      </c>
      <c r="M277" s="42"/>
      <c r="N277" s="43"/>
      <c r="O277" s="27"/>
      <c r="P277" s="45"/>
      <c r="Q277" s="44"/>
      <c r="R277" s="80"/>
      <c r="S277" s="28" t="s">
        <v>42</v>
      </c>
      <c r="T277" s="3" t="s">
        <v>42</v>
      </c>
      <c r="U277" s="12">
        <v>2009</v>
      </c>
      <c r="V277" s="10" t="str">
        <f t="shared" si="36"/>
        <v>N</v>
      </c>
      <c r="W277" s="148" t="str">
        <f t="shared" si="37"/>
        <v>Off-Grid2009</v>
      </c>
      <c r="X277" s="138">
        <v>69.031999999999996</v>
      </c>
      <c r="Y277" s="38">
        <v>20.415728999999999</v>
      </c>
      <c r="Z277" s="30" t="s">
        <v>353</v>
      </c>
      <c r="AA277" s="30"/>
      <c r="AB277" s="30"/>
      <c r="AC277" s="30"/>
      <c r="AD277" s="30"/>
      <c r="AE277" s="31"/>
      <c r="AF277" s="150"/>
      <c r="AG277" s="150"/>
      <c r="AH277" s="150"/>
      <c r="AI277" s="150"/>
      <c r="AJ277" s="150"/>
      <c r="AK277" s="142" t="str">
        <f t="shared" si="34"/>
        <v/>
      </c>
      <c r="AL277" s="34" t="str">
        <f t="shared" si="38"/>
        <v/>
      </c>
      <c r="AM277" s="35" t="str">
        <f>IF($G277="N","",IF($X277="","",IF($F277="N","",IF($J277="Hydro","",IF($AE277="",IF($K277="","",IF($K277="Coal",'IPCC Values'!$B$2,IF($K277="Oil",'IPCC Values'!$C$2,IF($K277="Diesel",'IPCC Values'!$D$2,IF($K277="Natural Gas",'IPCC Values'!$E$2))))),"")))))</f>
        <v/>
      </c>
      <c r="AN277" s="35" t="str">
        <f>IF($G277="N","",IF($X277="","",IF($F277="N","",IF($J277="Hydro","",IF($AF277="",IF($K277="","",IF($K277="Coal",'IPCC Values'!$B$3,IF($K277="Oil",'IPCC Values'!$C$3,IF($K277="Diesel",'IPCC Values'!$D$3,IF($K277="Natural Gas",'IPCC Values'!$E$3))))),"")))))</f>
        <v/>
      </c>
      <c r="AO277" s="36" t="str">
        <f>IF($G277="N","",IF($X277="","",IF($F277="N","",IF($J277="Hydro","",IF($AF277="",IF($K277="","",IF($K277="Coal",'IPCC Values'!$B$4,IF($K277="Oil",'IPCC Values'!$C$4,IF($K277="Diesel",'IPCC Values'!$D$4,IF($K277="Natural Gas",'IPCC Values'!$E$4))))),"")))))</f>
        <v/>
      </c>
    </row>
    <row r="278" spans="1:41" ht="30" x14ac:dyDescent="0.25">
      <c r="A278" s="13" t="s">
        <v>84</v>
      </c>
      <c r="B278" s="13">
        <v>276</v>
      </c>
      <c r="C278" s="39" t="s">
        <v>266</v>
      </c>
      <c r="D278" s="26" t="s">
        <v>244</v>
      </c>
      <c r="E278" s="26" t="s">
        <v>266</v>
      </c>
      <c r="F278" s="26" t="s">
        <v>42</v>
      </c>
      <c r="G278" s="26" t="s">
        <v>42</v>
      </c>
      <c r="H278" s="26"/>
      <c r="I278" s="26"/>
      <c r="J278" s="148" t="str">
        <f t="shared" si="35"/>
        <v>Thermal</v>
      </c>
      <c r="K278" s="12" t="s">
        <v>0</v>
      </c>
      <c r="L278" s="37">
        <v>2009</v>
      </c>
      <c r="M278" s="42"/>
      <c r="N278" s="42"/>
      <c r="O278" s="37"/>
      <c r="P278" s="44"/>
      <c r="Q278" s="44"/>
      <c r="R278" s="80"/>
      <c r="S278" s="28" t="s">
        <v>42</v>
      </c>
      <c r="T278" s="3" t="s">
        <v>42</v>
      </c>
      <c r="U278" s="12">
        <v>2009</v>
      </c>
      <c r="V278" s="10" t="str">
        <f t="shared" si="36"/>
        <v>N</v>
      </c>
      <c r="W278" s="148" t="str">
        <f t="shared" si="37"/>
        <v>Off-Grid2009</v>
      </c>
      <c r="X278" s="138">
        <v>0.39900000000000002</v>
      </c>
      <c r="Y278" s="38">
        <v>0.95201000000000002</v>
      </c>
      <c r="Z278" s="30" t="s">
        <v>353</v>
      </c>
      <c r="AA278" s="30"/>
      <c r="AB278" s="30"/>
      <c r="AC278" s="30"/>
      <c r="AD278" s="30"/>
      <c r="AE278" s="31"/>
      <c r="AF278" s="150"/>
      <c r="AG278" s="150"/>
      <c r="AH278" s="150"/>
      <c r="AI278" s="150"/>
      <c r="AJ278" s="150"/>
      <c r="AK278" s="142" t="str">
        <f t="shared" si="34"/>
        <v/>
      </c>
      <c r="AL278" s="34" t="str">
        <f t="shared" si="38"/>
        <v/>
      </c>
      <c r="AM278" s="35" t="str">
        <f>IF($G278="N","",IF($X278="","",IF($F278="N","",IF($J278="Hydro","",IF($AE278="",IF($K278="","",IF($K278="Coal",'IPCC Values'!$B$2,IF($K278="Oil",'IPCC Values'!$C$2,IF($K278="Diesel",'IPCC Values'!$D$2,IF($K278="Natural Gas",'IPCC Values'!$E$2))))),"")))))</f>
        <v/>
      </c>
      <c r="AN278" s="35" t="str">
        <f>IF($G278="N","",IF($X278="","",IF($F278="N","",IF($J278="Hydro","",IF($AF278="",IF($K278="","",IF($K278="Coal",'IPCC Values'!$B$3,IF($K278="Oil",'IPCC Values'!$C$3,IF($K278="Diesel",'IPCC Values'!$D$3,IF($K278="Natural Gas",'IPCC Values'!$E$3))))),"")))))</f>
        <v/>
      </c>
      <c r="AO278" s="36" t="str">
        <f>IF($G278="N","",IF($X278="","",IF($F278="N","",IF($J278="Hydro","",IF($AF278="",IF($K278="","",IF($K278="Coal",'IPCC Values'!$B$4,IF($K278="Oil",'IPCC Values'!$C$4,IF($K278="Diesel",'IPCC Values'!$D$4,IF($K278="Natural Gas",'IPCC Values'!$E$4))))),"")))))</f>
        <v/>
      </c>
    </row>
    <row r="279" spans="1:41" x14ac:dyDescent="0.25">
      <c r="A279" s="13" t="s">
        <v>84</v>
      </c>
      <c r="B279" s="13">
        <v>277</v>
      </c>
      <c r="C279" s="39" t="s">
        <v>267</v>
      </c>
      <c r="D279" s="26" t="s">
        <v>244</v>
      </c>
      <c r="E279" s="26" t="s">
        <v>267</v>
      </c>
      <c r="F279" s="26" t="s">
        <v>42</v>
      </c>
      <c r="G279" s="26" t="s">
        <v>42</v>
      </c>
      <c r="H279" s="26"/>
      <c r="I279" s="26"/>
      <c r="J279" s="148" t="str">
        <f t="shared" si="35"/>
        <v>Thermal</v>
      </c>
      <c r="K279" s="12" t="s">
        <v>0</v>
      </c>
      <c r="L279" s="37">
        <v>2002</v>
      </c>
      <c r="M279" s="42"/>
      <c r="N279" s="42"/>
      <c r="O279" s="37"/>
      <c r="P279" s="44"/>
      <c r="Q279" s="44"/>
      <c r="R279" s="80"/>
      <c r="S279" s="28" t="s">
        <v>42</v>
      </c>
      <c r="T279" s="3" t="s">
        <v>42</v>
      </c>
      <c r="U279" s="12">
        <v>2009</v>
      </c>
      <c r="V279" s="10" t="str">
        <f t="shared" si="36"/>
        <v>N</v>
      </c>
      <c r="W279" s="148" t="str">
        <f t="shared" si="37"/>
        <v>Off-Grid2009</v>
      </c>
      <c r="X279" s="138">
        <v>224.6985</v>
      </c>
      <c r="Y279" s="38">
        <v>62.36985</v>
      </c>
      <c r="Z279" s="30" t="s">
        <v>353</v>
      </c>
      <c r="AA279" s="30"/>
      <c r="AB279" s="30"/>
      <c r="AC279" s="30"/>
      <c r="AD279" s="30"/>
      <c r="AE279" s="31"/>
      <c r="AF279" s="150"/>
      <c r="AG279" s="150"/>
      <c r="AH279" s="150"/>
      <c r="AI279" s="150"/>
      <c r="AJ279" s="150"/>
      <c r="AK279" s="142" t="str">
        <f t="shared" si="34"/>
        <v/>
      </c>
      <c r="AL279" s="34" t="str">
        <f t="shared" si="38"/>
        <v/>
      </c>
      <c r="AM279" s="35" t="str">
        <f>IF($G279="N","",IF($X279="","",IF($F279="N","",IF($J279="Hydro","",IF($AE279="",IF($K279="","",IF($K279="Coal",'IPCC Values'!$B$2,IF($K279="Oil",'IPCC Values'!$C$2,IF($K279="Diesel",'IPCC Values'!$D$2,IF($K279="Natural Gas",'IPCC Values'!$E$2))))),"")))))</f>
        <v/>
      </c>
      <c r="AN279" s="35" t="str">
        <f>IF($G279="N","",IF($X279="","",IF($F279="N","",IF($J279="Hydro","",IF($AF279="",IF($K279="","",IF($K279="Coal",'IPCC Values'!$B$3,IF($K279="Oil",'IPCC Values'!$C$3,IF($K279="Diesel",'IPCC Values'!$D$3,IF($K279="Natural Gas",'IPCC Values'!$E$3))))),"")))))</f>
        <v/>
      </c>
      <c r="AO279" s="36" t="str">
        <f>IF($G279="N","",IF($X279="","",IF($F279="N","",IF($J279="Hydro","",IF($AF279="",IF($K279="","",IF($K279="Coal",'IPCC Values'!$B$4,IF($K279="Oil",'IPCC Values'!$C$4,IF($K279="Diesel",'IPCC Values'!$D$4,IF($K279="Natural Gas",'IPCC Values'!$E$4))))),"")))))</f>
        <v/>
      </c>
    </row>
    <row r="280" spans="1:41" x14ac:dyDescent="0.25">
      <c r="A280" s="13" t="s">
        <v>84</v>
      </c>
      <c r="B280" s="13">
        <v>278</v>
      </c>
      <c r="C280" s="39" t="s">
        <v>268</v>
      </c>
      <c r="D280" s="26" t="s">
        <v>244</v>
      </c>
      <c r="E280" s="26" t="s">
        <v>268</v>
      </c>
      <c r="F280" s="26" t="s">
        <v>42</v>
      </c>
      <c r="G280" s="26" t="s">
        <v>42</v>
      </c>
      <c r="H280" s="26"/>
      <c r="I280" s="26"/>
      <c r="J280" s="148" t="str">
        <f t="shared" si="35"/>
        <v>Thermal</v>
      </c>
      <c r="K280" s="12" t="s">
        <v>0</v>
      </c>
      <c r="L280" s="37">
        <v>2005</v>
      </c>
      <c r="M280" s="42"/>
      <c r="N280" s="42"/>
      <c r="O280" s="37"/>
      <c r="P280" s="44"/>
      <c r="Q280" s="44"/>
      <c r="R280" s="80"/>
      <c r="S280" s="28" t="s">
        <v>42</v>
      </c>
      <c r="T280" s="3" t="s">
        <v>42</v>
      </c>
      <c r="U280" s="12">
        <v>2009</v>
      </c>
      <c r="V280" s="10" t="str">
        <f t="shared" si="36"/>
        <v>N</v>
      </c>
      <c r="W280" s="148" t="str">
        <f t="shared" si="37"/>
        <v>Off-Grid2009</v>
      </c>
      <c r="X280" s="138">
        <v>114.437</v>
      </c>
      <c r="Y280" s="38">
        <v>30.842670000000002</v>
      </c>
      <c r="Z280" s="30" t="s">
        <v>353</v>
      </c>
      <c r="AA280" s="30"/>
      <c r="AB280" s="30"/>
      <c r="AC280" s="30"/>
      <c r="AD280" s="30"/>
      <c r="AE280" s="31"/>
      <c r="AF280" s="150"/>
      <c r="AG280" s="150"/>
      <c r="AH280" s="150"/>
      <c r="AI280" s="150"/>
      <c r="AJ280" s="150"/>
      <c r="AK280" s="142" t="str">
        <f t="shared" si="34"/>
        <v/>
      </c>
      <c r="AL280" s="34" t="str">
        <f t="shared" si="38"/>
        <v/>
      </c>
      <c r="AM280" s="35" t="str">
        <f>IF($G280="N","",IF($X280="","",IF($F280="N","",IF($J280="Hydro","",IF($AE280="",IF($K280="","",IF($K280="Coal",'IPCC Values'!$B$2,IF($K280="Oil",'IPCC Values'!$C$2,IF($K280="Diesel",'IPCC Values'!$D$2,IF($K280="Natural Gas",'IPCC Values'!$E$2))))),"")))))</f>
        <v/>
      </c>
      <c r="AN280" s="35" t="str">
        <f>IF($G280="N","",IF($X280="","",IF($F280="N","",IF($J280="Hydro","",IF($AF280="",IF($K280="","",IF($K280="Coal",'IPCC Values'!$B$3,IF($K280="Oil",'IPCC Values'!$C$3,IF($K280="Diesel",'IPCC Values'!$D$3,IF($K280="Natural Gas",'IPCC Values'!$E$3))))),"")))))</f>
        <v/>
      </c>
      <c r="AO280" s="36" t="str">
        <f>IF($G280="N","",IF($X280="","",IF($F280="N","",IF($J280="Hydro","",IF($AF280="",IF($K280="","",IF($K280="Coal",'IPCC Values'!$B$4,IF($K280="Oil",'IPCC Values'!$C$4,IF($K280="Diesel",'IPCC Values'!$D$4,IF($K280="Natural Gas",'IPCC Values'!$E$4))))),"")))))</f>
        <v/>
      </c>
    </row>
    <row r="281" spans="1:41" x14ac:dyDescent="0.25">
      <c r="A281" s="13" t="s">
        <v>84</v>
      </c>
      <c r="B281" s="13">
        <v>279</v>
      </c>
      <c r="C281" s="39" t="s">
        <v>269</v>
      </c>
      <c r="D281" s="26" t="s">
        <v>244</v>
      </c>
      <c r="E281" s="26" t="s">
        <v>269</v>
      </c>
      <c r="F281" s="26" t="s">
        <v>42</v>
      </c>
      <c r="G281" s="26" t="s">
        <v>42</v>
      </c>
      <c r="H281" s="26"/>
      <c r="I281" s="26"/>
      <c r="J281" s="148" t="str">
        <f t="shared" si="35"/>
        <v>Thermal</v>
      </c>
      <c r="K281" s="12" t="s">
        <v>0</v>
      </c>
      <c r="L281" s="37">
        <v>2003</v>
      </c>
      <c r="M281" s="42"/>
      <c r="N281" s="42"/>
      <c r="O281" s="37"/>
      <c r="P281" s="44"/>
      <c r="Q281" s="44"/>
      <c r="R281" s="80"/>
      <c r="S281" s="28" t="s">
        <v>42</v>
      </c>
      <c r="T281" s="3" t="s">
        <v>42</v>
      </c>
      <c r="U281" s="12">
        <v>2009</v>
      </c>
      <c r="V281" s="10" t="str">
        <f t="shared" si="36"/>
        <v>N</v>
      </c>
      <c r="W281" s="148" t="str">
        <f t="shared" si="37"/>
        <v>Off-Grid2009</v>
      </c>
      <c r="X281" s="138">
        <v>159.85400000000001</v>
      </c>
      <c r="Y281" s="38">
        <v>40.854410000000001</v>
      </c>
      <c r="Z281" s="30" t="s">
        <v>353</v>
      </c>
      <c r="AA281" s="30"/>
      <c r="AB281" s="30"/>
      <c r="AC281" s="30"/>
      <c r="AD281" s="30"/>
      <c r="AE281" s="31"/>
      <c r="AF281" s="150"/>
      <c r="AG281" s="150"/>
      <c r="AH281" s="150"/>
      <c r="AI281" s="150"/>
      <c r="AJ281" s="150"/>
      <c r="AK281" s="142" t="str">
        <f t="shared" si="34"/>
        <v/>
      </c>
      <c r="AL281" s="34" t="str">
        <f t="shared" si="38"/>
        <v/>
      </c>
      <c r="AM281" s="35" t="str">
        <f>IF($G281="N","",IF($X281="","",IF($F281="N","",IF($J281="Hydro","",IF($AE281="",IF($K281="","",IF($K281="Coal",'IPCC Values'!$B$2,IF($K281="Oil",'IPCC Values'!$C$2,IF($K281="Diesel",'IPCC Values'!$D$2,IF($K281="Natural Gas",'IPCC Values'!$E$2))))),"")))))</f>
        <v/>
      </c>
      <c r="AN281" s="35" t="str">
        <f>IF($G281="N","",IF($X281="","",IF($F281="N","",IF($J281="Hydro","",IF($AF281="",IF($K281="","",IF($K281="Coal",'IPCC Values'!$B$3,IF($K281="Oil",'IPCC Values'!$C$3,IF($K281="Diesel",'IPCC Values'!$D$3,IF($K281="Natural Gas",'IPCC Values'!$E$3))))),"")))))</f>
        <v/>
      </c>
      <c r="AO281" s="36" t="str">
        <f>IF($G281="N","",IF($X281="","",IF($F281="N","",IF($J281="Hydro","",IF($AF281="",IF($K281="","",IF($K281="Coal",'IPCC Values'!$B$4,IF($K281="Oil",'IPCC Values'!$C$4,IF($K281="Diesel",'IPCC Values'!$D$4,IF($K281="Natural Gas",'IPCC Values'!$E$4))))),"")))))</f>
        <v/>
      </c>
    </row>
    <row r="282" spans="1:41" x14ac:dyDescent="0.25">
      <c r="A282" s="13" t="s">
        <v>84</v>
      </c>
      <c r="B282" s="13">
        <v>280</v>
      </c>
      <c r="C282" s="39" t="s">
        <v>270</v>
      </c>
      <c r="D282" s="26" t="s">
        <v>244</v>
      </c>
      <c r="E282" s="26" t="s">
        <v>270</v>
      </c>
      <c r="F282" s="26" t="s">
        <v>42</v>
      </c>
      <c r="G282" s="26" t="s">
        <v>42</v>
      </c>
      <c r="H282" s="26"/>
      <c r="I282" s="26"/>
      <c r="J282" s="148" t="str">
        <f t="shared" si="35"/>
        <v>Thermal</v>
      </c>
      <c r="K282" s="12" t="s">
        <v>0</v>
      </c>
      <c r="L282" s="37">
        <v>2008</v>
      </c>
      <c r="M282" s="42"/>
      <c r="N282" s="42"/>
      <c r="O282" s="37"/>
      <c r="P282" s="44"/>
      <c r="Q282" s="44"/>
      <c r="R282" s="80"/>
      <c r="S282" s="28" t="s">
        <v>42</v>
      </c>
      <c r="T282" s="3" t="s">
        <v>42</v>
      </c>
      <c r="U282" s="12">
        <v>2009</v>
      </c>
      <c r="V282" s="10" t="str">
        <f t="shared" si="36"/>
        <v>N</v>
      </c>
      <c r="W282" s="148" t="str">
        <f t="shared" si="37"/>
        <v>Off-Grid2009</v>
      </c>
      <c r="X282" s="138">
        <v>47.826999999999998</v>
      </c>
      <c r="Y282" s="38">
        <v>13.959905500000001</v>
      </c>
      <c r="Z282" s="30" t="s">
        <v>353</v>
      </c>
      <c r="AA282" s="30"/>
      <c r="AB282" s="30"/>
      <c r="AC282" s="30"/>
      <c r="AD282" s="30"/>
      <c r="AE282" s="31"/>
      <c r="AF282" s="150"/>
      <c r="AG282" s="150"/>
      <c r="AH282" s="150"/>
      <c r="AI282" s="150"/>
      <c r="AJ282" s="150"/>
      <c r="AK282" s="142" t="str">
        <f t="shared" si="34"/>
        <v/>
      </c>
      <c r="AL282" s="34" t="str">
        <f t="shared" si="38"/>
        <v/>
      </c>
      <c r="AM282" s="35" t="str">
        <f>IF($G282="N","",IF($X282="","",IF($F282="N","",IF($J282="Hydro","",IF($AE282="",IF($K282="","",IF($K282="Coal",'IPCC Values'!$B$2,IF($K282="Oil",'IPCC Values'!$C$2,IF($K282="Diesel",'IPCC Values'!$D$2,IF($K282="Natural Gas",'IPCC Values'!$E$2))))),"")))))</f>
        <v/>
      </c>
      <c r="AN282" s="35" t="str">
        <f>IF($G282="N","",IF($X282="","",IF($F282="N","",IF($J282="Hydro","",IF($AF282="",IF($K282="","",IF($K282="Coal",'IPCC Values'!$B$3,IF($K282="Oil",'IPCC Values'!$C$3,IF($K282="Diesel",'IPCC Values'!$D$3,IF($K282="Natural Gas",'IPCC Values'!$E$3))))),"")))))</f>
        <v/>
      </c>
      <c r="AO282" s="36" t="str">
        <f>IF($G282="N","",IF($X282="","",IF($F282="N","",IF($J282="Hydro","",IF($AF282="",IF($K282="","",IF($K282="Coal",'IPCC Values'!$B$4,IF($K282="Oil",'IPCC Values'!$C$4,IF($K282="Diesel",'IPCC Values'!$D$4,IF($K282="Natural Gas",'IPCC Values'!$E$4))))),"")))))</f>
        <v/>
      </c>
    </row>
    <row r="283" spans="1:41" ht="30" x14ac:dyDescent="0.25">
      <c r="A283" s="13" t="s">
        <v>84</v>
      </c>
      <c r="B283" s="13">
        <v>281</v>
      </c>
      <c r="C283" s="39" t="s">
        <v>271</v>
      </c>
      <c r="D283" s="26" t="s">
        <v>244</v>
      </c>
      <c r="E283" s="26" t="s">
        <v>271</v>
      </c>
      <c r="F283" s="26" t="s">
        <v>42</v>
      </c>
      <c r="G283" s="26" t="s">
        <v>42</v>
      </c>
      <c r="H283" s="26"/>
      <c r="I283" s="26"/>
      <c r="J283" s="148" t="str">
        <f t="shared" si="35"/>
        <v>Thermal</v>
      </c>
      <c r="K283" s="12" t="s">
        <v>0</v>
      </c>
      <c r="L283" s="37">
        <v>2006</v>
      </c>
      <c r="M283" s="42"/>
      <c r="N283" s="42"/>
      <c r="O283" s="37"/>
      <c r="P283" s="44"/>
      <c r="Q283" s="44"/>
      <c r="R283" s="80"/>
      <c r="S283" s="28" t="s">
        <v>42</v>
      </c>
      <c r="T283" s="3" t="s">
        <v>42</v>
      </c>
      <c r="U283" s="12">
        <v>2009</v>
      </c>
      <c r="V283" s="10" t="str">
        <f t="shared" si="36"/>
        <v>N</v>
      </c>
      <c r="W283" s="148" t="str">
        <f t="shared" si="37"/>
        <v>Off-Grid2009</v>
      </c>
      <c r="X283" s="138">
        <v>78.444000000000003</v>
      </c>
      <c r="Y283" s="38">
        <v>27.148750900000003</v>
      </c>
      <c r="Z283" s="30" t="s">
        <v>353</v>
      </c>
      <c r="AA283" s="30"/>
      <c r="AB283" s="30"/>
      <c r="AC283" s="30"/>
      <c r="AD283" s="30"/>
      <c r="AE283" s="31"/>
      <c r="AF283" s="150"/>
      <c r="AG283" s="150"/>
      <c r="AH283" s="150"/>
      <c r="AI283" s="150"/>
      <c r="AJ283" s="150"/>
      <c r="AK283" s="142" t="str">
        <f t="shared" si="34"/>
        <v/>
      </c>
      <c r="AL283" s="34" t="str">
        <f t="shared" si="38"/>
        <v/>
      </c>
      <c r="AM283" s="35" t="str">
        <f>IF($G283="N","",IF($X283="","",IF($F283="N","",IF($J283="Hydro","",IF($AE283="",IF($K283="","",IF($K283="Coal",'IPCC Values'!$B$2,IF($K283="Oil",'IPCC Values'!$C$2,IF($K283="Diesel",'IPCC Values'!$D$2,IF($K283="Natural Gas",'IPCC Values'!$E$2))))),"")))))</f>
        <v/>
      </c>
      <c r="AN283" s="35" t="str">
        <f>IF($G283="N","",IF($X283="","",IF($F283="N","",IF($J283="Hydro","",IF($AF283="",IF($K283="","",IF($K283="Coal",'IPCC Values'!$B$3,IF($K283="Oil",'IPCC Values'!$C$3,IF($K283="Diesel",'IPCC Values'!$D$3,IF($K283="Natural Gas",'IPCC Values'!$E$3))))),"")))))</f>
        <v/>
      </c>
      <c r="AO283" s="36" t="str">
        <f>IF($G283="N","",IF($X283="","",IF($F283="N","",IF($J283="Hydro","",IF($AF283="",IF($K283="","",IF($K283="Coal",'IPCC Values'!$B$4,IF($K283="Oil",'IPCC Values'!$C$4,IF($K283="Diesel",'IPCC Values'!$D$4,IF($K283="Natural Gas",'IPCC Values'!$E$4))))),"")))))</f>
        <v/>
      </c>
    </row>
    <row r="284" spans="1:41" x14ac:dyDescent="0.25">
      <c r="A284" s="13" t="s">
        <v>84</v>
      </c>
      <c r="B284" s="13">
        <v>282</v>
      </c>
      <c r="C284" s="39" t="s">
        <v>272</v>
      </c>
      <c r="D284" s="26" t="s">
        <v>244</v>
      </c>
      <c r="E284" s="26" t="s">
        <v>272</v>
      </c>
      <c r="F284" s="26" t="s">
        <v>42</v>
      </c>
      <c r="G284" s="26" t="s">
        <v>42</v>
      </c>
      <c r="H284" s="26"/>
      <c r="I284" s="26"/>
      <c r="J284" s="148" t="str">
        <f t="shared" si="35"/>
        <v>Thermal</v>
      </c>
      <c r="K284" s="12" t="s">
        <v>0</v>
      </c>
      <c r="L284" s="37">
        <v>2006</v>
      </c>
      <c r="M284" s="42"/>
      <c r="N284" s="42"/>
      <c r="O284" s="37"/>
      <c r="P284" s="44"/>
      <c r="Q284" s="44"/>
      <c r="R284" s="80"/>
      <c r="S284" s="28" t="s">
        <v>42</v>
      </c>
      <c r="T284" s="3" t="s">
        <v>42</v>
      </c>
      <c r="U284" s="12">
        <v>2009</v>
      </c>
      <c r="V284" s="10" t="str">
        <f t="shared" si="36"/>
        <v>N</v>
      </c>
      <c r="W284" s="148" t="str">
        <f t="shared" si="37"/>
        <v>Off-Grid2009</v>
      </c>
      <c r="X284" s="138">
        <v>49.610999999999997</v>
      </c>
      <c r="Y284" s="38">
        <v>18.9310367</v>
      </c>
      <c r="Z284" s="30" t="s">
        <v>353</v>
      </c>
      <c r="AA284" s="30"/>
      <c r="AB284" s="30"/>
      <c r="AC284" s="30"/>
      <c r="AD284" s="30"/>
      <c r="AE284" s="31"/>
      <c r="AF284" s="150"/>
      <c r="AG284" s="150"/>
      <c r="AH284" s="150"/>
      <c r="AI284" s="150"/>
      <c r="AJ284" s="150"/>
      <c r="AK284" s="142" t="str">
        <f t="shared" si="34"/>
        <v/>
      </c>
      <c r="AL284" s="34" t="str">
        <f t="shared" si="38"/>
        <v/>
      </c>
      <c r="AM284" s="35" t="str">
        <f>IF($G284="N","",IF($X284="","",IF($F284="N","",IF($J284="Hydro","",IF($AE284="",IF($K284="","",IF($K284="Coal",'IPCC Values'!$B$2,IF($K284="Oil",'IPCC Values'!$C$2,IF($K284="Diesel",'IPCC Values'!$D$2,IF($K284="Natural Gas",'IPCC Values'!$E$2))))),"")))))</f>
        <v/>
      </c>
      <c r="AN284" s="35" t="str">
        <f>IF($G284="N","",IF($X284="","",IF($F284="N","",IF($J284="Hydro","",IF($AF284="",IF($K284="","",IF($K284="Coal",'IPCC Values'!$B$3,IF($K284="Oil",'IPCC Values'!$C$3,IF($K284="Diesel",'IPCC Values'!$D$3,IF($K284="Natural Gas",'IPCC Values'!$E$3))))),"")))))</f>
        <v/>
      </c>
      <c r="AO284" s="36" t="str">
        <f>IF($G284="N","",IF($X284="","",IF($F284="N","",IF($J284="Hydro","",IF($AF284="",IF($K284="","",IF($K284="Coal",'IPCC Values'!$B$4,IF($K284="Oil",'IPCC Values'!$C$4,IF($K284="Diesel",'IPCC Values'!$D$4,IF($K284="Natural Gas",'IPCC Values'!$E$4))))),"")))))</f>
        <v/>
      </c>
    </row>
    <row r="285" spans="1:41" x14ac:dyDescent="0.25">
      <c r="A285" s="13" t="s">
        <v>84</v>
      </c>
      <c r="B285" s="13">
        <v>283</v>
      </c>
      <c r="C285" s="39" t="s">
        <v>273</v>
      </c>
      <c r="D285" s="26" t="s">
        <v>244</v>
      </c>
      <c r="E285" s="26" t="s">
        <v>273</v>
      </c>
      <c r="F285" s="26" t="s">
        <v>42</v>
      </c>
      <c r="G285" s="26" t="s">
        <v>42</v>
      </c>
      <c r="H285" s="26"/>
      <c r="I285" s="26"/>
      <c r="J285" s="148" t="str">
        <f t="shared" si="35"/>
        <v>Thermal</v>
      </c>
      <c r="K285" s="12" t="s">
        <v>0</v>
      </c>
      <c r="L285" s="37">
        <v>2007</v>
      </c>
      <c r="M285" s="42"/>
      <c r="N285" s="42"/>
      <c r="O285" s="37"/>
      <c r="P285" s="44"/>
      <c r="Q285" s="44"/>
      <c r="R285" s="80"/>
      <c r="S285" s="28" t="s">
        <v>42</v>
      </c>
      <c r="T285" s="3" t="s">
        <v>42</v>
      </c>
      <c r="U285" s="12">
        <v>2009</v>
      </c>
      <c r="V285" s="10" t="str">
        <f t="shared" si="36"/>
        <v>N</v>
      </c>
      <c r="W285" s="148" t="str">
        <f t="shared" si="37"/>
        <v>Off-Grid2009</v>
      </c>
      <c r="X285" s="138">
        <v>23.137</v>
      </c>
      <c r="Y285" s="38">
        <v>10.873473000000002</v>
      </c>
      <c r="Z285" s="30" t="s">
        <v>353</v>
      </c>
      <c r="AA285" s="30"/>
      <c r="AB285" s="30"/>
      <c r="AC285" s="30"/>
      <c r="AD285" s="30"/>
      <c r="AE285" s="31"/>
      <c r="AF285" s="150"/>
      <c r="AG285" s="150"/>
      <c r="AH285" s="150"/>
      <c r="AI285" s="150"/>
      <c r="AJ285" s="150"/>
      <c r="AK285" s="142" t="str">
        <f t="shared" si="34"/>
        <v/>
      </c>
      <c r="AL285" s="34" t="str">
        <f t="shared" si="38"/>
        <v/>
      </c>
      <c r="AM285" s="35" t="str">
        <f>IF($G285="N","",IF($X285="","",IF($F285="N","",IF($J285="Hydro","",IF($AE285="",IF($K285="","",IF($K285="Coal",'IPCC Values'!$B$2,IF($K285="Oil",'IPCC Values'!$C$2,IF($K285="Diesel",'IPCC Values'!$D$2,IF($K285="Natural Gas",'IPCC Values'!$E$2))))),"")))))</f>
        <v/>
      </c>
      <c r="AN285" s="35" t="str">
        <f>IF($G285="N","",IF($X285="","",IF($F285="N","",IF($J285="Hydro","",IF($AF285="",IF($K285="","",IF($K285="Coal",'IPCC Values'!$B$3,IF($K285="Oil",'IPCC Values'!$C$3,IF($K285="Diesel",'IPCC Values'!$D$3,IF($K285="Natural Gas",'IPCC Values'!$E$3))))),"")))))</f>
        <v/>
      </c>
      <c r="AO285" s="36" t="str">
        <f>IF($G285="N","",IF($X285="","",IF($F285="N","",IF($J285="Hydro","",IF($AF285="",IF($K285="","",IF($K285="Coal",'IPCC Values'!$B$4,IF($K285="Oil",'IPCC Values'!$C$4,IF($K285="Diesel",'IPCC Values'!$D$4,IF($K285="Natural Gas",'IPCC Values'!$E$4))))),"")))))</f>
        <v/>
      </c>
    </row>
    <row r="286" spans="1:41" x14ac:dyDescent="0.25">
      <c r="A286" s="13" t="s">
        <v>84</v>
      </c>
      <c r="B286" s="13">
        <v>284</v>
      </c>
      <c r="C286" s="39" t="s">
        <v>274</v>
      </c>
      <c r="D286" s="26" t="s">
        <v>244</v>
      </c>
      <c r="E286" s="26" t="s">
        <v>274</v>
      </c>
      <c r="F286" s="26" t="s">
        <v>42</v>
      </c>
      <c r="G286" s="26" t="s">
        <v>42</v>
      </c>
      <c r="H286" s="26"/>
      <c r="I286" s="26"/>
      <c r="J286" s="148" t="str">
        <f t="shared" si="35"/>
        <v>Thermal</v>
      </c>
      <c r="K286" s="12" t="s">
        <v>0</v>
      </c>
      <c r="L286" s="37">
        <v>2009</v>
      </c>
      <c r="M286" s="42"/>
      <c r="N286" s="42"/>
      <c r="O286" s="37"/>
      <c r="P286" s="44"/>
      <c r="Q286" s="44"/>
      <c r="R286" s="80"/>
      <c r="S286" s="28" t="s">
        <v>42</v>
      </c>
      <c r="T286" s="3" t="s">
        <v>42</v>
      </c>
      <c r="U286" s="12">
        <v>2009</v>
      </c>
      <c r="V286" s="10" t="str">
        <f t="shared" si="36"/>
        <v>N</v>
      </c>
      <c r="W286" s="148" t="str">
        <f t="shared" si="37"/>
        <v>Off-Grid2009</v>
      </c>
      <c r="X286" s="138">
        <v>3.3820000000000001</v>
      </c>
      <c r="Y286" s="38">
        <v>3.1110000000000002</v>
      </c>
      <c r="Z286" s="30" t="s">
        <v>353</v>
      </c>
      <c r="AA286" s="30"/>
      <c r="AB286" s="30"/>
      <c r="AC286" s="30"/>
      <c r="AD286" s="30"/>
      <c r="AE286" s="31"/>
      <c r="AF286" s="150"/>
      <c r="AG286" s="150"/>
      <c r="AH286" s="150"/>
      <c r="AI286" s="150"/>
      <c r="AJ286" s="150"/>
      <c r="AK286" s="142" t="str">
        <f t="shared" si="34"/>
        <v/>
      </c>
      <c r="AL286" s="34" t="str">
        <f t="shared" si="38"/>
        <v/>
      </c>
      <c r="AM286" s="35" t="str">
        <f>IF($G286="N","",IF($X286="","",IF($F286="N","",IF($J286="Hydro","",IF($AE286="",IF($K286="","",IF($K286="Coal",'IPCC Values'!$B$2,IF($K286="Oil",'IPCC Values'!$C$2,IF($K286="Diesel",'IPCC Values'!$D$2,IF($K286="Natural Gas",'IPCC Values'!$E$2))))),"")))))</f>
        <v/>
      </c>
      <c r="AN286" s="35" t="str">
        <f>IF($G286="N","",IF($X286="","",IF($F286="N","",IF($J286="Hydro","",IF($AF286="",IF($K286="","",IF($K286="Coal",'IPCC Values'!$B$3,IF($K286="Oil",'IPCC Values'!$C$3,IF($K286="Diesel",'IPCC Values'!$D$3,IF($K286="Natural Gas",'IPCC Values'!$E$3))))),"")))))</f>
        <v/>
      </c>
      <c r="AO286" s="36" t="str">
        <f>IF($G286="N","",IF($X286="","",IF($F286="N","",IF($J286="Hydro","",IF($AF286="",IF($K286="","",IF($K286="Coal",'IPCC Values'!$B$4,IF($K286="Oil",'IPCC Values'!$C$4,IF($K286="Diesel",'IPCC Values'!$D$4,IF($K286="Natural Gas",'IPCC Values'!$E$4))))),"")))))</f>
        <v/>
      </c>
    </row>
    <row r="287" spans="1:41" x14ac:dyDescent="0.25">
      <c r="A287" s="13" t="s">
        <v>84</v>
      </c>
      <c r="B287" s="13">
        <v>285</v>
      </c>
      <c r="C287" s="39" t="s">
        <v>275</v>
      </c>
      <c r="D287" s="26" t="s">
        <v>244</v>
      </c>
      <c r="E287" s="26" t="s">
        <v>275</v>
      </c>
      <c r="F287" s="26" t="s">
        <v>42</v>
      </c>
      <c r="G287" s="26" t="s">
        <v>42</v>
      </c>
      <c r="H287" s="26"/>
      <c r="I287" s="26"/>
      <c r="J287" s="148" t="str">
        <f t="shared" si="35"/>
        <v>Thermal</v>
      </c>
      <c r="K287" s="12" t="s">
        <v>0</v>
      </c>
      <c r="L287" s="37">
        <v>2002</v>
      </c>
      <c r="M287" s="42"/>
      <c r="N287" s="42"/>
      <c r="O287" s="37"/>
      <c r="P287" s="44"/>
      <c r="Q287" s="44"/>
      <c r="R287" s="80"/>
      <c r="S287" s="28" t="s">
        <v>42</v>
      </c>
      <c r="T287" s="3" t="s">
        <v>42</v>
      </c>
      <c r="U287" s="12">
        <v>2009</v>
      </c>
      <c r="V287" s="10" t="str">
        <f t="shared" si="36"/>
        <v>N</v>
      </c>
      <c r="W287" s="148" t="str">
        <f t="shared" si="37"/>
        <v>Off-Grid2009</v>
      </c>
      <c r="X287" s="138">
        <v>94.244</v>
      </c>
      <c r="Y287" s="38">
        <v>25.929471999999993</v>
      </c>
      <c r="Z287" s="30" t="s">
        <v>353</v>
      </c>
      <c r="AA287" s="30"/>
      <c r="AB287" s="30"/>
      <c r="AC287" s="30"/>
      <c r="AD287" s="30"/>
      <c r="AE287" s="31"/>
      <c r="AF287" s="150"/>
      <c r="AG287" s="150"/>
      <c r="AH287" s="150"/>
      <c r="AI287" s="150"/>
      <c r="AJ287" s="150"/>
      <c r="AK287" s="142" t="str">
        <f t="shared" si="34"/>
        <v/>
      </c>
      <c r="AL287" s="34" t="str">
        <f t="shared" si="38"/>
        <v/>
      </c>
      <c r="AM287" s="35" t="str">
        <f>IF($G287="N","",IF($X287="","",IF($F287="N","",IF($J287="Hydro","",IF($AE287="",IF($K287="","",IF($K287="Coal",'IPCC Values'!$B$2,IF($K287="Oil",'IPCC Values'!$C$2,IF($K287="Diesel",'IPCC Values'!$D$2,IF($K287="Natural Gas",'IPCC Values'!$E$2))))),"")))))</f>
        <v/>
      </c>
      <c r="AN287" s="35" t="str">
        <f>IF($G287="N","",IF($X287="","",IF($F287="N","",IF($J287="Hydro","",IF($AF287="",IF($K287="","",IF($K287="Coal",'IPCC Values'!$B$3,IF($K287="Oil",'IPCC Values'!$C$3,IF($K287="Diesel",'IPCC Values'!$D$3,IF($K287="Natural Gas",'IPCC Values'!$E$3))))),"")))))</f>
        <v/>
      </c>
      <c r="AO287" s="36" t="str">
        <f>IF($G287="N","",IF($X287="","",IF($F287="N","",IF($J287="Hydro","",IF($AF287="",IF($K287="","",IF($K287="Coal",'IPCC Values'!$B$4,IF($K287="Oil",'IPCC Values'!$C$4,IF($K287="Diesel",'IPCC Values'!$D$4,IF($K287="Natural Gas",'IPCC Values'!$E$4))))),"")))))</f>
        <v/>
      </c>
    </row>
    <row r="288" spans="1:41" x14ac:dyDescent="0.25">
      <c r="A288" s="13" t="s">
        <v>84</v>
      </c>
      <c r="B288" s="13">
        <v>286</v>
      </c>
      <c r="C288" s="39" t="s">
        <v>276</v>
      </c>
      <c r="D288" s="26" t="s">
        <v>244</v>
      </c>
      <c r="E288" s="26" t="s">
        <v>276</v>
      </c>
      <c r="F288" s="26" t="s">
        <v>42</v>
      </c>
      <c r="G288" s="26" t="s">
        <v>42</v>
      </c>
      <c r="H288" s="26"/>
      <c r="I288" s="26"/>
      <c r="J288" s="148" t="str">
        <f t="shared" si="35"/>
        <v>Thermal</v>
      </c>
      <c r="K288" s="12" t="s">
        <v>0</v>
      </c>
      <c r="L288" s="37">
        <v>2009</v>
      </c>
      <c r="M288" s="42"/>
      <c r="N288" s="42"/>
      <c r="O288" s="37"/>
      <c r="P288" s="44"/>
      <c r="Q288" s="44"/>
      <c r="R288" s="80"/>
      <c r="S288" s="28" t="s">
        <v>42</v>
      </c>
      <c r="T288" s="3" t="s">
        <v>42</v>
      </c>
      <c r="U288" s="12">
        <v>2009</v>
      </c>
      <c r="V288" s="10" t="str">
        <f t="shared" si="36"/>
        <v>N</v>
      </c>
      <c r="W288" s="148" t="str">
        <f t="shared" si="37"/>
        <v>Off-Grid2009</v>
      </c>
      <c r="X288" s="138">
        <v>5.8040000000000003</v>
      </c>
      <c r="Y288" s="38">
        <v>4.2443</v>
      </c>
      <c r="Z288" s="30" t="s">
        <v>353</v>
      </c>
      <c r="AA288" s="30"/>
      <c r="AB288" s="30"/>
      <c r="AC288" s="30"/>
      <c r="AD288" s="30"/>
      <c r="AE288" s="31"/>
      <c r="AF288" s="150"/>
      <c r="AG288" s="150"/>
      <c r="AH288" s="150"/>
      <c r="AI288" s="150"/>
      <c r="AJ288" s="150"/>
      <c r="AK288" s="142" t="str">
        <f t="shared" si="34"/>
        <v/>
      </c>
      <c r="AL288" s="34" t="str">
        <f t="shared" si="38"/>
        <v/>
      </c>
      <c r="AM288" s="35" t="str">
        <f>IF($G288="N","",IF($X288="","",IF($F288="N","",IF($J288="Hydro","",IF($AE288="",IF($K288="","",IF($K288="Coal",'IPCC Values'!$B$2,IF($K288="Oil",'IPCC Values'!$C$2,IF($K288="Diesel",'IPCC Values'!$D$2,IF($K288="Natural Gas",'IPCC Values'!$E$2))))),"")))))</f>
        <v/>
      </c>
      <c r="AN288" s="35" t="str">
        <f>IF($G288="N","",IF($X288="","",IF($F288="N","",IF($J288="Hydro","",IF($AF288="",IF($K288="","",IF($K288="Coal",'IPCC Values'!$B$3,IF($K288="Oil",'IPCC Values'!$C$3,IF($K288="Diesel",'IPCC Values'!$D$3,IF($K288="Natural Gas",'IPCC Values'!$E$3))))),"")))))</f>
        <v/>
      </c>
      <c r="AO288" s="36" t="str">
        <f>IF($G288="N","",IF($X288="","",IF($F288="N","",IF($J288="Hydro","",IF($AF288="",IF($K288="","",IF($K288="Coal",'IPCC Values'!$B$4,IF($K288="Oil",'IPCC Values'!$C$4,IF($K288="Diesel",'IPCC Values'!$D$4,IF($K288="Natural Gas",'IPCC Values'!$E$4))))),"")))))</f>
        <v/>
      </c>
    </row>
    <row r="289" spans="1:41" x14ac:dyDescent="0.25">
      <c r="A289" s="13" t="s">
        <v>84</v>
      </c>
      <c r="B289" s="13">
        <v>287</v>
      </c>
      <c r="C289" s="39" t="s">
        <v>277</v>
      </c>
      <c r="D289" s="26" t="s">
        <v>244</v>
      </c>
      <c r="E289" s="26" t="s">
        <v>277</v>
      </c>
      <c r="F289" s="26" t="s">
        <v>42</v>
      </c>
      <c r="G289" s="26" t="s">
        <v>42</v>
      </c>
      <c r="H289" s="26"/>
      <c r="I289" s="26"/>
      <c r="J289" s="148" t="str">
        <f t="shared" si="35"/>
        <v>Thermal</v>
      </c>
      <c r="K289" s="12" t="s">
        <v>0</v>
      </c>
      <c r="L289" s="37">
        <v>2007</v>
      </c>
      <c r="M289" s="42"/>
      <c r="N289" s="42"/>
      <c r="O289" s="37"/>
      <c r="P289" s="44"/>
      <c r="Q289" s="44"/>
      <c r="R289" s="80"/>
      <c r="S289" s="28" t="s">
        <v>42</v>
      </c>
      <c r="T289" s="3" t="s">
        <v>42</v>
      </c>
      <c r="U289" s="12">
        <v>2009</v>
      </c>
      <c r="V289" s="10" t="str">
        <f t="shared" si="36"/>
        <v>N</v>
      </c>
      <c r="W289" s="148" t="str">
        <f t="shared" si="37"/>
        <v>Off-Grid2009</v>
      </c>
      <c r="X289" s="138">
        <v>14.651999999999999</v>
      </c>
      <c r="Y289" s="38">
        <v>7.8138840000000007</v>
      </c>
      <c r="Z289" s="30" t="s">
        <v>353</v>
      </c>
      <c r="AA289" s="30"/>
      <c r="AB289" s="30"/>
      <c r="AC289" s="30"/>
      <c r="AD289" s="30"/>
      <c r="AE289" s="31"/>
      <c r="AF289" s="150"/>
      <c r="AG289" s="150"/>
      <c r="AH289" s="150"/>
      <c r="AI289" s="150"/>
      <c r="AJ289" s="150"/>
      <c r="AK289" s="142" t="str">
        <f t="shared" si="34"/>
        <v/>
      </c>
      <c r="AL289" s="34" t="str">
        <f t="shared" si="38"/>
        <v/>
      </c>
      <c r="AM289" s="35" t="str">
        <f>IF($G289="N","",IF($X289="","",IF($F289="N","",IF($J289="Hydro","",IF($AE289="",IF($K289="","",IF($K289="Coal",'IPCC Values'!$B$2,IF($K289="Oil",'IPCC Values'!$C$2,IF($K289="Diesel",'IPCC Values'!$D$2,IF($K289="Natural Gas",'IPCC Values'!$E$2))))),"")))))</f>
        <v/>
      </c>
      <c r="AN289" s="35" t="str">
        <f>IF($G289="N","",IF($X289="","",IF($F289="N","",IF($J289="Hydro","",IF($AF289="",IF($K289="","",IF($K289="Coal",'IPCC Values'!$B$3,IF($K289="Oil",'IPCC Values'!$C$3,IF($K289="Diesel",'IPCC Values'!$D$3,IF($K289="Natural Gas",'IPCC Values'!$E$3))))),"")))))</f>
        <v/>
      </c>
      <c r="AO289" s="36" t="str">
        <f>IF($G289="N","",IF($X289="","",IF($F289="N","",IF($J289="Hydro","",IF($AF289="",IF($K289="","",IF($K289="Coal",'IPCC Values'!$B$4,IF($K289="Oil",'IPCC Values'!$C$4,IF($K289="Diesel",'IPCC Values'!$D$4,IF($K289="Natural Gas",'IPCC Values'!$E$4))))),"")))))</f>
        <v/>
      </c>
    </row>
    <row r="290" spans="1:41" x14ac:dyDescent="0.25">
      <c r="A290" s="13" t="s">
        <v>84</v>
      </c>
      <c r="B290" s="13">
        <v>288</v>
      </c>
      <c r="C290" s="39" t="s">
        <v>278</v>
      </c>
      <c r="D290" s="26" t="s">
        <v>244</v>
      </c>
      <c r="E290" s="26" t="s">
        <v>278</v>
      </c>
      <c r="F290" s="26" t="s">
        <v>42</v>
      </c>
      <c r="G290" s="26" t="s">
        <v>42</v>
      </c>
      <c r="H290" s="26"/>
      <c r="I290" s="26"/>
      <c r="J290" s="148" t="str">
        <f t="shared" si="35"/>
        <v>Thermal</v>
      </c>
      <c r="K290" s="12" t="s">
        <v>0</v>
      </c>
      <c r="L290" s="37">
        <v>2002</v>
      </c>
      <c r="M290" s="42"/>
      <c r="N290" s="42"/>
      <c r="O290" s="37"/>
      <c r="P290" s="44"/>
      <c r="Q290" s="44"/>
      <c r="R290" s="80"/>
      <c r="S290" s="28" t="s">
        <v>42</v>
      </c>
      <c r="T290" s="3" t="s">
        <v>42</v>
      </c>
      <c r="U290" s="12">
        <v>2009</v>
      </c>
      <c r="V290" s="10" t="str">
        <f t="shared" si="36"/>
        <v>N</v>
      </c>
      <c r="W290" s="148" t="str">
        <f t="shared" si="37"/>
        <v>Off-Grid2009</v>
      </c>
      <c r="X290" s="138">
        <v>382.55599999999998</v>
      </c>
      <c r="Y290" s="38">
        <v>103.7865261</v>
      </c>
      <c r="Z290" s="30" t="s">
        <v>353</v>
      </c>
      <c r="AA290" s="30"/>
      <c r="AB290" s="30"/>
      <c r="AC290" s="30"/>
      <c r="AD290" s="30"/>
      <c r="AE290" s="31"/>
      <c r="AF290" s="150"/>
      <c r="AG290" s="150"/>
      <c r="AH290" s="150"/>
      <c r="AI290" s="150"/>
      <c r="AJ290" s="150"/>
      <c r="AK290" s="142" t="str">
        <f t="shared" si="34"/>
        <v/>
      </c>
      <c r="AL290" s="34" t="str">
        <f t="shared" si="38"/>
        <v/>
      </c>
      <c r="AM290" s="35" t="str">
        <f>IF($G290="N","",IF($X290="","",IF($F290="N","",IF($J290="Hydro","",IF($AE290="",IF($K290="","",IF($K290="Coal",'IPCC Values'!$B$2,IF($K290="Oil",'IPCC Values'!$C$2,IF($K290="Diesel",'IPCC Values'!$D$2,IF($K290="Natural Gas",'IPCC Values'!$E$2))))),"")))))</f>
        <v/>
      </c>
      <c r="AN290" s="35" t="str">
        <f>IF($G290="N","",IF($X290="","",IF($F290="N","",IF($J290="Hydro","",IF($AF290="",IF($K290="","",IF($K290="Coal",'IPCC Values'!$B$3,IF($K290="Oil",'IPCC Values'!$C$3,IF($K290="Diesel",'IPCC Values'!$D$3,IF($K290="Natural Gas",'IPCC Values'!$E$3))))),"")))))</f>
        <v/>
      </c>
      <c r="AO290" s="36" t="str">
        <f>IF($G290="N","",IF($X290="","",IF($F290="N","",IF($J290="Hydro","",IF($AF290="",IF($K290="","",IF($K290="Coal",'IPCC Values'!$B$4,IF($K290="Oil",'IPCC Values'!$C$4,IF($K290="Diesel",'IPCC Values'!$D$4,IF($K290="Natural Gas",'IPCC Values'!$E$4))))),"")))))</f>
        <v/>
      </c>
    </row>
    <row r="291" spans="1:41" x14ac:dyDescent="0.25">
      <c r="A291" s="13" t="s">
        <v>84</v>
      </c>
      <c r="B291" s="13">
        <v>289</v>
      </c>
      <c r="C291" s="39" t="s">
        <v>279</v>
      </c>
      <c r="D291" s="26" t="s">
        <v>244</v>
      </c>
      <c r="E291" s="26" t="s">
        <v>279</v>
      </c>
      <c r="F291" s="26" t="s">
        <v>42</v>
      </c>
      <c r="G291" s="26" t="s">
        <v>42</v>
      </c>
      <c r="H291" s="26"/>
      <c r="I291" s="26"/>
      <c r="J291" s="148" t="str">
        <f t="shared" si="35"/>
        <v>Thermal</v>
      </c>
      <c r="K291" s="12" t="s">
        <v>0</v>
      </c>
      <c r="L291" s="37">
        <v>2006</v>
      </c>
      <c r="M291" s="42"/>
      <c r="N291" s="42"/>
      <c r="O291" s="37"/>
      <c r="P291" s="44"/>
      <c r="Q291" s="44"/>
      <c r="R291" s="80"/>
      <c r="S291" s="28" t="s">
        <v>42</v>
      </c>
      <c r="T291" s="3" t="s">
        <v>42</v>
      </c>
      <c r="U291" s="12">
        <v>2009</v>
      </c>
      <c r="V291" s="10" t="str">
        <f t="shared" si="36"/>
        <v>N</v>
      </c>
      <c r="W291" s="148" t="str">
        <f t="shared" si="37"/>
        <v>Off-Grid2009</v>
      </c>
      <c r="X291" s="138">
        <v>0.85</v>
      </c>
      <c r="Y291" s="38">
        <v>0.94626710000000003</v>
      </c>
      <c r="Z291" s="30" t="s">
        <v>353</v>
      </c>
      <c r="AA291" s="30"/>
      <c r="AB291" s="30"/>
      <c r="AC291" s="30"/>
      <c r="AD291" s="30"/>
      <c r="AE291" s="31"/>
      <c r="AF291" s="150"/>
      <c r="AG291" s="150"/>
      <c r="AH291" s="150"/>
      <c r="AI291" s="150"/>
      <c r="AJ291" s="150"/>
      <c r="AK291" s="142" t="str">
        <f t="shared" si="34"/>
        <v/>
      </c>
      <c r="AL291" s="34" t="str">
        <f t="shared" si="38"/>
        <v/>
      </c>
      <c r="AM291" s="35" t="str">
        <f>IF($G291="N","",IF($X291="","",IF($F291="N","",IF($J291="Hydro","",IF($AE291="",IF($K291="","",IF($K291="Coal",'IPCC Values'!$B$2,IF($K291="Oil",'IPCC Values'!$C$2,IF($K291="Diesel",'IPCC Values'!$D$2,IF($K291="Natural Gas",'IPCC Values'!$E$2))))),"")))))</f>
        <v/>
      </c>
      <c r="AN291" s="35" t="str">
        <f>IF($G291="N","",IF($X291="","",IF($F291="N","",IF($J291="Hydro","",IF($AF291="",IF($K291="","",IF($K291="Coal",'IPCC Values'!$B$3,IF($K291="Oil",'IPCC Values'!$C$3,IF($K291="Diesel",'IPCC Values'!$D$3,IF($K291="Natural Gas",'IPCC Values'!$E$3))))),"")))))</f>
        <v/>
      </c>
      <c r="AO291" s="36" t="str">
        <f>IF($G291="N","",IF($X291="","",IF($F291="N","",IF($J291="Hydro","",IF($AF291="",IF($K291="","",IF($K291="Coal",'IPCC Values'!$B$4,IF($K291="Oil",'IPCC Values'!$C$4,IF($K291="Diesel",'IPCC Values'!$D$4,IF($K291="Natural Gas",'IPCC Values'!$E$4))))),"")))))</f>
        <v/>
      </c>
    </row>
    <row r="292" spans="1:41" x14ac:dyDescent="0.25">
      <c r="A292" s="13" t="s">
        <v>84</v>
      </c>
      <c r="B292" s="13">
        <v>290</v>
      </c>
      <c r="C292" s="39" t="s">
        <v>280</v>
      </c>
      <c r="D292" s="26" t="s">
        <v>244</v>
      </c>
      <c r="E292" s="26" t="s">
        <v>280</v>
      </c>
      <c r="F292" s="26" t="s">
        <v>42</v>
      </c>
      <c r="G292" s="26" t="s">
        <v>42</v>
      </c>
      <c r="H292" s="26"/>
      <c r="I292" s="26"/>
      <c r="J292" s="148" t="str">
        <f t="shared" si="35"/>
        <v>Thermal</v>
      </c>
      <c r="K292" s="12" t="s">
        <v>0</v>
      </c>
      <c r="L292" s="37">
        <v>2008</v>
      </c>
      <c r="M292" s="42"/>
      <c r="N292" s="42"/>
      <c r="O292" s="37"/>
      <c r="P292" s="44"/>
      <c r="Q292" s="44"/>
      <c r="R292" s="80"/>
      <c r="S292" s="28" t="s">
        <v>42</v>
      </c>
      <c r="T292" s="3" t="s">
        <v>42</v>
      </c>
      <c r="U292" s="12">
        <v>2009</v>
      </c>
      <c r="V292" s="10" t="str">
        <f t="shared" si="36"/>
        <v>N</v>
      </c>
      <c r="W292" s="148" t="str">
        <f t="shared" si="37"/>
        <v>Off-Grid2009</v>
      </c>
      <c r="X292" s="138">
        <v>79.405000000000001</v>
      </c>
      <c r="Y292" s="38">
        <v>23.439501999999997</v>
      </c>
      <c r="Z292" s="30" t="s">
        <v>353</v>
      </c>
      <c r="AA292" s="30"/>
      <c r="AB292" s="30"/>
      <c r="AC292" s="30"/>
      <c r="AD292" s="30"/>
      <c r="AE292" s="31"/>
      <c r="AF292" s="150"/>
      <c r="AG292" s="150"/>
      <c r="AH292" s="150"/>
      <c r="AI292" s="150"/>
      <c r="AJ292" s="150"/>
      <c r="AK292" s="142" t="str">
        <f t="shared" si="34"/>
        <v/>
      </c>
      <c r="AL292" s="34" t="str">
        <f t="shared" si="38"/>
        <v/>
      </c>
      <c r="AM292" s="35" t="str">
        <f>IF($G292="N","",IF($X292="","",IF($F292="N","",IF($J292="Hydro","",IF($AE292="",IF($K292="","",IF($K292="Coal",'IPCC Values'!$B$2,IF($K292="Oil",'IPCC Values'!$C$2,IF($K292="Diesel",'IPCC Values'!$D$2,IF($K292="Natural Gas",'IPCC Values'!$E$2))))),"")))))</f>
        <v/>
      </c>
      <c r="AN292" s="35" t="str">
        <f>IF($G292="N","",IF($X292="","",IF($F292="N","",IF($J292="Hydro","",IF($AF292="",IF($K292="","",IF($K292="Coal",'IPCC Values'!$B$3,IF($K292="Oil",'IPCC Values'!$C$3,IF($K292="Diesel",'IPCC Values'!$D$3,IF($K292="Natural Gas",'IPCC Values'!$E$3))))),"")))))</f>
        <v/>
      </c>
      <c r="AO292" s="36" t="str">
        <f>IF($G292="N","",IF($X292="","",IF($F292="N","",IF($J292="Hydro","",IF($AF292="",IF($K292="","",IF($K292="Coal",'IPCC Values'!$B$4,IF($K292="Oil",'IPCC Values'!$C$4,IF($K292="Diesel",'IPCC Values'!$D$4,IF($K292="Natural Gas",'IPCC Values'!$E$4))))),"")))))</f>
        <v/>
      </c>
    </row>
    <row r="293" spans="1:41" x14ac:dyDescent="0.25">
      <c r="A293" s="13" t="s">
        <v>84</v>
      </c>
      <c r="B293" s="13">
        <v>291</v>
      </c>
      <c r="C293" s="39" t="s">
        <v>281</v>
      </c>
      <c r="D293" s="26" t="s">
        <v>244</v>
      </c>
      <c r="E293" s="26" t="s">
        <v>281</v>
      </c>
      <c r="F293" s="26" t="s">
        <v>42</v>
      </c>
      <c r="G293" s="26" t="s">
        <v>42</v>
      </c>
      <c r="H293" s="26"/>
      <c r="I293" s="26"/>
      <c r="J293" s="148" t="str">
        <f t="shared" si="35"/>
        <v>Thermal</v>
      </c>
      <c r="K293" s="12" t="s">
        <v>0</v>
      </c>
      <c r="L293" s="37">
        <v>2008</v>
      </c>
      <c r="M293" s="42"/>
      <c r="N293" s="42"/>
      <c r="O293" s="37"/>
      <c r="P293" s="44"/>
      <c r="Q293" s="44"/>
      <c r="R293" s="80"/>
      <c r="S293" s="28" t="s">
        <v>42</v>
      </c>
      <c r="T293" s="3" t="s">
        <v>42</v>
      </c>
      <c r="U293" s="12">
        <v>2009</v>
      </c>
      <c r="V293" s="10" t="str">
        <f t="shared" si="36"/>
        <v>N</v>
      </c>
      <c r="W293" s="148" t="str">
        <f t="shared" si="37"/>
        <v>Off-Grid2009</v>
      </c>
      <c r="X293" s="138">
        <v>17.100999999999999</v>
      </c>
      <c r="Y293" s="38">
        <v>9.2688159999999993</v>
      </c>
      <c r="Z293" s="30" t="s">
        <v>353</v>
      </c>
      <c r="AA293" s="30"/>
      <c r="AB293" s="30"/>
      <c r="AC293" s="30"/>
      <c r="AD293" s="30"/>
      <c r="AE293" s="31"/>
      <c r="AF293" s="150"/>
      <c r="AG293" s="150"/>
      <c r="AH293" s="150"/>
      <c r="AI293" s="150"/>
      <c r="AJ293" s="150"/>
      <c r="AK293" s="142" t="str">
        <f t="shared" si="34"/>
        <v/>
      </c>
      <c r="AL293" s="34" t="str">
        <f t="shared" si="38"/>
        <v/>
      </c>
      <c r="AM293" s="35" t="str">
        <f>IF($G293="N","",IF($X293="","",IF($F293="N","",IF($J293="Hydro","",IF($AE293="",IF($K293="","",IF($K293="Coal",'IPCC Values'!$B$2,IF($K293="Oil",'IPCC Values'!$C$2,IF($K293="Diesel",'IPCC Values'!$D$2,IF($K293="Natural Gas",'IPCC Values'!$E$2))))),"")))))</f>
        <v/>
      </c>
      <c r="AN293" s="35" t="str">
        <f>IF($G293="N","",IF($X293="","",IF($F293="N","",IF($J293="Hydro","",IF($AF293="",IF($K293="","",IF($K293="Coal",'IPCC Values'!$B$3,IF($K293="Oil",'IPCC Values'!$C$3,IF($K293="Diesel",'IPCC Values'!$D$3,IF($K293="Natural Gas",'IPCC Values'!$E$3))))),"")))))</f>
        <v/>
      </c>
      <c r="AO293" s="36" t="str">
        <f>IF($G293="N","",IF($X293="","",IF($F293="N","",IF($J293="Hydro","",IF($AF293="",IF($K293="","",IF($K293="Coal",'IPCC Values'!$B$4,IF($K293="Oil",'IPCC Values'!$C$4,IF($K293="Diesel",'IPCC Values'!$D$4,IF($K293="Natural Gas",'IPCC Values'!$E$4))))),"")))))</f>
        <v/>
      </c>
    </row>
    <row r="294" spans="1:41" x14ac:dyDescent="0.25">
      <c r="A294" s="13" t="s">
        <v>84</v>
      </c>
      <c r="B294" s="13">
        <v>292</v>
      </c>
      <c r="C294" s="39" t="s">
        <v>282</v>
      </c>
      <c r="D294" s="26" t="s">
        <v>244</v>
      </c>
      <c r="E294" s="26" t="s">
        <v>282</v>
      </c>
      <c r="F294" s="26" t="s">
        <v>42</v>
      </c>
      <c r="G294" s="26" t="s">
        <v>42</v>
      </c>
      <c r="H294" s="26"/>
      <c r="I294" s="26"/>
      <c r="J294" s="148" t="str">
        <f t="shared" si="35"/>
        <v>Thermal</v>
      </c>
      <c r="K294" s="12" t="s">
        <v>0</v>
      </c>
      <c r="L294" s="37">
        <v>2003</v>
      </c>
      <c r="M294" s="42"/>
      <c r="N294" s="42"/>
      <c r="O294" s="37"/>
      <c r="P294" s="44"/>
      <c r="Q294" s="44"/>
      <c r="R294" s="80"/>
      <c r="S294" s="28" t="s">
        <v>42</v>
      </c>
      <c r="T294" s="3" t="s">
        <v>42</v>
      </c>
      <c r="U294" s="12">
        <v>2009</v>
      </c>
      <c r="V294" s="10" t="str">
        <f t="shared" si="36"/>
        <v>N</v>
      </c>
      <c r="W294" s="148" t="str">
        <f t="shared" si="37"/>
        <v>Off-Grid2009</v>
      </c>
      <c r="X294" s="138">
        <v>51.843000000000004</v>
      </c>
      <c r="Y294" s="38">
        <v>15.121476999999999</v>
      </c>
      <c r="Z294" s="30" t="s">
        <v>353</v>
      </c>
      <c r="AA294" s="30"/>
      <c r="AB294" s="30"/>
      <c r="AC294" s="30"/>
      <c r="AD294" s="30"/>
      <c r="AE294" s="31"/>
      <c r="AF294" s="150"/>
      <c r="AG294" s="150"/>
      <c r="AH294" s="150"/>
      <c r="AI294" s="150"/>
      <c r="AJ294" s="150"/>
      <c r="AK294" s="142" t="str">
        <f t="shared" si="34"/>
        <v/>
      </c>
      <c r="AL294" s="34" t="str">
        <f t="shared" si="38"/>
        <v/>
      </c>
      <c r="AM294" s="35" t="str">
        <f>IF($G294="N","",IF($X294="","",IF($F294="N","",IF($J294="Hydro","",IF($AE294="",IF($K294="","",IF($K294="Coal",'IPCC Values'!$B$2,IF($K294="Oil",'IPCC Values'!$C$2,IF($K294="Diesel",'IPCC Values'!$D$2,IF($K294="Natural Gas",'IPCC Values'!$E$2))))),"")))))</f>
        <v/>
      </c>
      <c r="AN294" s="35" t="str">
        <f>IF($G294="N","",IF($X294="","",IF($F294="N","",IF($J294="Hydro","",IF($AF294="",IF($K294="","",IF($K294="Coal",'IPCC Values'!$B$3,IF($K294="Oil",'IPCC Values'!$C$3,IF($K294="Diesel",'IPCC Values'!$D$3,IF($K294="Natural Gas",'IPCC Values'!$E$3))))),"")))))</f>
        <v/>
      </c>
      <c r="AO294" s="36" t="str">
        <f>IF($G294="N","",IF($X294="","",IF($F294="N","",IF($J294="Hydro","",IF($AF294="",IF($K294="","",IF($K294="Coal",'IPCC Values'!$B$4,IF($K294="Oil",'IPCC Values'!$C$4,IF($K294="Diesel",'IPCC Values'!$D$4,IF($K294="Natural Gas",'IPCC Values'!$E$4))))),"")))))</f>
        <v/>
      </c>
    </row>
    <row r="295" spans="1:41" x14ac:dyDescent="0.25">
      <c r="A295" s="13" t="s">
        <v>84</v>
      </c>
      <c r="B295" s="13">
        <v>293</v>
      </c>
      <c r="C295" s="39" t="s">
        <v>283</v>
      </c>
      <c r="D295" s="26" t="s">
        <v>244</v>
      </c>
      <c r="E295" s="26" t="s">
        <v>283</v>
      </c>
      <c r="F295" s="26" t="s">
        <v>42</v>
      </c>
      <c r="G295" s="26" t="s">
        <v>42</v>
      </c>
      <c r="H295" s="26"/>
      <c r="I295" s="26"/>
      <c r="J295" s="148" t="str">
        <f t="shared" si="35"/>
        <v>Thermal</v>
      </c>
      <c r="K295" s="12" t="s">
        <v>0</v>
      </c>
      <c r="L295" s="37">
        <v>2007</v>
      </c>
      <c r="M295" s="42"/>
      <c r="N295" s="42"/>
      <c r="O295" s="37"/>
      <c r="P295" s="44"/>
      <c r="Q295" s="44"/>
      <c r="R295" s="80"/>
      <c r="S295" s="28" t="s">
        <v>42</v>
      </c>
      <c r="T295" s="3" t="s">
        <v>42</v>
      </c>
      <c r="U295" s="12">
        <v>2009</v>
      </c>
      <c r="V295" s="10" t="str">
        <f t="shared" si="36"/>
        <v>N</v>
      </c>
      <c r="W295" s="148" t="str">
        <f t="shared" si="37"/>
        <v>Off-Grid2009</v>
      </c>
      <c r="X295" s="138">
        <v>44.515000000000001</v>
      </c>
      <c r="Y295" s="38">
        <v>12.876749700000001</v>
      </c>
      <c r="Z295" s="30" t="s">
        <v>353</v>
      </c>
      <c r="AA295" s="30"/>
      <c r="AB295" s="30"/>
      <c r="AC295" s="30"/>
      <c r="AD295" s="30"/>
      <c r="AE295" s="31"/>
      <c r="AF295" s="150"/>
      <c r="AG295" s="150"/>
      <c r="AH295" s="150"/>
      <c r="AI295" s="150"/>
      <c r="AJ295" s="150"/>
      <c r="AK295" s="142" t="str">
        <f t="shared" si="34"/>
        <v/>
      </c>
      <c r="AL295" s="34" t="str">
        <f t="shared" si="38"/>
        <v/>
      </c>
      <c r="AM295" s="35" t="str">
        <f>IF($G295="N","",IF($X295="","",IF($F295="N","",IF($J295="Hydro","",IF($AE295="",IF($K295="","",IF($K295="Coal",'IPCC Values'!$B$2,IF($K295="Oil",'IPCC Values'!$C$2,IF($K295="Diesel",'IPCC Values'!$D$2,IF($K295="Natural Gas",'IPCC Values'!$E$2))))),"")))))</f>
        <v/>
      </c>
      <c r="AN295" s="35" t="str">
        <f>IF($G295="N","",IF($X295="","",IF($F295="N","",IF($J295="Hydro","",IF($AF295="",IF($K295="","",IF($K295="Coal",'IPCC Values'!$B$3,IF($K295="Oil",'IPCC Values'!$C$3,IF($K295="Diesel",'IPCC Values'!$D$3,IF($K295="Natural Gas",'IPCC Values'!$E$3))))),"")))))</f>
        <v/>
      </c>
      <c r="AO295" s="36" t="str">
        <f>IF($G295="N","",IF($X295="","",IF($F295="N","",IF($J295="Hydro","",IF($AF295="",IF($K295="","",IF($K295="Coal",'IPCC Values'!$B$4,IF($K295="Oil",'IPCC Values'!$C$4,IF($K295="Diesel",'IPCC Values'!$D$4,IF($K295="Natural Gas",'IPCC Values'!$E$4))))),"")))))</f>
        <v/>
      </c>
    </row>
    <row r="296" spans="1:41" x14ac:dyDescent="0.25">
      <c r="A296" s="13" t="s">
        <v>84</v>
      </c>
      <c r="B296" s="13">
        <v>294</v>
      </c>
      <c r="C296" s="39" t="s">
        <v>284</v>
      </c>
      <c r="D296" s="26" t="s">
        <v>244</v>
      </c>
      <c r="E296" s="26" t="s">
        <v>284</v>
      </c>
      <c r="F296" s="26" t="s">
        <v>42</v>
      </c>
      <c r="G296" s="26" t="s">
        <v>42</v>
      </c>
      <c r="H296" s="26"/>
      <c r="I296" s="26"/>
      <c r="J296" s="148" t="str">
        <f t="shared" si="35"/>
        <v>Thermal</v>
      </c>
      <c r="K296" s="12" t="s">
        <v>0</v>
      </c>
      <c r="L296" s="37">
        <v>2003</v>
      </c>
      <c r="M296" s="42"/>
      <c r="N296" s="42"/>
      <c r="O296" s="37"/>
      <c r="P296" s="44"/>
      <c r="Q296" s="44"/>
      <c r="R296" s="80"/>
      <c r="S296" s="28" t="s">
        <v>42</v>
      </c>
      <c r="T296" s="3" t="s">
        <v>42</v>
      </c>
      <c r="U296" s="12">
        <v>2009</v>
      </c>
      <c r="V296" s="10" t="str">
        <f t="shared" si="36"/>
        <v>N</v>
      </c>
      <c r="W296" s="148" t="str">
        <f t="shared" si="37"/>
        <v>Off-Grid2009</v>
      </c>
      <c r="X296" s="138">
        <v>132.364</v>
      </c>
      <c r="Y296" s="38">
        <v>34.2782135</v>
      </c>
      <c r="Z296" s="30" t="s">
        <v>353</v>
      </c>
      <c r="AA296" s="30"/>
      <c r="AB296" s="30"/>
      <c r="AC296" s="30"/>
      <c r="AD296" s="30"/>
      <c r="AE296" s="31"/>
      <c r="AF296" s="150"/>
      <c r="AG296" s="150"/>
      <c r="AH296" s="150"/>
      <c r="AI296" s="150"/>
      <c r="AJ296" s="150"/>
      <c r="AK296" s="142" t="str">
        <f t="shared" si="34"/>
        <v/>
      </c>
      <c r="AL296" s="34" t="str">
        <f t="shared" si="38"/>
        <v/>
      </c>
      <c r="AM296" s="35" t="str">
        <f>IF($G296="N","",IF($X296="","",IF($F296="N","",IF($J296="Hydro","",IF($AE296="",IF($K296="","",IF($K296="Coal",'IPCC Values'!$B$2,IF($K296="Oil",'IPCC Values'!$C$2,IF($K296="Diesel",'IPCC Values'!$D$2,IF($K296="Natural Gas",'IPCC Values'!$E$2))))),"")))))</f>
        <v/>
      </c>
      <c r="AN296" s="35" t="str">
        <f>IF($G296="N","",IF($X296="","",IF($F296="N","",IF($J296="Hydro","",IF($AF296="",IF($K296="","",IF($K296="Coal",'IPCC Values'!$B$3,IF($K296="Oil",'IPCC Values'!$C$3,IF($K296="Diesel",'IPCC Values'!$D$3,IF($K296="Natural Gas",'IPCC Values'!$E$3))))),"")))))</f>
        <v/>
      </c>
      <c r="AO296" s="36" t="str">
        <f>IF($G296="N","",IF($X296="","",IF($F296="N","",IF($J296="Hydro","",IF($AF296="",IF($K296="","",IF($K296="Coal",'IPCC Values'!$B$4,IF($K296="Oil",'IPCC Values'!$C$4,IF($K296="Diesel",'IPCC Values'!$D$4,IF($K296="Natural Gas",'IPCC Values'!$E$4))))),"")))))</f>
        <v/>
      </c>
    </row>
    <row r="297" spans="1:41" ht="30" x14ac:dyDescent="0.25">
      <c r="A297" s="13" t="s">
        <v>84</v>
      </c>
      <c r="B297" s="13">
        <v>295</v>
      </c>
      <c r="C297" s="39" t="s">
        <v>285</v>
      </c>
      <c r="D297" s="26" t="s">
        <v>244</v>
      </c>
      <c r="E297" s="26" t="s">
        <v>286</v>
      </c>
      <c r="F297" s="26" t="s">
        <v>42</v>
      </c>
      <c r="G297" s="26" t="s">
        <v>42</v>
      </c>
      <c r="H297" s="26"/>
      <c r="I297" s="26"/>
      <c r="J297" s="148" t="str">
        <f t="shared" si="35"/>
        <v>Thermal</v>
      </c>
      <c r="K297" s="12" t="s">
        <v>0</v>
      </c>
      <c r="L297" s="37">
        <v>2002</v>
      </c>
      <c r="M297" s="42"/>
      <c r="N297" s="42"/>
      <c r="O297" s="37"/>
      <c r="P297" s="44"/>
      <c r="Q297" s="44"/>
      <c r="R297" s="80"/>
      <c r="S297" s="28" t="s">
        <v>42</v>
      </c>
      <c r="T297" s="3" t="s">
        <v>42</v>
      </c>
      <c r="U297" s="12">
        <v>2009</v>
      </c>
      <c r="V297" s="10" t="str">
        <f t="shared" si="36"/>
        <v>N</v>
      </c>
      <c r="W297" s="148" t="str">
        <f t="shared" si="37"/>
        <v>Off-Grid2009</v>
      </c>
      <c r="X297" s="138">
        <v>1638.152</v>
      </c>
      <c r="Y297" s="38">
        <v>397.03982780000001</v>
      </c>
      <c r="Z297" s="30" t="s">
        <v>353</v>
      </c>
      <c r="AA297" s="30"/>
      <c r="AB297" s="30"/>
      <c r="AC297" s="30"/>
      <c r="AD297" s="30"/>
      <c r="AE297" s="31"/>
      <c r="AF297" s="150"/>
      <c r="AG297" s="150"/>
      <c r="AH297" s="150"/>
      <c r="AI297" s="150"/>
      <c r="AJ297" s="150"/>
      <c r="AK297" s="142" t="str">
        <f t="shared" si="34"/>
        <v/>
      </c>
      <c r="AL297" s="34" t="str">
        <f t="shared" si="38"/>
        <v/>
      </c>
      <c r="AM297" s="35" t="str">
        <f>IF($G297="N","",IF($X297="","",IF($F297="N","",IF($J297="Hydro","",IF($AE297="",IF($K297="","",IF($K297="Coal",'IPCC Values'!$B$2,IF($K297="Oil",'IPCC Values'!$C$2,IF($K297="Diesel",'IPCC Values'!$D$2,IF($K297="Natural Gas",'IPCC Values'!$E$2))))),"")))))</f>
        <v/>
      </c>
      <c r="AN297" s="35" t="str">
        <f>IF($G297="N","",IF($X297="","",IF($F297="N","",IF($J297="Hydro","",IF($AF297="",IF($K297="","",IF($K297="Coal",'IPCC Values'!$B$3,IF($K297="Oil",'IPCC Values'!$C$3,IF($K297="Diesel",'IPCC Values'!$D$3,IF($K297="Natural Gas",'IPCC Values'!$E$3))))),"")))))</f>
        <v/>
      </c>
      <c r="AO297" s="36" t="str">
        <f>IF($G297="N","",IF($X297="","",IF($F297="N","",IF($J297="Hydro","",IF($AF297="",IF($K297="","",IF($K297="Coal",'IPCC Values'!$B$4,IF($K297="Oil",'IPCC Values'!$C$4,IF($K297="Diesel",'IPCC Values'!$D$4,IF($K297="Natural Gas",'IPCC Values'!$E$4))))),"")))))</f>
        <v/>
      </c>
    </row>
    <row r="298" spans="1:41" x14ac:dyDescent="0.25">
      <c r="A298" s="13" t="s">
        <v>84</v>
      </c>
      <c r="B298" s="13">
        <v>296</v>
      </c>
      <c r="C298" s="39" t="s">
        <v>287</v>
      </c>
      <c r="D298" s="26" t="s">
        <v>244</v>
      </c>
      <c r="E298" s="26" t="s">
        <v>287</v>
      </c>
      <c r="F298" s="26" t="s">
        <v>42</v>
      </c>
      <c r="G298" s="26" t="s">
        <v>42</v>
      </c>
      <c r="H298" s="26"/>
      <c r="I298" s="26"/>
      <c r="J298" s="148" t="str">
        <f t="shared" si="35"/>
        <v>Thermal</v>
      </c>
      <c r="K298" s="12" t="s">
        <v>0</v>
      </c>
      <c r="L298" s="37">
        <v>2005</v>
      </c>
      <c r="M298" s="42"/>
      <c r="N298" s="42"/>
      <c r="O298" s="37"/>
      <c r="P298" s="44"/>
      <c r="Q298" s="44"/>
      <c r="R298" s="80"/>
      <c r="S298" s="28" t="s">
        <v>42</v>
      </c>
      <c r="T298" s="3" t="s">
        <v>42</v>
      </c>
      <c r="U298" s="12">
        <v>2009</v>
      </c>
      <c r="V298" s="10" t="str">
        <f t="shared" si="36"/>
        <v>N</v>
      </c>
      <c r="W298" s="148" t="str">
        <f t="shared" si="37"/>
        <v>Off-Grid2009</v>
      </c>
      <c r="X298" s="138">
        <v>25.446000000000002</v>
      </c>
      <c r="Y298" s="38">
        <v>11.029336000000001</v>
      </c>
      <c r="Z298" s="30" t="s">
        <v>353</v>
      </c>
      <c r="AA298" s="30"/>
      <c r="AB298" s="30"/>
      <c r="AC298" s="30"/>
      <c r="AD298" s="30"/>
      <c r="AE298" s="31"/>
      <c r="AF298" s="150"/>
      <c r="AG298" s="150"/>
      <c r="AH298" s="150"/>
      <c r="AI298" s="150"/>
      <c r="AJ298" s="150"/>
      <c r="AK298" s="142" t="str">
        <f t="shared" si="34"/>
        <v/>
      </c>
      <c r="AL298" s="34" t="str">
        <f t="shared" si="38"/>
        <v/>
      </c>
      <c r="AM298" s="35" t="str">
        <f>IF($G298="N","",IF($X298="","",IF($F298="N","",IF($J298="Hydro","",IF($AE298="",IF($K298="","",IF($K298="Coal",'IPCC Values'!$B$2,IF($K298="Oil",'IPCC Values'!$C$2,IF($K298="Diesel",'IPCC Values'!$D$2,IF($K298="Natural Gas",'IPCC Values'!$E$2))))),"")))))</f>
        <v/>
      </c>
      <c r="AN298" s="35" t="str">
        <f>IF($G298="N","",IF($X298="","",IF($F298="N","",IF($J298="Hydro","",IF($AF298="",IF($K298="","",IF($K298="Coal",'IPCC Values'!$B$3,IF($K298="Oil",'IPCC Values'!$C$3,IF($K298="Diesel",'IPCC Values'!$D$3,IF($K298="Natural Gas",'IPCC Values'!$E$3))))),"")))))</f>
        <v/>
      </c>
      <c r="AO298" s="36" t="str">
        <f>IF($G298="N","",IF($X298="","",IF($F298="N","",IF($J298="Hydro","",IF($AF298="",IF($K298="","",IF($K298="Coal",'IPCC Values'!$B$4,IF($K298="Oil",'IPCC Values'!$C$4,IF($K298="Diesel",'IPCC Values'!$D$4,IF($K298="Natural Gas",'IPCC Values'!$E$4))))),"")))))</f>
        <v/>
      </c>
    </row>
    <row r="299" spans="1:41" x14ac:dyDescent="0.25">
      <c r="A299" s="13" t="s">
        <v>84</v>
      </c>
      <c r="B299" s="13">
        <v>297</v>
      </c>
      <c r="C299" s="39" t="s">
        <v>288</v>
      </c>
      <c r="D299" s="26" t="s">
        <v>244</v>
      </c>
      <c r="E299" s="26" t="s">
        <v>288</v>
      </c>
      <c r="F299" s="26" t="s">
        <v>42</v>
      </c>
      <c r="G299" s="26" t="s">
        <v>42</v>
      </c>
      <c r="H299" s="26"/>
      <c r="I299" s="26"/>
      <c r="J299" s="148" t="str">
        <f t="shared" si="35"/>
        <v>Thermal</v>
      </c>
      <c r="K299" s="12" t="s">
        <v>0</v>
      </c>
      <c r="L299" s="37">
        <v>2004</v>
      </c>
      <c r="M299" s="42"/>
      <c r="N299" s="42"/>
      <c r="O299" s="37"/>
      <c r="P299" s="44"/>
      <c r="Q299" s="44"/>
      <c r="R299" s="80"/>
      <c r="S299" s="28" t="s">
        <v>42</v>
      </c>
      <c r="T299" s="3" t="s">
        <v>42</v>
      </c>
      <c r="U299" s="12">
        <v>2009</v>
      </c>
      <c r="V299" s="10" t="str">
        <f t="shared" si="36"/>
        <v>N</v>
      </c>
      <c r="W299" s="148" t="str">
        <f t="shared" si="37"/>
        <v>Off-Grid2009</v>
      </c>
      <c r="X299" s="138">
        <v>4.7519999999999998</v>
      </c>
      <c r="Y299" s="38">
        <v>1.7850200000000001</v>
      </c>
      <c r="Z299" s="30" t="s">
        <v>353</v>
      </c>
      <c r="AA299" s="30"/>
      <c r="AB299" s="30"/>
      <c r="AC299" s="30"/>
      <c r="AD299" s="30"/>
      <c r="AE299" s="31"/>
      <c r="AF299" s="150"/>
      <c r="AG299" s="150"/>
      <c r="AH299" s="150"/>
      <c r="AI299" s="150"/>
      <c r="AJ299" s="150"/>
      <c r="AK299" s="142" t="str">
        <f t="shared" si="34"/>
        <v/>
      </c>
      <c r="AL299" s="34" t="str">
        <f t="shared" si="38"/>
        <v/>
      </c>
      <c r="AM299" s="35" t="str">
        <f>IF($G299="N","",IF($X299="","",IF($F299="N","",IF($J299="Hydro","",IF($AE299="",IF($K299="","",IF($K299="Coal",'IPCC Values'!$B$2,IF($K299="Oil",'IPCC Values'!$C$2,IF($K299="Diesel",'IPCC Values'!$D$2,IF($K299="Natural Gas",'IPCC Values'!$E$2))))),"")))))</f>
        <v/>
      </c>
      <c r="AN299" s="35" t="str">
        <f>IF($G299="N","",IF($X299="","",IF($F299="N","",IF($J299="Hydro","",IF($AF299="",IF($K299="","",IF($K299="Coal",'IPCC Values'!$B$3,IF($K299="Oil",'IPCC Values'!$C$3,IF($K299="Diesel",'IPCC Values'!$D$3,IF($K299="Natural Gas",'IPCC Values'!$E$3))))),"")))))</f>
        <v/>
      </c>
      <c r="AO299" s="36" t="str">
        <f>IF($G299="N","",IF($X299="","",IF($F299="N","",IF($J299="Hydro","",IF($AF299="",IF($K299="","",IF($K299="Coal",'IPCC Values'!$B$4,IF($K299="Oil",'IPCC Values'!$C$4,IF($K299="Diesel",'IPCC Values'!$D$4,IF($K299="Natural Gas",'IPCC Values'!$E$4))))),"")))))</f>
        <v/>
      </c>
    </row>
    <row r="300" spans="1:41" x14ac:dyDescent="0.25">
      <c r="A300" s="13" t="s">
        <v>84</v>
      </c>
      <c r="B300" s="13">
        <v>298</v>
      </c>
      <c r="C300" s="39" t="s">
        <v>289</v>
      </c>
      <c r="D300" s="26" t="s">
        <v>244</v>
      </c>
      <c r="E300" s="26" t="s">
        <v>289</v>
      </c>
      <c r="F300" s="26" t="s">
        <v>42</v>
      </c>
      <c r="G300" s="26" t="s">
        <v>42</v>
      </c>
      <c r="H300" s="26"/>
      <c r="I300" s="26"/>
      <c r="J300" s="148" t="str">
        <f t="shared" si="35"/>
        <v>Thermal</v>
      </c>
      <c r="K300" s="12" t="s">
        <v>0</v>
      </c>
      <c r="L300" s="37">
        <v>2004</v>
      </c>
      <c r="M300" s="42"/>
      <c r="N300" s="42"/>
      <c r="O300" s="37"/>
      <c r="P300" s="44"/>
      <c r="Q300" s="44"/>
      <c r="R300" s="80"/>
      <c r="S300" s="28" t="s">
        <v>42</v>
      </c>
      <c r="T300" s="3" t="s">
        <v>42</v>
      </c>
      <c r="U300" s="12">
        <v>2009</v>
      </c>
      <c r="V300" s="10" t="str">
        <f t="shared" si="36"/>
        <v>N</v>
      </c>
      <c r="W300" s="148" t="str">
        <f t="shared" si="37"/>
        <v>Off-Grid2009</v>
      </c>
      <c r="X300" s="138">
        <v>135.15</v>
      </c>
      <c r="Y300" s="38">
        <v>37.079740000000008</v>
      </c>
      <c r="Z300" s="30" t="s">
        <v>353</v>
      </c>
      <c r="AA300" s="30"/>
      <c r="AB300" s="30"/>
      <c r="AC300" s="30"/>
      <c r="AD300" s="30"/>
      <c r="AE300" s="31"/>
      <c r="AF300" s="150"/>
      <c r="AG300" s="150"/>
      <c r="AH300" s="150"/>
      <c r="AI300" s="150"/>
      <c r="AJ300" s="150"/>
      <c r="AK300" s="142" t="str">
        <f t="shared" si="34"/>
        <v/>
      </c>
      <c r="AL300" s="34" t="str">
        <f t="shared" si="38"/>
        <v/>
      </c>
      <c r="AM300" s="35" t="str">
        <f>IF($G300="N","",IF($X300="","",IF($F300="N","",IF($J300="Hydro","",IF($AE300="",IF($K300="","",IF($K300="Coal",'IPCC Values'!$B$2,IF($K300="Oil",'IPCC Values'!$C$2,IF($K300="Diesel",'IPCC Values'!$D$2,IF($K300="Natural Gas",'IPCC Values'!$E$2))))),"")))))</f>
        <v/>
      </c>
      <c r="AN300" s="35" t="str">
        <f>IF($G300="N","",IF($X300="","",IF($F300="N","",IF($J300="Hydro","",IF($AF300="",IF($K300="","",IF($K300="Coal",'IPCC Values'!$B$3,IF($K300="Oil",'IPCC Values'!$C$3,IF($K300="Diesel",'IPCC Values'!$D$3,IF($K300="Natural Gas",'IPCC Values'!$E$3))))),"")))))</f>
        <v/>
      </c>
      <c r="AO300" s="36" t="str">
        <f>IF($G300="N","",IF($X300="","",IF($F300="N","",IF($J300="Hydro","",IF($AF300="",IF($K300="","",IF($K300="Coal",'IPCC Values'!$B$4,IF($K300="Oil",'IPCC Values'!$C$4,IF($K300="Diesel",'IPCC Values'!$D$4,IF($K300="Natural Gas",'IPCC Values'!$E$4))))),"")))))</f>
        <v/>
      </c>
    </row>
    <row r="301" spans="1:41" x14ac:dyDescent="0.25">
      <c r="A301" s="13" t="s">
        <v>84</v>
      </c>
      <c r="B301" s="13">
        <v>299</v>
      </c>
      <c r="C301" s="39" t="s">
        <v>290</v>
      </c>
      <c r="D301" s="26" t="s">
        <v>244</v>
      </c>
      <c r="E301" s="26" t="s">
        <v>290</v>
      </c>
      <c r="F301" s="26" t="s">
        <v>42</v>
      </c>
      <c r="G301" s="26" t="s">
        <v>42</v>
      </c>
      <c r="H301" s="26"/>
      <c r="I301" s="26"/>
      <c r="J301" s="148" t="str">
        <f t="shared" si="35"/>
        <v>Thermal</v>
      </c>
      <c r="K301" s="12" t="s">
        <v>0</v>
      </c>
      <c r="L301" s="37">
        <v>2008</v>
      </c>
      <c r="M301" s="42"/>
      <c r="N301" s="42"/>
      <c r="O301" s="37"/>
      <c r="P301" s="44"/>
      <c r="Q301" s="44"/>
      <c r="R301" s="80"/>
      <c r="S301" s="28" t="s">
        <v>42</v>
      </c>
      <c r="T301" s="3" t="s">
        <v>42</v>
      </c>
      <c r="U301" s="12">
        <v>2009</v>
      </c>
      <c r="V301" s="10" t="str">
        <f t="shared" si="36"/>
        <v>N</v>
      </c>
      <c r="W301" s="148" t="str">
        <f t="shared" si="37"/>
        <v>Off-Grid2009</v>
      </c>
      <c r="X301" s="138">
        <v>85.373999999999995</v>
      </c>
      <c r="Y301" s="38">
        <v>26.93939</v>
      </c>
      <c r="Z301" s="30" t="s">
        <v>353</v>
      </c>
      <c r="AA301" s="30"/>
      <c r="AB301" s="30"/>
      <c r="AC301" s="30"/>
      <c r="AD301" s="30"/>
      <c r="AE301" s="31"/>
      <c r="AF301" s="150"/>
      <c r="AG301" s="150"/>
      <c r="AH301" s="150"/>
      <c r="AI301" s="150"/>
      <c r="AJ301" s="150"/>
      <c r="AK301" s="142" t="str">
        <f t="shared" si="34"/>
        <v/>
      </c>
      <c r="AL301" s="34" t="str">
        <f t="shared" si="38"/>
        <v/>
      </c>
      <c r="AM301" s="35" t="str">
        <f>IF($G301="N","",IF($X301="","",IF($F301="N","",IF($J301="Hydro","",IF($AE301="",IF($K301="","",IF($K301="Coal",'IPCC Values'!$B$2,IF($K301="Oil",'IPCC Values'!$C$2,IF($K301="Diesel",'IPCC Values'!$D$2,IF($K301="Natural Gas",'IPCC Values'!$E$2))))),"")))))</f>
        <v/>
      </c>
      <c r="AN301" s="35" t="str">
        <f>IF($G301="N","",IF($X301="","",IF($F301="N","",IF($J301="Hydro","",IF($AF301="",IF($K301="","",IF($K301="Coal",'IPCC Values'!$B$3,IF($K301="Oil",'IPCC Values'!$C$3,IF($K301="Diesel",'IPCC Values'!$D$3,IF($K301="Natural Gas",'IPCC Values'!$E$3))))),"")))))</f>
        <v/>
      </c>
      <c r="AO301" s="36" t="str">
        <f>IF($G301="N","",IF($X301="","",IF($F301="N","",IF($J301="Hydro","",IF($AF301="",IF($K301="","",IF($K301="Coal",'IPCC Values'!$B$4,IF($K301="Oil",'IPCC Values'!$C$4,IF($K301="Diesel",'IPCC Values'!$D$4,IF($K301="Natural Gas",'IPCC Values'!$E$4))))),"")))))</f>
        <v/>
      </c>
    </row>
    <row r="302" spans="1:41" ht="30" x14ac:dyDescent="0.25">
      <c r="A302" s="13" t="s">
        <v>84</v>
      </c>
      <c r="B302" s="13">
        <v>300</v>
      </c>
      <c r="C302" s="39" t="s">
        <v>291</v>
      </c>
      <c r="D302" s="26" t="s">
        <v>244</v>
      </c>
      <c r="E302" s="26" t="s">
        <v>292</v>
      </c>
      <c r="F302" s="26" t="s">
        <v>42</v>
      </c>
      <c r="G302" s="26" t="s">
        <v>42</v>
      </c>
      <c r="H302" s="26"/>
      <c r="I302" s="26"/>
      <c r="J302" s="148" t="str">
        <f t="shared" si="35"/>
        <v>Thermal</v>
      </c>
      <c r="K302" s="12" t="s">
        <v>0</v>
      </c>
      <c r="L302" s="37">
        <v>2005</v>
      </c>
      <c r="M302" s="42"/>
      <c r="N302" s="42"/>
      <c r="O302" s="37"/>
      <c r="P302" s="44"/>
      <c r="Q302" s="44"/>
      <c r="R302" s="80"/>
      <c r="S302" s="28" t="s">
        <v>42</v>
      </c>
      <c r="T302" s="3" t="s">
        <v>42</v>
      </c>
      <c r="U302" s="12">
        <v>2009</v>
      </c>
      <c r="V302" s="10" t="str">
        <f t="shared" si="36"/>
        <v>N</v>
      </c>
      <c r="W302" s="148" t="str">
        <f t="shared" si="37"/>
        <v>Off-Grid2009</v>
      </c>
      <c r="X302" s="138"/>
      <c r="Y302" s="38"/>
      <c r="Z302" s="30" t="s">
        <v>353</v>
      </c>
      <c r="AA302" s="30"/>
      <c r="AB302" s="30"/>
      <c r="AC302" s="30"/>
      <c r="AD302" s="30"/>
      <c r="AE302" s="31"/>
      <c r="AF302" s="150"/>
      <c r="AG302" s="150"/>
      <c r="AH302" s="150"/>
      <c r="AI302" s="150"/>
      <c r="AJ302" s="150"/>
      <c r="AK302" s="142" t="str">
        <f t="shared" si="34"/>
        <v/>
      </c>
      <c r="AL302" s="34" t="str">
        <f t="shared" si="38"/>
        <v/>
      </c>
      <c r="AM302" s="35" t="str">
        <f>IF($G302="N","",IF($X302="","",IF($F302="N","",IF($J302="Hydro","",IF($AE302="",IF($K302="","",IF($K302="Coal",'IPCC Values'!$B$2,IF($K302="Oil",'IPCC Values'!$C$2,IF($K302="Diesel",'IPCC Values'!$D$2,IF($K302="Natural Gas",'IPCC Values'!$E$2))))),"")))))</f>
        <v/>
      </c>
      <c r="AN302" s="35" t="str">
        <f>IF($G302="N","",IF($X302="","",IF($F302="N","",IF($J302="Hydro","",IF($AF302="",IF($K302="","",IF($K302="Coal",'IPCC Values'!$B$3,IF($K302="Oil",'IPCC Values'!$C$3,IF($K302="Diesel",'IPCC Values'!$D$3,IF($K302="Natural Gas",'IPCC Values'!$E$3))))),"")))))</f>
        <v/>
      </c>
      <c r="AO302" s="36" t="str">
        <f>IF($G302="N","",IF($X302="","",IF($F302="N","",IF($J302="Hydro","",IF($AF302="",IF($K302="","",IF($K302="Coal",'IPCC Values'!$B$4,IF($K302="Oil",'IPCC Values'!$C$4,IF($K302="Diesel",'IPCC Values'!$D$4,IF($K302="Natural Gas",'IPCC Values'!$E$4))))),"")))))</f>
        <v/>
      </c>
    </row>
    <row r="303" spans="1:41" x14ac:dyDescent="0.25">
      <c r="A303" s="13" t="s">
        <v>84</v>
      </c>
      <c r="B303" s="13">
        <v>301</v>
      </c>
      <c r="C303" s="39" t="s">
        <v>293</v>
      </c>
      <c r="D303" s="26" t="s">
        <v>244</v>
      </c>
      <c r="E303" s="26" t="s">
        <v>293</v>
      </c>
      <c r="F303" s="26" t="s">
        <v>42</v>
      </c>
      <c r="G303" s="26" t="s">
        <v>42</v>
      </c>
      <c r="H303" s="26"/>
      <c r="I303" s="26"/>
      <c r="J303" s="148" t="str">
        <f t="shared" si="35"/>
        <v>Thermal</v>
      </c>
      <c r="K303" s="12" t="s">
        <v>0</v>
      </c>
      <c r="L303" s="37">
        <v>2007</v>
      </c>
      <c r="M303" s="42"/>
      <c r="N303" s="42"/>
      <c r="O303" s="37"/>
      <c r="P303" s="44"/>
      <c r="Q303" s="44"/>
      <c r="R303" s="80"/>
      <c r="S303" s="28" t="s">
        <v>42</v>
      </c>
      <c r="T303" s="3" t="s">
        <v>42</v>
      </c>
      <c r="U303" s="12">
        <v>2009</v>
      </c>
      <c r="V303" s="10" t="str">
        <f t="shared" si="36"/>
        <v>N</v>
      </c>
      <c r="W303" s="148" t="str">
        <f t="shared" si="37"/>
        <v>Off-Grid2009</v>
      </c>
      <c r="X303" s="138">
        <v>49.420999999999999</v>
      </c>
      <c r="Y303" s="38">
        <v>16.993369999999999</v>
      </c>
      <c r="Z303" s="30" t="s">
        <v>353</v>
      </c>
      <c r="AA303" s="30"/>
      <c r="AB303" s="30"/>
      <c r="AC303" s="30"/>
      <c r="AD303" s="30"/>
      <c r="AE303" s="31"/>
      <c r="AF303" s="150"/>
      <c r="AG303" s="150"/>
      <c r="AH303" s="150"/>
      <c r="AI303" s="150"/>
      <c r="AJ303" s="150"/>
      <c r="AK303" s="142" t="str">
        <f t="shared" si="34"/>
        <v/>
      </c>
      <c r="AL303" s="34" t="str">
        <f t="shared" si="38"/>
        <v/>
      </c>
      <c r="AM303" s="35" t="str">
        <f>IF($G303="N","",IF($X303="","",IF($F303="N","",IF($J303="Hydro","",IF($AE303="",IF($K303="","",IF($K303="Coal",'IPCC Values'!$B$2,IF($K303="Oil",'IPCC Values'!$C$2,IF($K303="Diesel",'IPCC Values'!$D$2,IF($K303="Natural Gas",'IPCC Values'!$E$2))))),"")))))</f>
        <v/>
      </c>
      <c r="AN303" s="35" t="str">
        <f>IF($G303="N","",IF($X303="","",IF($F303="N","",IF($J303="Hydro","",IF($AF303="",IF($K303="","",IF($K303="Coal",'IPCC Values'!$B$3,IF($K303="Oil",'IPCC Values'!$C$3,IF($K303="Diesel",'IPCC Values'!$D$3,IF($K303="Natural Gas",'IPCC Values'!$E$3))))),"")))))</f>
        <v/>
      </c>
      <c r="AO303" s="36" t="str">
        <f>IF($G303="N","",IF($X303="","",IF($F303="N","",IF($J303="Hydro","",IF($AF303="",IF($K303="","",IF($K303="Coal",'IPCC Values'!$B$4,IF($K303="Oil",'IPCC Values'!$C$4,IF($K303="Diesel",'IPCC Values'!$D$4,IF($K303="Natural Gas",'IPCC Values'!$E$4))))),"")))))</f>
        <v/>
      </c>
    </row>
    <row r="304" spans="1:41" x14ac:dyDescent="0.25">
      <c r="A304" s="13" t="s">
        <v>84</v>
      </c>
      <c r="B304" s="13">
        <v>302</v>
      </c>
      <c r="C304" s="39" t="s">
        <v>294</v>
      </c>
      <c r="D304" s="26" t="s">
        <v>244</v>
      </c>
      <c r="E304" s="26" t="s">
        <v>295</v>
      </c>
      <c r="F304" s="26" t="s">
        <v>42</v>
      </c>
      <c r="G304" s="26" t="s">
        <v>42</v>
      </c>
      <c r="H304" s="26"/>
      <c r="I304" s="26"/>
      <c r="J304" s="148" t="str">
        <f t="shared" si="35"/>
        <v>Thermal</v>
      </c>
      <c r="K304" s="12" t="s">
        <v>0</v>
      </c>
      <c r="L304" s="37">
        <v>2008</v>
      </c>
      <c r="M304" s="42"/>
      <c r="N304" s="42"/>
      <c r="O304" s="37"/>
      <c r="P304" s="44"/>
      <c r="Q304" s="44"/>
      <c r="R304" s="80"/>
      <c r="S304" s="28" t="s">
        <v>42</v>
      </c>
      <c r="T304" s="3" t="s">
        <v>42</v>
      </c>
      <c r="U304" s="12">
        <v>2009</v>
      </c>
      <c r="V304" s="10" t="str">
        <f t="shared" si="36"/>
        <v>N</v>
      </c>
      <c r="W304" s="148" t="str">
        <f t="shared" si="37"/>
        <v>Off-Grid2009</v>
      </c>
      <c r="X304" s="138">
        <v>25.934000000000001</v>
      </c>
      <c r="Y304" s="38">
        <v>13.0655366</v>
      </c>
      <c r="Z304" s="30" t="s">
        <v>353</v>
      </c>
      <c r="AA304" s="30"/>
      <c r="AB304" s="30"/>
      <c r="AC304" s="30"/>
      <c r="AD304" s="30"/>
      <c r="AE304" s="31"/>
      <c r="AF304" s="150"/>
      <c r="AG304" s="150"/>
      <c r="AH304" s="150"/>
      <c r="AI304" s="150"/>
      <c r="AJ304" s="150"/>
      <c r="AK304" s="142" t="str">
        <f t="shared" si="34"/>
        <v/>
      </c>
      <c r="AL304" s="34" t="str">
        <f t="shared" si="38"/>
        <v/>
      </c>
      <c r="AM304" s="35" t="str">
        <f>IF($G304="N","",IF($X304="","",IF($F304="N","",IF($J304="Hydro","",IF($AE304="",IF($K304="","",IF($K304="Coal",'IPCC Values'!$B$2,IF($K304="Oil",'IPCC Values'!$C$2,IF($K304="Diesel",'IPCC Values'!$D$2,IF($K304="Natural Gas",'IPCC Values'!$E$2))))),"")))))</f>
        <v/>
      </c>
      <c r="AN304" s="35" t="str">
        <f>IF($G304="N","",IF($X304="","",IF($F304="N","",IF($J304="Hydro","",IF($AF304="",IF($K304="","",IF($K304="Coal",'IPCC Values'!$B$3,IF($K304="Oil",'IPCC Values'!$C$3,IF($K304="Diesel",'IPCC Values'!$D$3,IF($K304="Natural Gas",'IPCC Values'!$E$3))))),"")))))</f>
        <v/>
      </c>
      <c r="AO304" s="36" t="str">
        <f>IF($G304="N","",IF($X304="","",IF($F304="N","",IF($J304="Hydro","",IF($AF304="",IF($K304="","",IF($K304="Coal",'IPCC Values'!$B$4,IF($K304="Oil",'IPCC Values'!$C$4,IF($K304="Diesel",'IPCC Values'!$D$4,IF($K304="Natural Gas",'IPCC Values'!$E$4))))),"")))))</f>
        <v/>
      </c>
    </row>
    <row r="305" spans="1:41" x14ac:dyDescent="0.25">
      <c r="A305" s="13" t="s">
        <v>84</v>
      </c>
      <c r="B305" s="13">
        <v>303</v>
      </c>
      <c r="C305" s="39" t="s">
        <v>296</v>
      </c>
      <c r="D305" s="26" t="s">
        <v>244</v>
      </c>
      <c r="E305" s="26" t="s">
        <v>296</v>
      </c>
      <c r="F305" s="26" t="s">
        <v>42</v>
      </c>
      <c r="G305" s="26" t="s">
        <v>42</v>
      </c>
      <c r="H305" s="26"/>
      <c r="I305" s="26"/>
      <c r="J305" s="148" t="str">
        <f t="shared" si="35"/>
        <v>Thermal</v>
      </c>
      <c r="K305" s="12" t="s">
        <v>0</v>
      </c>
      <c r="L305" s="37">
        <v>2007</v>
      </c>
      <c r="M305" s="42"/>
      <c r="N305" s="42"/>
      <c r="O305" s="37"/>
      <c r="P305" s="44"/>
      <c r="Q305" s="44"/>
      <c r="R305" s="80"/>
      <c r="S305" s="28" t="s">
        <v>42</v>
      </c>
      <c r="T305" s="3" t="s">
        <v>42</v>
      </c>
      <c r="U305" s="12">
        <v>2009</v>
      </c>
      <c r="V305" s="10" t="str">
        <f t="shared" si="36"/>
        <v>N</v>
      </c>
      <c r="W305" s="148" t="str">
        <f t="shared" si="37"/>
        <v>Off-Grid2009</v>
      </c>
      <c r="X305" s="138">
        <v>73.584999999999994</v>
      </c>
      <c r="Y305" s="38">
        <v>22.164589999999997</v>
      </c>
      <c r="Z305" s="30" t="s">
        <v>353</v>
      </c>
      <c r="AA305" s="30"/>
      <c r="AB305" s="30"/>
      <c r="AC305" s="30"/>
      <c r="AD305" s="30"/>
      <c r="AE305" s="31"/>
      <c r="AF305" s="150"/>
      <c r="AG305" s="150"/>
      <c r="AH305" s="150"/>
      <c r="AI305" s="150"/>
      <c r="AJ305" s="150"/>
      <c r="AK305" s="142" t="str">
        <f t="shared" si="34"/>
        <v/>
      </c>
      <c r="AL305" s="34" t="str">
        <f t="shared" si="38"/>
        <v/>
      </c>
      <c r="AM305" s="35" t="str">
        <f>IF($G305="N","",IF($X305="","",IF($F305="N","",IF($J305="Hydro","",IF($AE305="",IF($K305="","",IF($K305="Coal",'IPCC Values'!$B$2,IF($K305="Oil",'IPCC Values'!$C$2,IF($K305="Diesel",'IPCC Values'!$D$2,IF($K305="Natural Gas",'IPCC Values'!$E$2))))),"")))))</f>
        <v/>
      </c>
      <c r="AN305" s="35" t="str">
        <f>IF($G305="N","",IF($X305="","",IF($F305="N","",IF($J305="Hydro","",IF($AF305="",IF($K305="","",IF($K305="Coal",'IPCC Values'!$B$3,IF($K305="Oil",'IPCC Values'!$C$3,IF($K305="Diesel",'IPCC Values'!$D$3,IF($K305="Natural Gas",'IPCC Values'!$E$3))))),"")))))</f>
        <v/>
      </c>
      <c r="AO305" s="36" t="str">
        <f>IF($G305="N","",IF($X305="","",IF($F305="N","",IF($J305="Hydro","",IF($AF305="",IF($K305="","",IF($K305="Coal",'IPCC Values'!$B$4,IF($K305="Oil",'IPCC Values'!$C$4,IF($K305="Diesel",'IPCC Values'!$D$4,IF($K305="Natural Gas",'IPCC Values'!$E$4))))),"")))))</f>
        <v/>
      </c>
    </row>
    <row r="306" spans="1:41" x14ac:dyDescent="0.25">
      <c r="A306" s="13" t="s">
        <v>84</v>
      </c>
      <c r="B306" s="13">
        <v>304</v>
      </c>
      <c r="C306" s="39" t="s">
        <v>297</v>
      </c>
      <c r="D306" s="26" t="s">
        <v>244</v>
      </c>
      <c r="E306" s="26" t="s">
        <v>297</v>
      </c>
      <c r="F306" s="26" t="s">
        <v>42</v>
      </c>
      <c r="G306" s="26" t="s">
        <v>42</v>
      </c>
      <c r="H306" s="26"/>
      <c r="I306" s="26"/>
      <c r="J306" s="148" t="str">
        <f t="shared" si="35"/>
        <v>Thermal</v>
      </c>
      <c r="K306" s="12" t="s">
        <v>0</v>
      </c>
      <c r="L306" s="37">
        <v>2005</v>
      </c>
      <c r="M306" s="42"/>
      <c r="N306" s="42"/>
      <c r="O306" s="37"/>
      <c r="P306" s="44"/>
      <c r="Q306" s="44"/>
      <c r="R306" s="80"/>
      <c r="S306" s="28" t="s">
        <v>42</v>
      </c>
      <c r="T306" s="3" t="s">
        <v>42</v>
      </c>
      <c r="U306" s="12">
        <v>2009</v>
      </c>
      <c r="V306" s="10" t="str">
        <f t="shared" si="36"/>
        <v>N</v>
      </c>
      <c r="W306" s="148" t="str">
        <f t="shared" si="37"/>
        <v>Off-Grid2009</v>
      </c>
      <c r="X306" s="138">
        <v>36.368000000000002</v>
      </c>
      <c r="Y306" s="38">
        <v>12.767603999999999</v>
      </c>
      <c r="Z306" s="30" t="s">
        <v>353</v>
      </c>
      <c r="AA306" s="30"/>
      <c r="AB306" s="30"/>
      <c r="AC306" s="30"/>
      <c r="AD306" s="30"/>
      <c r="AE306" s="31"/>
      <c r="AF306" s="150"/>
      <c r="AG306" s="150"/>
      <c r="AH306" s="150"/>
      <c r="AI306" s="150"/>
      <c r="AJ306" s="150"/>
      <c r="AK306" s="142" t="str">
        <f t="shared" si="34"/>
        <v/>
      </c>
      <c r="AL306" s="34" t="str">
        <f t="shared" si="38"/>
        <v/>
      </c>
      <c r="AM306" s="35" t="str">
        <f>IF($G306="N","",IF($X306="","",IF($F306="N","",IF($J306="Hydro","",IF($AE306="",IF($K306="","",IF($K306="Coal",'IPCC Values'!$B$2,IF($K306="Oil",'IPCC Values'!$C$2,IF($K306="Diesel",'IPCC Values'!$D$2,IF($K306="Natural Gas",'IPCC Values'!$E$2))))),"")))))</f>
        <v/>
      </c>
      <c r="AN306" s="35" t="str">
        <f>IF($G306="N","",IF($X306="","",IF($F306="N","",IF($J306="Hydro","",IF($AF306="",IF($K306="","",IF($K306="Coal",'IPCC Values'!$B$3,IF($K306="Oil",'IPCC Values'!$C$3,IF($K306="Diesel",'IPCC Values'!$D$3,IF($K306="Natural Gas",'IPCC Values'!$E$3))))),"")))))</f>
        <v/>
      </c>
      <c r="AO306" s="36" t="str">
        <f>IF($G306="N","",IF($X306="","",IF($F306="N","",IF($J306="Hydro","",IF($AF306="",IF($K306="","",IF($K306="Coal",'IPCC Values'!$B$4,IF($K306="Oil",'IPCC Values'!$C$4,IF($K306="Diesel",'IPCC Values'!$D$4,IF($K306="Natural Gas",'IPCC Values'!$E$4))))),"")))))</f>
        <v/>
      </c>
    </row>
    <row r="307" spans="1:41" ht="30" x14ac:dyDescent="0.25">
      <c r="A307" s="13" t="s">
        <v>84</v>
      </c>
      <c r="B307" s="13">
        <v>305</v>
      </c>
      <c r="C307" s="39" t="s">
        <v>298</v>
      </c>
      <c r="D307" s="26" t="s">
        <v>244</v>
      </c>
      <c r="E307" s="26" t="s">
        <v>298</v>
      </c>
      <c r="F307" s="26" t="s">
        <v>42</v>
      </c>
      <c r="G307" s="26" t="s">
        <v>42</v>
      </c>
      <c r="H307" s="26"/>
      <c r="I307" s="26"/>
      <c r="J307" s="148" t="str">
        <f t="shared" si="35"/>
        <v>Thermal</v>
      </c>
      <c r="K307" s="12" t="s">
        <v>0</v>
      </c>
      <c r="L307" s="37">
        <v>2005</v>
      </c>
      <c r="M307" s="42"/>
      <c r="N307" s="42"/>
      <c r="O307" s="37"/>
      <c r="P307" s="44"/>
      <c r="Q307" s="44"/>
      <c r="R307" s="80"/>
      <c r="S307" s="28" t="s">
        <v>42</v>
      </c>
      <c r="T307" s="3" t="s">
        <v>42</v>
      </c>
      <c r="U307" s="12">
        <v>2009</v>
      </c>
      <c r="V307" s="10" t="str">
        <f t="shared" si="36"/>
        <v>N</v>
      </c>
      <c r="W307" s="148" t="str">
        <f t="shared" si="37"/>
        <v>Off-Grid2009</v>
      </c>
      <c r="X307" s="138">
        <v>20.241</v>
      </c>
      <c r="Y307" s="38">
        <v>14.481236499999998</v>
      </c>
      <c r="Z307" s="30" t="s">
        <v>353</v>
      </c>
      <c r="AA307" s="30"/>
      <c r="AB307" s="30"/>
      <c r="AC307" s="30"/>
      <c r="AD307" s="30"/>
      <c r="AE307" s="31"/>
      <c r="AF307" s="150"/>
      <c r="AG307" s="150"/>
      <c r="AH307" s="150"/>
      <c r="AI307" s="150"/>
      <c r="AJ307" s="150"/>
      <c r="AK307" s="142" t="str">
        <f t="shared" si="34"/>
        <v/>
      </c>
      <c r="AL307" s="34" t="str">
        <f t="shared" si="38"/>
        <v/>
      </c>
      <c r="AM307" s="35" t="str">
        <f>IF($G307="N","",IF($X307="","",IF($F307="N","",IF($J307="Hydro","",IF($AE307="",IF($K307="","",IF($K307="Coal",'IPCC Values'!$B$2,IF($K307="Oil",'IPCC Values'!$C$2,IF($K307="Diesel",'IPCC Values'!$D$2,IF($K307="Natural Gas",'IPCC Values'!$E$2))))),"")))))</f>
        <v/>
      </c>
      <c r="AN307" s="35" t="str">
        <f>IF($G307="N","",IF($X307="","",IF($F307="N","",IF($J307="Hydro","",IF($AF307="",IF($K307="","",IF($K307="Coal",'IPCC Values'!$B$3,IF($K307="Oil",'IPCC Values'!$C$3,IF($K307="Diesel",'IPCC Values'!$D$3,IF($K307="Natural Gas",'IPCC Values'!$E$3))))),"")))))</f>
        <v/>
      </c>
      <c r="AO307" s="36" t="str">
        <f>IF($G307="N","",IF($X307="","",IF($F307="N","",IF($J307="Hydro","",IF($AF307="",IF($K307="","",IF($K307="Coal",'IPCC Values'!$B$4,IF($K307="Oil",'IPCC Values'!$C$4,IF($K307="Diesel",'IPCC Values'!$D$4,IF($K307="Natural Gas",'IPCC Values'!$E$4))))),"")))))</f>
        <v/>
      </c>
    </row>
    <row r="308" spans="1:41" x14ac:dyDescent="0.25">
      <c r="A308" s="13" t="s">
        <v>84</v>
      </c>
      <c r="B308" s="13">
        <v>306</v>
      </c>
      <c r="C308" s="39" t="s">
        <v>299</v>
      </c>
      <c r="D308" s="26" t="s">
        <v>244</v>
      </c>
      <c r="E308" s="26" t="s">
        <v>299</v>
      </c>
      <c r="F308" s="26" t="s">
        <v>42</v>
      </c>
      <c r="G308" s="26" t="s">
        <v>42</v>
      </c>
      <c r="H308" s="26"/>
      <c r="I308" s="26"/>
      <c r="J308" s="148" t="str">
        <f t="shared" si="35"/>
        <v>Thermal</v>
      </c>
      <c r="K308" s="12" t="s">
        <v>0</v>
      </c>
      <c r="L308" s="37">
        <v>2005</v>
      </c>
      <c r="M308" s="42"/>
      <c r="N308" s="42"/>
      <c r="O308" s="37"/>
      <c r="P308" s="44"/>
      <c r="Q308" s="44"/>
      <c r="R308" s="80"/>
      <c r="S308" s="28" t="s">
        <v>42</v>
      </c>
      <c r="T308" s="3" t="s">
        <v>42</v>
      </c>
      <c r="U308" s="12">
        <v>2009</v>
      </c>
      <c r="V308" s="10" t="str">
        <f t="shared" si="36"/>
        <v>N</v>
      </c>
      <c r="W308" s="148" t="str">
        <f t="shared" si="37"/>
        <v>Off-Grid2009</v>
      </c>
      <c r="X308" s="138">
        <v>3.3620000000000001</v>
      </c>
      <c r="Y308" s="38">
        <v>6.0994492999999999</v>
      </c>
      <c r="Z308" s="30" t="s">
        <v>353</v>
      </c>
      <c r="AA308" s="30"/>
      <c r="AB308" s="30"/>
      <c r="AC308" s="30"/>
      <c r="AD308" s="30"/>
      <c r="AE308" s="31"/>
      <c r="AF308" s="150"/>
      <c r="AG308" s="150"/>
      <c r="AH308" s="150"/>
      <c r="AI308" s="150"/>
      <c r="AJ308" s="150"/>
      <c r="AK308" s="142" t="str">
        <f t="shared" si="34"/>
        <v/>
      </c>
      <c r="AL308" s="34" t="str">
        <f t="shared" si="38"/>
        <v/>
      </c>
      <c r="AM308" s="35" t="str">
        <f>IF($G308="N","",IF($X308="","",IF($F308="N","",IF($J308="Hydro","",IF($AE308="",IF($K308="","",IF($K308="Coal",'IPCC Values'!$B$2,IF($K308="Oil",'IPCC Values'!$C$2,IF($K308="Diesel",'IPCC Values'!$D$2,IF($K308="Natural Gas",'IPCC Values'!$E$2))))),"")))))</f>
        <v/>
      </c>
      <c r="AN308" s="35" t="str">
        <f>IF($G308="N","",IF($X308="","",IF($F308="N","",IF($J308="Hydro","",IF($AF308="",IF($K308="","",IF($K308="Coal",'IPCC Values'!$B$3,IF($K308="Oil",'IPCC Values'!$C$3,IF($K308="Diesel",'IPCC Values'!$D$3,IF($K308="Natural Gas",'IPCC Values'!$E$3))))),"")))))</f>
        <v/>
      </c>
      <c r="AO308" s="36" t="str">
        <f>IF($G308="N","",IF($X308="","",IF($F308="N","",IF($J308="Hydro","",IF($AF308="",IF($K308="","",IF($K308="Coal",'IPCC Values'!$B$4,IF($K308="Oil",'IPCC Values'!$C$4,IF($K308="Diesel",'IPCC Values'!$D$4,IF($K308="Natural Gas",'IPCC Values'!$E$4))))),"")))))</f>
        <v/>
      </c>
    </row>
    <row r="309" spans="1:41" ht="30" x14ac:dyDescent="0.25">
      <c r="A309" s="13" t="s">
        <v>84</v>
      </c>
      <c r="B309" s="13">
        <v>307</v>
      </c>
      <c r="C309" s="39" t="s">
        <v>300</v>
      </c>
      <c r="D309" s="26" t="s">
        <v>244</v>
      </c>
      <c r="E309" s="26" t="s">
        <v>300</v>
      </c>
      <c r="F309" s="26" t="s">
        <v>42</v>
      </c>
      <c r="G309" s="26" t="s">
        <v>42</v>
      </c>
      <c r="H309" s="26"/>
      <c r="I309" s="26"/>
      <c r="J309" s="148" t="str">
        <f t="shared" si="35"/>
        <v>Thermal</v>
      </c>
      <c r="K309" s="12" t="s">
        <v>0</v>
      </c>
      <c r="L309" s="37">
        <v>2002</v>
      </c>
      <c r="M309" s="42"/>
      <c r="N309" s="42"/>
      <c r="O309" s="37"/>
      <c r="P309" s="44"/>
      <c r="Q309" s="44"/>
      <c r="R309" s="80"/>
      <c r="S309" s="28" t="s">
        <v>42</v>
      </c>
      <c r="T309" s="3" t="s">
        <v>42</v>
      </c>
      <c r="U309" s="12">
        <v>2009</v>
      </c>
      <c r="V309" s="10" t="str">
        <f t="shared" si="36"/>
        <v>N</v>
      </c>
      <c r="W309" s="148" t="str">
        <f t="shared" si="37"/>
        <v>Off-Grid2009</v>
      </c>
      <c r="X309" s="138">
        <v>123.70399999999999</v>
      </c>
      <c r="Y309" s="38">
        <v>35.5100348</v>
      </c>
      <c r="Z309" s="30" t="s">
        <v>353</v>
      </c>
      <c r="AA309" s="30"/>
      <c r="AB309" s="30"/>
      <c r="AC309" s="30"/>
      <c r="AD309" s="30"/>
      <c r="AE309" s="31"/>
      <c r="AF309" s="150"/>
      <c r="AG309" s="150"/>
      <c r="AH309" s="150"/>
      <c r="AI309" s="150"/>
      <c r="AJ309" s="150"/>
      <c r="AK309" s="142" t="str">
        <f t="shared" si="34"/>
        <v/>
      </c>
      <c r="AL309" s="34" t="str">
        <f t="shared" si="38"/>
        <v/>
      </c>
      <c r="AM309" s="35" t="str">
        <f>IF($G309="N","",IF($X309="","",IF($F309="N","",IF($J309="Hydro","",IF($AE309="",IF($K309="","",IF($K309="Coal",'IPCC Values'!$B$2,IF($K309="Oil",'IPCC Values'!$C$2,IF($K309="Diesel",'IPCC Values'!$D$2,IF($K309="Natural Gas",'IPCC Values'!$E$2))))),"")))))</f>
        <v/>
      </c>
      <c r="AN309" s="35" t="str">
        <f>IF($G309="N","",IF($X309="","",IF($F309="N","",IF($J309="Hydro","",IF($AF309="",IF($K309="","",IF($K309="Coal",'IPCC Values'!$B$3,IF($K309="Oil",'IPCC Values'!$C$3,IF($K309="Diesel",'IPCC Values'!$D$3,IF($K309="Natural Gas",'IPCC Values'!$E$3))))),"")))))</f>
        <v/>
      </c>
      <c r="AO309" s="36" t="str">
        <f>IF($G309="N","",IF($X309="","",IF($F309="N","",IF($J309="Hydro","",IF($AF309="",IF($K309="","",IF($K309="Coal",'IPCC Values'!$B$4,IF($K309="Oil",'IPCC Values'!$C$4,IF($K309="Diesel",'IPCC Values'!$D$4,IF($K309="Natural Gas",'IPCC Values'!$E$4))))),"")))))</f>
        <v/>
      </c>
    </row>
    <row r="310" spans="1:41" x14ac:dyDescent="0.25">
      <c r="A310" s="13" t="s">
        <v>84</v>
      </c>
      <c r="B310" s="13">
        <v>308</v>
      </c>
      <c r="C310" s="39" t="s">
        <v>301</v>
      </c>
      <c r="D310" s="26" t="s">
        <v>244</v>
      </c>
      <c r="E310" s="26" t="s">
        <v>301</v>
      </c>
      <c r="F310" s="26" t="s">
        <v>42</v>
      </c>
      <c r="G310" s="26" t="s">
        <v>42</v>
      </c>
      <c r="H310" s="26"/>
      <c r="I310" s="26"/>
      <c r="J310" s="148" t="str">
        <f t="shared" si="35"/>
        <v>Thermal</v>
      </c>
      <c r="K310" s="12" t="s">
        <v>0</v>
      </c>
      <c r="L310" s="37">
        <v>2008</v>
      </c>
      <c r="M310" s="42"/>
      <c r="N310" s="42"/>
      <c r="O310" s="37"/>
      <c r="P310" s="44"/>
      <c r="Q310" s="44"/>
      <c r="R310" s="80"/>
      <c r="S310" s="28" t="s">
        <v>42</v>
      </c>
      <c r="T310" s="3" t="s">
        <v>42</v>
      </c>
      <c r="U310" s="12">
        <v>2009</v>
      </c>
      <c r="V310" s="10" t="str">
        <f t="shared" si="36"/>
        <v>N</v>
      </c>
      <c r="W310" s="148" t="str">
        <f t="shared" si="37"/>
        <v>Off-Grid2009</v>
      </c>
      <c r="X310" s="138">
        <v>18.212</v>
      </c>
      <c r="Y310" s="38">
        <v>6.6776509999999991</v>
      </c>
      <c r="Z310" s="30" t="s">
        <v>353</v>
      </c>
      <c r="AA310" s="30"/>
      <c r="AB310" s="30"/>
      <c r="AC310" s="30"/>
      <c r="AD310" s="30"/>
      <c r="AE310" s="31"/>
      <c r="AF310" s="150"/>
      <c r="AG310" s="150"/>
      <c r="AH310" s="150"/>
      <c r="AI310" s="150"/>
      <c r="AJ310" s="150"/>
      <c r="AK310" s="142" t="str">
        <f t="shared" si="34"/>
        <v/>
      </c>
      <c r="AL310" s="34" t="str">
        <f t="shared" si="38"/>
        <v/>
      </c>
      <c r="AM310" s="35" t="str">
        <f>IF($G310="N","",IF($X310="","",IF($F310="N","",IF($J310="Hydro","",IF($AE310="",IF($K310="","",IF($K310="Coal",'IPCC Values'!$B$2,IF($K310="Oil",'IPCC Values'!$C$2,IF($K310="Diesel",'IPCC Values'!$D$2,IF($K310="Natural Gas",'IPCC Values'!$E$2))))),"")))))</f>
        <v/>
      </c>
      <c r="AN310" s="35" t="str">
        <f>IF($G310="N","",IF($X310="","",IF($F310="N","",IF($J310="Hydro","",IF($AF310="",IF($K310="","",IF($K310="Coal",'IPCC Values'!$B$3,IF($K310="Oil",'IPCC Values'!$C$3,IF($K310="Diesel",'IPCC Values'!$D$3,IF($K310="Natural Gas",'IPCC Values'!$E$3))))),"")))))</f>
        <v/>
      </c>
      <c r="AO310" s="36" t="str">
        <f>IF($G310="N","",IF($X310="","",IF($F310="N","",IF($J310="Hydro","",IF($AF310="",IF($K310="","",IF($K310="Coal",'IPCC Values'!$B$4,IF($K310="Oil",'IPCC Values'!$C$4,IF($K310="Diesel",'IPCC Values'!$D$4,IF($K310="Natural Gas",'IPCC Values'!$E$4))))),"")))))</f>
        <v/>
      </c>
    </row>
    <row r="311" spans="1:41" x14ac:dyDescent="0.25">
      <c r="A311" s="13" t="s">
        <v>84</v>
      </c>
      <c r="B311" s="13">
        <v>309</v>
      </c>
      <c r="C311" s="39" t="s">
        <v>302</v>
      </c>
      <c r="D311" s="26" t="s">
        <v>244</v>
      </c>
      <c r="E311" s="26" t="s">
        <v>302</v>
      </c>
      <c r="F311" s="26" t="s">
        <v>42</v>
      </c>
      <c r="G311" s="26" t="s">
        <v>42</v>
      </c>
      <c r="H311" s="26"/>
      <c r="I311" s="26"/>
      <c r="J311" s="148" t="str">
        <f t="shared" si="35"/>
        <v>Thermal</v>
      </c>
      <c r="K311" s="12" t="s">
        <v>0</v>
      </c>
      <c r="L311" s="37">
        <v>1993</v>
      </c>
      <c r="M311" s="42"/>
      <c r="N311" s="42"/>
      <c r="O311" s="37"/>
      <c r="P311" s="44"/>
      <c r="Q311" s="44"/>
      <c r="R311" s="80"/>
      <c r="S311" s="28" t="s">
        <v>42</v>
      </c>
      <c r="T311" s="3" t="s">
        <v>42</v>
      </c>
      <c r="U311" s="12">
        <v>2009</v>
      </c>
      <c r="V311" s="10" t="str">
        <f t="shared" si="36"/>
        <v>N</v>
      </c>
      <c r="W311" s="148" t="str">
        <f t="shared" si="37"/>
        <v>Off-Grid2009</v>
      </c>
      <c r="X311" s="138">
        <v>1284.6569999999999</v>
      </c>
      <c r="Y311" s="38">
        <v>334.84638799999999</v>
      </c>
      <c r="Z311" s="30" t="s">
        <v>353</v>
      </c>
      <c r="AA311" s="30"/>
      <c r="AB311" s="30"/>
      <c r="AC311" s="30"/>
      <c r="AD311" s="30"/>
      <c r="AE311" s="31"/>
      <c r="AF311" s="150"/>
      <c r="AG311" s="150"/>
      <c r="AH311" s="150"/>
      <c r="AI311" s="150"/>
      <c r="AJ311" s="150"/>
      <c r="AK311" s="142" t="str">
        <f t="shared" si="34"/>
        <v/>
      </c>
      <c r="AL311" s="34" t="str">
        <f t="shared" si="38"/>
        <v/>
      </c>
      <c r="AM311" s="35" t="str">
        <f>IF($G311="N","",IF($X311="","",IF($F311="N","",IF($J311="Hydro","",IF($AE311="",IF($K311="","",IF($K311="Coal",'IPCC Values'!$B$2,IF($K311="Oil",'IPCC Values'!$C$2,IF($K311="Diesel",'IPCC Values'!$D$2,IF($K311="Natural Gas",'IPCC Values'!$E$2))))),"")))))</f>
        <v/>
      </c>
      <c r="AN311" s="35" t="str">
        <f>IF($G311="N","",IF($X311="","",IF($F311="N","",IF($J311="Hydro","",IF($AF311="",IF($K311="","",IF($K311="Coal",'IPCC Values'!$B$3,IF($K311="Oil",'IPCC Values'!$C$3,IF($K311="Diesel",'IPCC Values'!$D$3,IF($K311="Natural Gas",'IPCC Values'!$E$3))))),"")))))</f>
        <v/>
      </c>
      <c r="AO311" s="36" t="str">
        <f>IF($G311="N","",IF($X311="","",IF($F311="N","",IF($J311="Hydro","",IF($AF311="",IF($K311="","",IF($K311="Coal",'IPCC Values'!$B$4,IF($K311="Oil",'IPCC Values'!$C$4,IF($K311="Diesel",'IPCC Values'!$D$4,IF($K311="Natural Gas",'IPCC Values'!$E$4))))),"")))))</f>
        <v/>
      </c>
    </row>
    <row r="312" spans="1:41" x14ac:dyDescent="0.25">
      <c r="A312" s="13" t="s">
        <v>84</v>
      </c>
      <c r="B312" s="13">
        <v>310</v>
      </c>
      <c r="C312" s="39" t="s">
        <v>303</v>
      </c>
      <c r="D312" s="26" t="s">
        <v>244</v>
      </c>
      <c r="E312" s="26" t="s">
        <v>303</v>
      </c>
      <c r="F312" s="26" t="s">
        <v>42</v>
      </c>
      <c r="G312" s="26" t="s">
        <v>42</v>
      </c>
      <c r="H312" s="26"/>
      <c r="I312" s="26"/>
      <c r="J312" s="148" t="str">
        <f t="shared" si="35"/>
        <v>Thermal</v>
      </c>
      <c r="K312" s="12" t="s">
        <v>0</v>
      </c>
      <c r="L312" s="37">
        <v>2006</v>
      </c>
      <c r="M312" s="42"/>
      <c r="N312" s="42"/>
      <c r="O312" s="37"/>
      <c r="P312" s="44"/>
      <c r="Q312" s="44"/>
      <c r="R312" s="80"/>
      <c r="S312" s="28" t="s">
        <v>42</v>
      </c>
      <c r="T312" s="3" t="s">
        <v>42</v>
      </c>
      <c r="U312" s="12">
        <v>2009</v>
      </c>
      <c r="V312" s="10" t="str">
        <f t="shared" si="36"/>
        <v>N</v>
      </c>
      <c r="W312" s="148" t="str">
        <f t="shared" si="37"/>
        <v>Off-Grid2009</v>
      </c>
      <c r="X312" s="138">
        <v>54.482999999999997</v>
      </c>
      <c r="Y312" s="38">
        <v>15.402029000000001</v>
      </c>
      <c r="Z312" s="30" t="s">
        <v>353</v>
      </c>
      <c r="AA312" s="30"/>
      <c r="AB312" s="30"/>
      <c r="AC312" s="30"/>
      <c r="AD312" s="30"/>
      <c r="AE312" s="31"/>
      <c r="AF312" s="150"/>
      <c r="AG312" s="150"/>
      <c r="AH312" s="150"/>
      <c r="AI312" s="150"/>
      <c r="AJ312" s="150"/>
      <c r="AK312" s="142" t="str">
        <f t="shared" si="34"/>
        <v/>
      </c>
      <c r="AL312" s="34" t="str">
        <f t="shared" si="38"/>
        <v/>
      </c>
      <c r="AM312" s="35" t="str">
        <f>IF($G312="N","",IF($X312="","",IF($F312="N","",IF($J312="Hydro","",IF($AE312="",IF($K312="","",IF($K312="Coal",'IPCC Values'!$B$2,IF($K312="Oil",'IPCC Values'!$C$2,IF($K312="Diesel",'IPCC Values'!$D$2,IF($K312="Natural Gas",'IPCC Values'!$E$2))))),"")))))</f>
        <v/>
      </c>
      <c r="AN312" s="35" t="str">
        <f>IF($G312="N","",IF($X312="","",IF($F312="N","",IF($J312="Hydro","",IF($AF312="",IF($K312="","",IF($K312="Coal",'IPCC Values'!$B$3,IF($K312="Oil",'IPCC Values'!$C$3,IF($K312="Diesel",'IPCC Values'!$D$3,IF($K312="Natural Gas",'IPCC Values'!$E$3))))),"")))))</f>
        <v/>
      </c>
      <c r="AO312" s="36" t="str">
        <f>IF($G312="N","",IF($X312="","",IF($F312="N","",IF($J312="Hydro","",IF($AF312="",IF($K312="","",IF($K312="Coal",'IPCC Values'!$B$4,IF($K312="Oil",'IPCC Values'!$C$4,IF($K312="Diesel",'IPCC Values'!$D$4,IF($K312="Natural Gas",'IPCC Values'!$E$4))))),"")))))</f>
        <v/>
      </c>
    </row>
    <row r="313" spans="1:41" x14ac:dyDescent="0.25">
      <c r="A313" s="13" t="s">
        <v>84</v>
      </c>
      <c r="B313" s="13">
        <v>311</v>
      </c>
      <c r="C313" s="39" t="s">
        <v>304</v>
      </c>
      <c r="D313" s="26" t="s">
        <v>244</v>
      </c>
      <c r="E313" s="26" t="s">
        <v>304</v>
      </c>
      <c r="F313" s="26" t="s">
        <v>42</v>
      </c>
      <c r="G313" s="26" t="s">
        <v>42</v>
      </c>
      <c r="H313" s="26"/>
      <c r="I313" s="26"/>
      <c r="J313" s="148" t="str">
        <f t="shared" si="35"/>
        <v>Thermal</v>
      </c>
      <c r="K313" s="12" t="s">
        <v>0</v>
      </c>
      <c r="L313" s="37">
        <v>2004</v>
      </c>
      <c r="M313" s="42"/>
      <c r="N313" s="42"/>
      <c r="O313" s="37"/>
      <c r="P313" s="44"/>
      <c r="Q313" s="44"/>
      <c r="R313" s="80"/>
      <c r="S313" s="28" t="s">
        <v>42</v>
      </c>
      <c r="T313" s="3" t="s">
        <v>42</v>
      </c>
      <c r="U313" s="12">
        <v>2009</v>
      </c>
      <c r="V313" s="10" t="str">
        <f t="shared" si="36"/>
        <v>N</v>
      </c>
      <c r="W313" s="148" t="str">
        <f t="shared" si="37"/>
        <v>Off-Grid2009</v>
      </c>
      <c r="X313" s="138">
        <v>47.427999999999997</v>
      </c>
      <c r="Y313" s="38">
        <v>13.204378</v>
      </c>
      <c r="Z313" s="30" t="s">
        <v>353</v>
      </c>
      <c r="AA313" s="30"/>
      <c r="AB313" s="30"/>
      <c r="AC313" s="30"/>
      <c r="AD313" s="30"/>
      <c r="AE313" s="31"/>
      <c r="AF313" s="150"/>
      <c r="AG313" s="150"/>
      <c r="AH313" s="150"/>
      <c r="AI313" s="150"/>
      <c r="AJ313" s="150"/>
      <c r="AK313" s="142" t="str">
        <f t="shared" si="34"/>
        <v/>
      </c>
      <c r="AL313" s="34" t="str">
        <f t="shared" si="38"/>
        <v/>
      </c>
      <c r="AM313" s="35" t="str">
        <f>IF($G313="N","",IF($X313="","",IF($F313="N","",IF($J313="Hydro","",IF($AE313="",IF($K313="","",IF($K313="Coal",'IPCC Values'!$B$2,IF($K313="Oil",'IPCC Values'!$C$2,IF($K313="Diesel",'IPCC Values'!$D$2,IF($K313="Natural Gas",'IPCC Values'!$E$2))))),"")))))</f>
        <v/>
      </c>
      <c r="AN313" s="35" t="str">
        <f>IF($G313="N","",IF($X313="","",IF($F313="N","",IF($J313="Hydro","",IF($AF313="",IF($K313="","",IF($K313="Coal",'IPCC Values'!$B$3,IF($K313="Oil",'IPCC Values'!$C$3,IF($K313="Diesel",'IPCC Values'!$D$3,IF($K313="Natural Gas",'IPCC Values'!$E$3))))),"")))))</f>
        <v/>
      </c>
      <c r="AO313" s="36" t="str">
        <f>IF($G313="N","",IF($X313="","",IF($F313="N","",IF($J313="Hydro","",IF($AF313="",IF($K313="","",IF($K313="Coal",'IPCC Values'!$B$4,IF($K313="Oil",'IPCC Values'!$C$4,IF($K313="Diesel",'IPCC Values'!$D$4,IF($K313="Natural Gas",'IPCC Values'!$E$4))))),"")))))</f>
        <v/>
      </c>
    </row>
    <row r="314" spans="1:41" ht="30" x14ac:dyDescent="0.25">
      <c r="A314" s="13" t="s">
        <v>84</v>
      </c>
      <c r="B314" s="13">
        <v>312</v>
      </c>
      <c r="C314" s="39" t="s">
        <v>305</v>
      </c>
      <c r="D314" s="26" t="s">
        <v>244</v>
      </c>
      <c r="E314" s="26" t="s">
        <v>306</v>
      </c>
      <c r="F314" s="26" t="s">
        <v>42</v>
      </c>
      <c r="G314" s="26" t="s">
        <v>42</v>
      </c>
      <c r="H314" s="26"/>
      <c r="I314" s="26"/>
      <c r="J314" s="148" t="str">
        <f t="shared" si="35"/>
        <v>Thermal</v>
      </c>
      <c r="K314" s="12" t="s">
        <v>0</v>
      </c>
      <c r="L314" s="37">
        <v>2002</v>
      </c>
      <c r="M314" s="42"/>
      <c r="N314" s="42"/>
      <c r="O314" s="37"/>
      <c r="P314" s="44"/>
      <c r="Q314" s="44"/>
      <c r="R314" s="80"/>
      <c r="S314" s="28" t="s">
        <v>42</v>
      </c>
      <c r="T314" s="3" t="s">
        <v>42</v>
      </c>
      <c r="U314" s="12">
        <v>2009</v>
      </c>
      <c r="V314" s="10" t="str">
        <f t="shared" si="36"/>
        <v>N</v>
      </c>
      <c r="W314" s="148" t="str">
        <f t="shared" si="37"/>
        <v>Off-Grid2009</v>
      </c>
      <c r="X314" s="138">
        <v>12.265000000000001</v>
      </c>
      <c r="Y314" s="38">
        <v>5.1457889999999997</v>
      </c>
      <c r="Z314" s="30" t="s">
        <v>353</v>
      </c>
      <c r="AA314" s="30"/>
      <c r="AB314" s="30"/>
      <c r="AC314" s="30"/>
      <c r="AD314" s="30"/>
      <c r="AE314" s="31"/>
      <c r="AF314" s="150"/>
      <c r="AG314" s="150"/>
      <c r="AH314" s="150"/>
      <c r="AI314" s="150"/>
      <c r="AJ314" s="150"/>
      <c r="AK314" s="142" t="str">
        <f t="shared" ref="AK314:AK377" si="39">IF($G314="N","",IF($F314="N","",IF($J314="","",IF($J314="Hydro","",IF($X314="","",IF($Y314="",($AN314*3.6)/$AO314,($Y314*IF($AE314="",$AM314,$AE314)*IF($AF314="",$AN314,$AF314)/$X314)))))))</f>
        <v/>
      </c>
      <c r="AL314" s="34" t="str">
        <f t="shared" si="38"/>
        <v/>
      </c>
      <c r="AM314" s="35" t="str">
        <f>IF($G314="N","",IF($X314="","",IF($F314="N","",IF($J314="Hydro","",IF($AE314="",IF($K314="","",IF($K314="Coal",'IPCC Values'!$B$2,IF($K314="Oil",'IPCC Values'!$C$2,IF($K314="Diesel",'IPCC Values'!$D$2,IF($K314="Natural Gas",'IPCC Values'!$E$2))))),"")))))</f>
        <v/>
      </c>
      <c r="AN314" s="35" t="str">
        <f>IF($G314="N","",IF($X314="","",IF($F314="N","",IF($J314="Hydro","",IF($AF314="",IF($K314="","",IF($K314="Coal",'IPCC Values'!$B$3,IF($K314="Oil",'IPCC Values'!$C$3,IF($K314="Diesel",'IPCC Values'!$D$3,IF($K314="Natural Gas",'IPCC Values'!$E$3))))),"")))))</f>
        <v/>
      </c>
      <c r="AO314" s="36" t="str">
        <f>IF($G314="N","",IF($X314="","",IF($F314="N","",IF($J314="Hydro","",IF($AF314="",IF($K314="","",IF($K314="Coal",'IPCC Values'!$B$4,IF($K314="Oil",'IPCC Values'!$C$4,IF($K314="Diesel",'IPCC Values'!$D$4,IF($K314="Natural Gas",'IPCC Values'!$E$4))))),"")))))</f>
        <v/>
      </c>
    </row>
    <row r="315" spans="1:41" ht="30" x14ac:dyDescent="0.25">
      <c r="A315" s="13" t="s">
        <v>84</v>
      </c>
      <c r="B315" s="13">
        <v>313</v>
      </c>
      <c r="C315" s="39" t="s">
        <v>307</v>
      </c>
      <c r="D315" s="26" t="s">
        <v>244</v>
      </c>
      <c r="E315" s="26" t="s">
        <v>308</v>
      </c>
      <c r="F315" s="26" t="s">
        <v>42</v>
      </c>
      <c r="G315" s="26" t="s">
        <v>42</v>
      </c>
      <c r="H315" s="26"/>
      <c r="I315" s="26"/>
      <c r="J315" s="148" t="str">
        <f t="shared" si="35"/>
        <v>Thermal</v>
      </c>
      <c r="K315" s="12" t="s">
        <v>0</v>
      </c>
      <c r="L315" s="37">
        <v>2002</v>
      </c>
      <c r="M315" s="42"/>
      <c r="N315" s="42"/>
      <c r="O315" s="37"/>
      <c r="P315" s="44"/>
      <c r="Q315" s="44"/>
      <c r="R315" s="80"/>
      <c r="S315" s="28" t="s">
        <v>42</v>
      </c>
      <c r="T315" s="3" t="s">
        <v>42</v>
      </c>
      <c r="U315" s="12">
        <v>2009</v>
      </c>
      <c r="V315" s="10" t="str">
        <f t="shared" si="36"/>
        <v>N</v>
      </c>
      <c r="W315" s="148" t="str">
        <f t="shared" si="37"/>
        <v>Off-Grid2009</v>
      </c>
      <c r="X315" s="138">
        <v>230.36699999999999</v>
      </c>
      <c r="Y315" s="38">
        <v>66.05372100000001</v>
      </c>
      <c r="Z315" s="30" t="s">
        <v>353</v>
      </c>
      <c r="AA315" s="30"/>
      <c r="AB315" s="30"/>
      <c r="AC315" s="30"/>
      <c r="AD315" s="30"/>
      <c r="AE315" s="31"/>
      <c r="AF315" s="150"/>
      <c r="AG315" s="150"/>
      <c r="AH315" s="150"/>
      <c r="AI315" s="150"/>
      <c r="AJ315" s="150"/>
      <c r="AK315" s="142" t="str">
        <f t="shared" si="39"/>
        <v/>
      </c>
      <c r="AL315" s="34" t="str">
        <f t="shared" si="38"/>
        <v/>
      </c>
      <c r="AM315" s="35" t="str">
        <f>IF($G315="N","",IF($X315="","",IF($F315="N","",IF($J315="Hydro","",IF($AE315="",IF($K315="","",IF($K315="Coal",'IPCC Values'!$B$2,IF($K315="Oil",'IPCC Values'!$C$2,IF($K315="Diesel",'IPCC Values'!$D$2,IF($K315="Natural Gas",'IPCC Values'!$E$2))))),"")))))</f>
        <v/>
      </c>
      <c r="AN315" s="35" t="str">
        <f>IF($G315="N","",IF($X315="","",IF($F315="N","",IF($J315="Hydro","",IF($AF315="",IF($K315="","",IF($K315="Coal",'IPCC Values'!$B$3,IF($K315="Oil",'IPCC Values'!$C$3,IF($K315="Diesel",'IPCC Values'!$D$3,IF($K315="Natural Gas",'IPCC Values'!$E$3))))),"")))))</f>
        <v/>
      </c>
      <c r="AO315" s="36" t="str">
        <f>IF($G315="N","",IF($X315="","",IF($F315="N","",IF($J315="Hydro","",IF($AF315="",IF($K315="","",IF($K315="Coal",'IPCC Values'!$B$4,IF($K315="Oil",'IPCC Values'!$C$4,IF($K315="Diesel",'IPCC Values'!$D$4,IF($K315="Natural Gas",'IPCC Values'!$E$4))))),"")))))</f>
        <v/>
      </c>
    </row>
    <row r="316" spans="1:41" x14ac:dyDescent="0.25">
      <c r="A316" s="13" t="s">
        <v>84</v>
      </c>
      <c r="B316" s="13">
        <v>314</v>
      </c>
      <c r="C316" s="39" t="s">
        <v>309</v>
      </c>
      <c r="D316" s="26" t="s">
        <v>244</v>
      </c>
      <c r="E316" s="26" t="s">
        <v>309</v>
      </c>
      <c r="F316" s="26" t="s">
        <v>42</v>
      </c>
      <c r="G316" s="26" t="s">
        <v>42</v>
      </c>
      <c r="H316" s="26"/>
      <c r="I316" s="26"/>
      <c r="J316" s="148" t="str">
        <f t="shared" si="35"/>
        <v>Thermal</v>
      </c>
      <c r="K316" s="12" t="s">
        <v>0</v>
      </c>
      <c r="L316" s="37">
        <v>2005</v>
      </c>
      <c r="M316" s="42"/>
      <c r="N316" s="42"/>
      <c r="O316" s="37"/>
      <c r="P316" s="44"/>
      <c r="Q316" s="44"/>
      <c r="R316" s="80"/>
      <c r="S316" s="28" t="s">
        <v>42</v>
      </c>
      <c r="T316" s="3" t="s">
        <v>42</v>
      </c>
      <c r="U316" s="12">
        <v>2009</v>
      </c>
      <c r="V316" s="10" t="str">
        <f t="shared" si="36"/>
        <v>N</v>
      </c>
      <c r="W316" s="148" t="str">
        <f t="shared" si="37"/>
        <v>Off-Grid2009</v>
      </c>
      <c r="X316" s="138">
        <v>54.121400000000001</v>
      </c>
      <c r="Y316" s="38">
        <v>15.57626</v>
      </c>
      <c r="Z316" s="30" t="s">
        <v>353</v>
      </c>
      <c r="AA316" s="30"/>
      <c r="AB316" s="30"/>
      <c r="AC316" s="30"/>
      <c r="AD316" s="30"/>
      <c r="AE316" s="31"/>
      <c r="AF316" s="150"/>
      <c r="AG316" s="150"/>
      <c r="AH316" s="150"/>
      <c r="AI316" s="150"/>
      <c r="AJ316" s="150"/>
      <c r="AK316" s="142" t="str">
        <f t="shared" si="39"/>
        <v/>
      </c>
      <c r="AL316" s="34" t="str">
        <f t="shared" si="38"/>
        <v/>
      </c>
      <c r="AM316" s="35" t="str">
        <f>IF($G316="N","",IF($X316="","",IF($F316="N","",IF($J316="Hydro","",IF($AE316="",IF($K316="","",IF($K316="Coal",'IPCC Values'!$B$2,IF($K316="Oil",'IPCC Values'!$C$2,IF($K316="Diesel",'IPCC Values'!$D$2,IF($K316="Natural Gas",'IPCC Values'!$E$2))))),"")))))</f>
        <v/>
      </c>
      <c r="AN316" s="35" t="str">
        <f>IF($G316="N","",IF($X316="","",IF($F316="N","",IF($J316="Hydro","",IF($AF316="",IF($K316="","",IF($K316="Coal",'IPCC Values'!$B$3,IF($K316="Oil",'IPCC Values'!$C$3,IF($K316="Diesel",'IPCC Values'!$D$3,IF($K316="Natural Gas",'IPCC Values'!$E$3))))),"")))))</f>
        <v/>
      </c>
      <c r="AO316" s="36" t="str">
        <f>IF($G316="N","",IF($X316="","",IF($F316="N","",IF($J316="Hydro","",IF($AF316="",IF($K316="","",IF($K316="Coal",'IPCC Values'!$B$4,IF($K316="Oil",'IPCC Values'!$C$4,IF($K316="Diesel",'IPCC Values'!$D$4,IF($K316="Natural Gas",'IPCC Values'!$E$4))))),"")))))</f>
        <v/>
      </c>
    </row>
    <row r="317" spans="1:41" x14ac:dyDescent="0.25">
      <c r="A317" s="13" t="s">
        <v>84</v>
      </c>
      <c r="B317" s="13">
        <v>315</v>
      </c>
      <c r="C317" s="39" t="s">
        <v>310</v>
      </c>
      <c r="D317" s="26" t="s">
        <v>244</v>
      </c>
      <c r="E317" s="26" t="s">
        <v>310</v>
      </c>
      <c r="F317" s="26" t="s">
        <v>42</v>
      </c>
      <c r="G317" s="26" t="s">
        <v>42</v>
      </c>
      <c r="H317" s="26"/>
      <c r="I317" s="26"/>
      <c r="J317" s="148" t="str">
        <f t="shared" si="35"/>
        <v>Thermal</v>
      </c>
      <c r="K317" s="12" t="s">
        <v>0</v>
      </c>
      <c r="L317" s="37">
        <v>2007</v>
      </c>
      <c r="M317" s="42"/>
      <c r="N317" s="42"/>
      <c r="O317" s="37"/>
      <c r="P317" s="44"/>
      <c r="Q317" s="44"/>
      <c r="R317" s="80"/>
      <c r="S317" s="28" t="s">
        <v>42</v>
      </c>
      <c r="T317" s="3" t="s">
        <v>42</v>
      </c>
      <c r="U317" s="12">
        <v>2009</v>
      </c>
      <c r="V317" s="10" t="str">
        <f t="shared" si="36"/>
        <v>N</v>
      </c>
      <c r="W317" s="148" t="str">
        <f t="shared" si="37"/>
        <v>Off-Grid2009</v>
      </c>
      <c r="X317" s="138">
        <v>41.756</v>
      </c>
      <c r="Y317" s="38">
        <v>16.084854</v>
      </c>
      <c r="Z317" s="30" t="s">
        <v>353</v>
      </c>
      <c r="AA317" s="30"/>
      <c r="AB317" s="30"/>
      <c r="AC317" s="30"/>
      <c r="AD317" s="30"/>
      <c r="AE317" s="31"/>
      <c r="AF317" s="150"/>
      <c r="AG317" s="150"/>
      <c r="AH317" s="150"/>
      <c r="AI317" s="150"/>
      <c r="AJ317" s="150"/>
      <c r="AK317" s="142" t="str">
        <f t="shared" si="39"/>
        <v/>
      </c>
      <c r="AL317" s="34" t="str">
        <f t="shared" si="38"/>
        <v/>
      </c>
      <c r="AM317" s="35" t="str">
        <f>IF($G317="N","",IF($X317="","",IF($F317="N","",IF($J317="Hydro","",IF($AE317="",IF($K317="","",IF($K317="Coal",'IPCC Values'!$B$2,IF($K317="Oil",'IPCC Values'!$C$2,IF($K317="Diesel",'IPCC Values'!$D$2,IF($K317="Natural Gas",'IPCC Values'!$E$2))))),"")))))</f>
        <v/>
      </c>
      <c r="AN317" s="35" t="str">
        <f>IF($G317="N","",IF($X317="","",IF($F317="N","",IF($J317="Hydro","",IF($AF317="",IF($K317="","",IF($K317="Coal",'IPCC Values'!$B$3,IF($K317="Oil",'IPCC Values'!$C$3,IF($K317="Diesel",'IPCC Values'!$D$3,IF($K317="Natural Gas",'IPCC Values'!$E$3))))),"")))))</f>
        <v/>
      </c>
      <c r="AO317" s="36" t="str">
        <f>IF($G317="N","",IF($X317="","",IF($F317="N","",IF($J317="Hydro","",IF($AF317="",IF($K317="","",IF($K317="Coal",'IPCC Values'!$B$4,IF($K317="Oil",'IPCC Values'!$C$4,IF($K317="Diesel",'IPCC Values'!$D$4,IF($K317="Natural Gas",'IPCC Values'!$E$4))))),"")))))</f>
        <v/>
      </c>
    </row>
    <row r="318" spans="1:41" x14ac:dyDescent="0.25">
      <c r="A318" s="13" t="s">
        <v>84</v>
      </c>
      <c r="B318" s="13">
        <v>316</v>
      </c>
      <c r="C318" s="39" t="s">
        <v>311</v>
      </c>
      <c r="D318" s="26" t="s">
        <v>244</v>
      </c>
      <c r="E318" s="26" t="s">
        <v>311</v>
      </c>
      <c r="F318" s="26" t="s">
        <v>42</v>
      </c>
      <c r="G318" s="26" t="s">
        <v>42</v>
      </c>
      <c r="H318" s="26"/>
      <c r="I318" s="26"/>
      <c r="J318" s="148" t="str">
        <f t="shared" si="35"/>
        <v>Thermal</v>
      </c>
      <c r="K318" s="12" t="s">
        <v>0</v>
      </c>
      <c r="L318" s="37">
        <v>2009</v>
      </c>
      <c r="M318" s="42"/>
      <c r="N318" s="42"/>
      <c r="O318" s="37"/>
      <c r="P318" s="44"/>
      <c r="Q318" s="44"/>
      <c r="R318" s="80"/>
      <c r="S318" s="28" t="s">
        <v>42</v>
      </c>
      <c r="T318" s="3" t="s">
        <v>42</v>
      </c>
      <c r="U318" s="12">
        <v>2009</v>
      </c>
      <c r="V318" s="10" t="str">
        <f t="shared" si="36"/>
        <v>N</v>
      </c>
      <c r="W318" s="148" t="str">
        <f t="shared" si="37"/>
        <v>Off-Grid2009</v>
      </c>
      <c r="X318" s="138">
        <v>9.4239999999999995</v>
      </c>
      <c r="Y318" s="38">
        <v>4.9274703999999998</v>
      </c>
      <c r="Z318" s="30" t="s">
        <v>353</v>
      </c>
      <c r="AA318" s="30"/>
      <c r="AB318" s="30"/>
      <c r="AC318" s="30"/>
      <c r="AD318" s="30"/>
      <c r="AE318" s="31"/>
      <c r="AF318" s="150"/>
      <c r="AG318" s="150"/>
      <c r="AH318" s="150"/>
      <c r="AI318" s="150"/>
      <c r="AJ318" s="150"/>
      <c r="AK318" s="142" t="str">
        <f t="shared" si="39"/>
        <v/>
      </c>
      <c r="AL318" s="34" t="str">
        <f t="shared" si="38"/>
        <v/>
      </c>
      <c r="AM318" s="35" t="str">
        <f>IF($G318="N","",IF($X318="","",IF($F318="N","",IF($J318="Hydro","",IF($AE318="",IF($K318="","",IF($K318="Coal",'IPCC Values'!$B$2,IF($K318="Oil",'IPCC Values'!$C$2,IF($K318="Diesel",'IPCC Values'!$D$2,IF($K318="Natural Gas",'IPCC Values'!$E$2))))),"")))))</f>
        <v/>
      </c>
      <c r="AN318" s="35" t="str">
        <f>IF($G318="N","",IF($X318="","",IF($F318="N","",IF($J318="Hydro","",IF($AF318="",IF($K318="","",IF($K318="Coal",'IPCC Values'!$B$3,IF($K318="Oil",'IPCC Values'!$C$3,IF($K318="Diesel",'IPCC Values'!$D$3,IF($K318="Natural Gas",'IPCC Values'!$E$3))))),"")))))</f>
        <v/>
      </c>
      <c r="AO318" s="36" t="str">
        <f>IF($G318="N","",IF($X318="","",IF($F318="N","",IF($J318="Hydro","",IF($AF318="",IF($K318="","",IF($K318="Coal",'IPCC Values'!$B$4,IF($K318="Oil",'IPCC Values'!$C$4,IF($K318="Diesel",'IPCC Values'!$D$4,IF($K318="Natural Gas",'IPCC Values'!$E$4))))),"")))))</f>
        <v/>
      </c>
    </row>
    <row r="319" spans="1:41" x14ac:dyDescent="0.25">
      <c r="A319" s="13" t="s">
        <v>84</v>
      </c>
      <c r="B319" s="13">
        <v>317</v>
      </c>
      <c r="C319" s="39" t="s">
        <v>312</v>
      </c>
      <c r="D319" s="26" t="s">
        <v>244</v>
      </c>
      <c r="E319" s="26" t="s">
        <v>312</v>
      </c>
      <c r="F319" s="26" t="s">
        <v>42</v>
      </c>
      <c r="G319" s="26" t="s">
        <v>42</v>
      </c>
      <c r="H319" s="26"/>
      <c r="I319" s="26"/>
      <c r="J319" s="148" t="str">
        <f t="shared" si="35"/>
        <v>Thermal</v>
      </c>
      <c r="K319" s="12" t="s">
        <v>0</v>
      </c>
      <c r="L319" s="37">
        <v>2007</v>
      </c>
      <c r="M319" s="42"/>
      <c r="N319" s="42"/>
      <c r="O319" s="37"/>
      <c r="P319" s="44"/>
      <c r="Q319" s="44"/>
      <c r="R319" s="80"/>
      <c r="S319" s="28" t="s">
        <v>42</v>
      </c>
      <c r="T319" s="3" t="s">
        <v>42</v>
      </c>
      <c r="U319" s="12">
        <v>2009</v>
      </c>
      <c r="V319" s="10" t="str">
        <f t="shared" si="36"/>
        <v>N</v>
      </c>
      <c r="W319" s="148" t="str">
        <f t="shared" si="37"/>
        <v>Off-Grid2009</v>
      </c>
      <c r="X319" s="138">
        <v>22.902000000000001</v>
      </c>
      <c r="Y319" s="38">
        <v>13.215754599999999</v>
      </c>
      <c r="Z319" s="30" t="s">
        <v>353</v>
      </c>
      <c r="AA319" s="30"/>
      <c r="AB319" s="30"/>
      <c r="AC319" s="30"/>
      <c r="AD319" s="30"/>
      <c r="AE319" s="31"/>
      <c r="AF319" s="150"/>
      <c r="AG319" s="150"/>
      <c r="AH319" s="150"/>
      <c r="AI319" s="150"/>
      <c r="AJ319" s="150"/>
      <c r="AK319" s="142" t="str">
        <f t="shared" si="39"/>
        <v/>
      </c>
      <c r="AL319" s="34" t="str">
        <f t="shared" si="38"/>
        <v/>
      </c>
      <c r="AM319" s="35" t="str">
        <f>IF($G319="N","",IF($X319="","",IF($F319="N","",IF($J319="Hydro","",IF($AE319="",IF($K319="","",IF($K319="Coal",'IPCC Values'!$B$2,IF($K319="Oil",'IPCC Values'!$C$2,IF($K319="Diesel",'IPCC Values'!$D$2,IF($K319="Natural Gas",'IPCC Values'!$E$2))))),"")))))</f>
        <v/>
      </c>
      <c r="AN319" s="35" t="str">
        <f>IF($G319="N","",IF($X319="","",IF($F319="N","",IF($J319="Hydro","",IF($AF319="",IF($K319="","",IF($K319="Coal",'IPCC Values'!$B$3,IF($K319="Oil",'IPCC Values'!$C$3,IF($K319="Diesel",'IPCC Values'!$D$3,IF($K319="Natural Gas",'IPCC Values'!$E$3))))),"")))))</f>
        <v/>
      </c>
      <c r="AO319" s="36" t="str">
        <f>IF($G319="N","",IF($X319="","",IF($F319="N","",IF($J319="Hydro","",IF($AF319="",IF($K319="","",IF($K319="Coal",'IPCC Values'!$B$4,IF($K319="Oil",'IPCC Values'!$C$4,IF($K319="Diesel",'IPCC Values'!$D$4,IF($K319="Natural Gas",'IPCC Values'!$E$4))))),"")))))</f>
        <v/>
      </c>
    </row>
    <row r="320" spans="1:41" x14ac:dyDescent="0.25">
      <c r="A320" s="13" t="s">
        <v>84</v>
      </c>
      <c r="B320" s="13">
        <v>318</v>
      </c>
      <c r="C320" s="39" t="s">
        <v>313</v>
      </c>
      <c r="D320" s="26" t="s">
        <v>244</v>
      </c>
      <c r="E320" s="26" t="s">
        <v>313</v>
      </c>
      <c r="F320" s="26" t="s">
        <v>42</v>
      </c>
      <c r="G320" s="26" t="s">
        <v>42</v>
      </c>
      <c r="H320" s="26"/>
      <c r="I320" s="26"/>
      <c r="J320" s="148" t="str">
        <f t="shared" si="35"/>
        <v>Thermal</v>
      </c>
      <c r="K320" s="12" t="s">
        <v>0</v>
      </c>
      <c r="L320" s="37">
        <v>2005</v>
      </c>
      <c r="M320" s="42"/>
      <c r="N320" s="42"/>
      <c r="O320" s="37"/>
      <c r="P320" s="44"/>
      <c r="Q320" s="44"/>
      <c r="R320" s="80"/>
      <c r="S320" s="28" t="s">
        <v>42</v>
      </c>
      <c r="T320" s="3" t="s">
        <v>42</v>
      </c>
      <c r="U320" s="12">
        <v>2009</v>
      </c>
      <c r="V320" s="10" t="str">
        <f t="shared" si="36"/>
        <v>N</v>
      </c>
      <c r="W320" s="148" t="str">
        <f t="shared" si="37"/>
        <v>Off-Grid2009</v>
      </c>
      <c r="X320" s="138">
        <v>40.497999999999998</v>
      </c>
      <c r="Y320" s="38">
        <v>13.661361999999999</v>
      </c>
      <c r="Z320" s="30" t="s">
        <v>353</v>
      </c>
      <c r="AA320" s="30"/>
      <c r="AB320" s="30"/>
      <c r="AC320" s="30"/>
      <c r="AD320" s="30"/>
      <c r="AE320" s="31"/>
      <c r="AF320" s="150"/>
      <c r="AG320" s="150"/>
      <c r="AH320" s="150"/>
      <c r="AI320" s="150"/>
      <c r="AJ320" s="150"/>
      <c r="AK320" s="142" t="str">
        <f t="shared" si="39"/>
        <v/>
      </c>
      <c r="AL320" s="34" t="str">
        <f t="shared" si="38"/>
        <v/>
      </c>
      <c r="AM320" s="35" t="str">
        <f>IF($G320="N","",IF($X320="","",IF($F320="N","",IF($J320="Hydro","",IF($AE320="",IF($K320="","",IF($K320="Coal",'IPCC Values'!$B$2,IF($K320="Oil",'IPCC Values'!$C$2,IF($K320="Diesel",'IPCC Values'!$D$2,IF($K320="Natural Gas",'IPCC Values'!$E$2))))),"")))))</f>
        <v/>
      </c>
      <c r="AN320" s="35" t="str">
        <f>IF($G320="N","",IF($X320="","",IF($F320="N","",IF($J320="Hydro","",IF($AF320="",IF($K320="","",IF($K320="Coal",'IPCC Values'!$B$3,IF($K320="Oil",'IPCC Values'!$C$3,IF($K320="Diesel",'IPCC Values'!$D$3,IF($K320="Natural Gas",'IPCC Values'!$E$3))))),"")))))</f>
        <v/>
      </c>
      <c r="AO320" s="36" t="str">
        <f>IF($G320="N","",IF($X320="","",IF($F320="N","",IF($J320="Hydro","",IF($AF320="",IF($K320="","",IF($K320="Coal",'IPCC Values'!$B$4,IF($K320="Oil",'IPCC Values'!$C$4,IF($K320="Diesel",'IPCC Values'!$D$4,IF($K320="Natural Gas",'IPCC Values'!$E$4))))),"")))))</f>
        <v/>
      </c>
    </row>
    <row r="321" spans="1:41" x14ac:dyDescent="0.25">
      <c r="A321" s="13" t="s">
        <v>84</v>
      </c>
      <c r="B321" s="13">
        <v>319</v>
      </c>
      <c r="C321" s="39" t="s">
        <v>314</v>
      </c>
      <c r="D321" s="26" t="s">
        <v>244</v>
      </c>
      <c r="E321" s="26" t="s">
        <v>314</v>
      </c>
      <c r="F321" s="26" t="s">
        <v>42</v>
      </c>
      <c r="G321" s="26" t="s">
        <v>42</v>
      </c>
      <c r="H321" s="26"/>
      <c r="I321" s="26"/>
      <c r="J321" s="148" t="str">
        <f t="shared" si="35"/>
        <v>Thermal</v>
      </c>
      <c r="K321" s="12" t="s">
        <v>0</v>
      </c>
      <c r="L321" s="37">
        <v>2009</v>
      </c>
      <c r="M321" s="42"/>
      <c r="N321" s="42"/>
      <c r="O321" s="37"/>
      <c r="P321" s="44"/>
      <c r="Q321" s="44"/>
      <c r="R321" s="80"/>
      <c r="S321" s="28" t="s">
        <v>42</v>
      </c>
      <c r="T321" s="3" t="s">
        <v>42</v>
      </c>
      <c r="U321" s="12">
        <v>2009</v>
      </c>
      <c r="V321" s="10" t="str">
        <f t="shared" si="36"/>
        <v>N</v>
      </c>
      <c r="W321" s="148" t="str">
        <f t="shared" si="37"/>
        <v>Off-Grid2009</v>
      </c>
      <c r="X321" s="138">
        <v>3.544</v>
      </c>
      <c r="Y321" s="38">
        <v>3.6587079999999998</v>
      </c>
      <c r="Z321" s="30" t="s">
        <v>353</v>
      </c>
      <c r="AA321" s="30"/>
      <c r="AB321" s="30"/>
      <c r="AC321" s="30"/>
      <c r="AD321" s="30"/>
      <c r="AE321" s="31"/>
      <c r="AF321" s="150"/>
      <c r="AG321" s="150"/>
      <c r="AH321" s="150"/>
      <c r="AI321" s="150"/>
      <c r="AJ321" s="150"/>
      <c r="AK321" s="142" t="str">
        <f t="shared" si="39"/>
        <v/>
      </c>
      <c r="AL321" s="34" t="str">
        <f t="shared" si="38"/>
        <v/>
      </c>
      <c r="AM321" s="35" t="str">
        <f>IF($G321="N","",IF($X321="","",IF($F321="N","",IF($J321="Hydro","",IF($AE321="",IF($K321="","",IF($K321="Coal",'IPCC Values'!$B$2,IF($K321="Oil",'IPCC Values'!$C$2,IF($K321="Diesel",'IPCC Values'!$D$2,IF($K321="Natural Gas",'IPCC Values'!$E$2))))),"")))))</f>
        <v/>
      </c>
      <c r="AN321" s="35" t="str">
        <f>IF($G321="N","",IF($X321="","",IF($F321="N","",IF($J321="Hydro","",IF($AF321="",IF($K321="","",IF($K321="Coal",'IPCC Values'!$B$3,IF($K321="Oil",'IPCC Values'!$C$3,IF($K321="Diesel",'IPCC Values'!$D$3,IF($K321="Natural Gas",'IPCC Values'!$E$3))))),"")))))</f>
        <v/>
      </c>
      <c r="AO321" s="36" t="str">
        <f>IF($G321="N","",IF($X321="","",IF($F321="N","",IF($J321="Hydro","",IF($AF321="",IF($K321="","",IF($K321="Coal",'IPCC Values'!$B$4,IF($K321="Oil",'IPCC Values'!$C$4,IF($K321="Diesel",'IPCC Values'!$D$4,IF($K321="Natural Gas",'IPCC Values'!$E$4))))),"")))))</f>
        <v/>
      </c>
    </row>
    <row r="322" spans="1:41" ht="30" x14ac:dyDescent="0.25">
      <c r="A322" s="13" t="s">
        <v>84</v>
      </c>
      <c r="B322" s="13">
        <v>320</v>
      </c>
      <c r="C322" s="39" t="s">
        <v>315</v>
      </c>
      <c r="D322" s="26" t="s">
        <v>244</v>
      </c>
      <c r="E322" s="26" t="s">
        <v>316</v>
      </c>
      <c r="F322" s="26" t="s">
        <v>42</v>
      </c>
      <c r="G322" s="26" t="s">
        <v>42</v>
      </c>
      <c r="H322" s="26"/>
      <c r="I322" s="26"/>
      <c r="J322" s="148" t="str">
        <f t="shared" si="35"/>
        <v>Thermal</v>
      </c>
      <c r="K322" s="12" t="s">
        <v>0</v>
      </c>
      <c r="L322" s="37">
        <v>2006</v>
      </c>
      <c r="M322" s="42"/>
      <c r="N322" s="42"/>
      <c r="O322" s="37"/>
      <c r="P322" s="44"/>
      <c r="Q322" s="44"/>
      <c r="R322" s="80"/>
      <c r="S322" s="28" t="s">
        <v>42</v>
      </c>
      <c r="T322" s="3" t="s">
        <v>42</v>
      </c>
      <c r="U322" s="12">
        <v>2009</v>
      </c>
      <c r="V322" s="10" t="str">
        <f t="shared" si="36"/>
        <v>N</v>
      </c>
      <c r="W322" s="148" t="str">
        <f t="shared" si="37"/>
        <v>Off-Grid2009</v>
      </c>
      <c r="X322" s="138">
        <v>0.69599999999999995</v>
      </c>
      <c r="Y322" s="38">
        <v>0.47839999999999999</v>
      </c>
      <c r="Z322" s="30" t="s">
        <v>353</v>
      </c>
      <c r="AA322" s="30"/>
      <c r="AB322" s="30"/>
      <c r="AC322" s="30"/>
      <c r="AD322" s="30"/>
      <c r="AE322" s="31"/>
      <c r="AF322" s="150"/>
      <c r="AG322" s="150"/>
      <c r="AH322" s="150"/>
      <c r="AI322" s="150"/>
      <c r="AJ322" s="150"/>
      <c r="AK322" s="142" t="str">
        <f t="shared" si="39"/>
        <v/>
      </c>
      <c r="AL322" s="34" t="str">
        <f t="shared" si="38"/>
        <v/>
      </c>
      <c r="AM322" s="35" t="str">
        <f>IF($G322="N","",IF($X322="","",IF($F322="N","",IF($J322="Hydro","",IF($AE322="",IF($K322="","",IF($K322="Coal",'IPCC Values'!$B$2,IF($K322="Oil",'IPCC Values'!$C$2,IF($K322="Diesel",'IPCC Values'!$D$2,IF($K322="Natural Gas",'IPCC Values'!$E$2))))),"")))))</f>
        <v/>
      </c>
      <c r="AN322" s="35" t="str">
        <f>IF($G322="N","",IF($X322="","",IF($F322="N","",IF($J322="Hydro","",IF($AF322="",IF($K322="","",IF($K322="Coal",'IPCC Values'!$B$3,IF($K322="Oil",'IPCC Values'!$C$3,IF($K322="Diesel",'IPCC Values'!$D$3,IF($K322="Natural Gas",'IPCC Values'!$E$3))))),"")))))</f>
        <v/>
      </c>
      <c r="AO322" s="36" t="str">
        <f>IF($G322="N","",IF($X322="","",IF($F322="N","",IF($J322="Hydro","",IF($AF322="",IF($K322="","",IF($K322="Coal",'IPCC Values'!$B$4,IF($K322="Oil",'IPCC Values'!$C$4,IF($K322="Diesel",'IPCC Values'!$D$4,IF($K322="Natural Gas",'IPCC Values'!$E$4))))),"")))))</f>
        <v/>
      </c>
    </row>
    <row r="323" spans="1:41" x14ac:dyDescent="0.25">
      <c r="A323" s="13" t="s">
        <v>84</v>
      </c>
      <c r="B323" s="13">
        <v>321</v>
      </c>
      <c r="C323" s="39" t="s">
        <v>317</v>
      </c>
      <c r="D323" s="26" t="s">
        <v>244</v>
      </c>
      <c r="E323" s="26" t="s">
        <v>317</v>
      </c>
      <c r="F323" s="26" t="s">
        <v>42</v>
      </c>
      <c r="G323" s="26" t="s">
        <v>42</v>
      </c>
      <c r="H323" s="26"/>
      <c r="I323" s="26"/>
      <c r="J323" s="148" t="str">
        <f t="shared" ref="J323:J386" si="40">IF(C323="","",IF(K323="Diesel","Thermal",IF(K323="Oil","Thermal",IF(K323="Natural Gas","Thermal",IF(K323="Coal","Thermal",IF(K323="Hydro","Hydro",""))))))</f>
        <v>Thermal</v>
      </c>
      <c r="K323" s="12" t="s">
        <v>0</v>
      </c>
      <c r="L323" s="37">
        <v>2007</v>
      </c>
      <c r="M323" s="42"/>
      <c r="N323" s="42"/>
      <c r="O323" s="37"/>
      <c r="P323" s="44"/>
      <c r="Q323" s="44"/>
      <c r="R323" s="80"/>
      <c r="S323" s="28" t="s">
        <v>42</v>
      </c>
      <c r="T323" s="3" t="s">
        <v>42</v>
      </c>
      <c r="U323" s="12">
        <v>2009</v>
      </c>
      <c r="V323" s="10" t="str">
        <f t="shared" ref="V323:V386" si="41">IF($C323="","",IF($J323="Thermal","N","Y"))</f>
        <v>N</v>
      </c>
      <c r="W323" s="148" t="str">
        <f t="shared" ref="W323:W386" si="42">IF(G323="N","Off-Grid"&amp;$U323,IF($C323="","",IF($F323="N","Off-Grid"&amp;$U323,$J323&amp;$U323)))</f>
        <v>Off-Grid2009</v>
      </c>
      <c r="X323" s="138">
        <v>5.1180000000000003</v>
      </c>
      <c r="Y323" s="38">
        <v>6.9587035999999998</v>
      </c>
      <c r="Z323" s="30" t="s">
        <v>353</v>
      </c>
      <c r="AA323" s="30"/>
      <c r="AB323" s="30"/>
      <c r="AC323" s="30"/>
      <c r="AD323" s="30"/>
      <c r="AE323" s="31"/>
      <c r="AF323" s="150"/>
      <c r="AG323" s="150"/>
      <c r="AH323" s="150"/>
      <c r="AI323" s="150"/>
      <c r="AJ323" s="150"/>
      <c r="AK323" s="142" t="str">
        <f t="shared" si="39"/>
        <v/>
      </c>
      <c r="AL323" s="34" t="str">
        <f t="shared" ref="AL323:AL386" si="43">IF($G323="N","",IF($F323="N","",IF($J323="","",IF($J323="Hydro","",IF($X323="","",$AK323*$X323)))))</f>
        <v/>
      </c>
      <c r="AM323" s="35" t="str">
        <f>IF($G323="N","",IF($X323="","",IF($F323="N","",IF($J323="Hydro","",IF($AE323="",IF($K323="","",IF($K323="Coal",'IPCC Values'!$B$2,IF($K323="Oil",'IPCC Values'!$C$2,IF($K323="Diesel",'IPCC Values'!$D$2,IF($K323="Natural Gas",'IPCC Values'!$E$2))))),"")))))</f>
        <v/>
      </c>
      <c r="AN323" s="35" t="str">
        <f>IF($G323="N","",IF($X323="","",IF($F323="N","",IF($J323="Hydro","",IF($AF323="",IF($K323="","",IF($K323="Coal",'IPCC Values'!$B$3,IF($K323="Oil",'IPCC Values'!$C$3,IF($K323="Diesel",'IPCC Values'!$D$3,IF($K323="Natural Gas",'IPCC Values'!$E$3))))),"")))))</f>
        <v/>
      </c>
      <c r="AO323" s="36" t="str">
        <f>IF($G323="N","",IF($X323="","",IF($F323="N","",IF($J323="Hydro","",IF($AF323="",IF($K323="","",IF($K323="Coal",'IPCC Values'!$B$4,IF($K323="Oil",'IPCC Values'!$C$4,IF($K323="Diesel",'IPCC Values'!$D$4,IF($K323="Natural Gas",'IPCC Values'!$E$4))))),"")))))</f>
        <v/>
      </c>
    </row>
    <row r="324" spans="1:41" x14ac:dyDescent="0.25">
      <c r="A324" s="13" t="s">
        <v>84</v>
      </c>
      <c r="B324" s="13">
        <v>322</v>
      </c>
      <c r="C324" s="39" t="s">
        <v>318</v>
      </c>
      <c r="D324" s="26" t="s">
        <v>244</v>
      </c>
      <c r="E324" s="26" t="s">
        <v>318</v>
      </c>
      <c r="F324" s="26" t="s">
        <v>42</v>
      </c>
      <c r="G324" s="26" t="s">
        <v>42</v>
      </c>
      <c r="H324" s="26"/>
      <c r="I324" s="26"/>
      <c r="J324" s="148" t="str">
        <f t="shared" si="40"/>
        <v>Thermal</v>
      </c>
      <c r="K324" s="12" t="s">
        <v>0</v>
      </c>
      <c r="L324" s="37">
        <v>2006</v>
      </c>
      <c r="M324" s="42"/>
      <c r="N324" s="42"/>
      <c r="O324" s="37"/>
      <c r="P324" s="44"/>
      <c r="Q324" s="44"/>
      <c r="R324" s="80"/>
      <c r="S324" s="28" t="s">
        <v>42</v>
      </c>
      <c r="T324" s="3" t="s">
        <v>42</v>
      </c>
      <c r="U324" s="12">
        <v>2009</v>
      </c>
      <c r="V324" s="10" t="str">
        <f t="shared" si="41"/>
        <v>N</v>
      </c>
      <c r="W324" s="148" t="str">
        <f t="shared" si="42"/>
        <v>Off-Grid2009</v>
      </c>
      <c r="X324" s="138">
        <v>16.114999999999998</v>
      </c>
      <c r="Y324" s="38">
        <v>6.9197379999999997</v>
      </c>
      <c r="Z324" s="30" t="s">
        <v>353</v>
      </c>
      <c r="AA324" s="30"/>
      <c r="AB324" s="30"/>
      <c r="AC324" s="30"/>
      <c r="AD324" s="30"/>
      <c r="AE324" s="31"/>
      <c r="AF324" s="150"/>
      <c r="AG324" s="150"/>
      <c r="AH324" s="150"/>
      <c r="AI324" s="150"/>
      <c r="AJ324" s="150"/>
      <c r="AK324" s="142" t="str">
        <f t="shared" si="39"/>
        <v/>
      </c>
      <c r="AL324" s="34" t="str">
        <f t="shared" si="43"/>
        <v/>
      </c>
      <c r="AM324" s="35" t="str">
        <f>IF($G324="N","",IF($X324="","",IF($F324="N","",IF($J324="Hydro","",IF($AE324="",IF($K324="","",IF($K324="Coal",'IPCC Values'!$B$2,IF($K324="Oil",'IPCC Values'!$C$2,IF($K324="Diesel",'IPCC Values'!$D$2,IF($K324="Natural Gas",'IPCC Values'!$E$2))))),"")))))</f>
        <v/>
      </c>
      <c r="AN324" s="35" t="str">
        <f>IF($G324="N","",IF($X324="","",IF($F324="N","",IF($J324="Hydro","",IF($AF324="",IF($K324="","",IF($K324="Coal",'IPCC Values'!$B$3,IF($K324="Oil",'IPCC Values'!$C$3,IF($K324="Diesel",'IPCC Values'!$D$3,IF($K324="Natural Gas",'IPCC Values'!$E$3))))),"")))))</f>
        <v/>
      </c>
      <c r="AO324" s="36" t="str">
        <f>IF($G324="N","",IF($X324="","",IF($F324="N","",IF($J324="Hydro","",IF($AF324="",IF($K324="","",IF($K324="Coal",'IPCC Values'!$B$4,IF($K324="Oil",'IPCC Values'!$C$4,IF($K324="Diesel",'IPCC Values'!$D$4,IF($K324="Natural Gas",'IPCC Values'!$E$4))))),"")))))</f>
        <v/>
      </c>
    </row>
    <row r="325" spans="1:41" x14ac:dyDescent="0.25">
      <c r="A325" s="13" t="s">
        <v>84</v>
      </c>
      <c r="B325" s="13">
        <v>323</v>
      </c>
      <c r="C325" s="39" t="s">
        <v>319</v>
      </c>
      <c r="D325" s="26" t="s">
        <v>244</v>
      </c>
      <c r="E325" s="26" t="s">
        <v>319</v>
      </c>
      <c r="F325" s="26" t="s">
        <v>42</v>
      </c>
      <c r="G325" s="26" t="s">
        <v>42</v>
      </c>
      <c r="H325" s="26"/>
      <c r="I325" s="26"/>
      <c r="J325" s="148" t="str">
        <f t="shared" si="40"/>
        <v>Thermal</v>
      </c>
      <c r="K325" s="12" t="s">
        <v>0</v>
      </c>
      <c r="L325" s="37">
        <v>2009</v>
      </c>
      <c r="M325" s="42"/>
      <c r="N325" s="42"/>
      <c r="O325" s="37"/>
      <c r="P325" s="44"/>
      <c r="Q325" s="44"/>
      <c r="R325" s="80"/>
      <c r="S325" s="28" t="s">
        <v>42</v>
      </c>
      <c r="T325" s="3" t="s">
        <v>42</v>
      </c>
      <c r="U325" s="12">
        <v>2009</v>
      </c>
      <c r="V325" s="10" t="str">
        <f t="shared" si="41"/>
        <v>N</v>
      </c>
      <c r="W325" s="148" t="str">
        <f t="shared" si="42"/>
        <v>Off-Grid2009</v>
      </c>
      <c r="X325" s="138">
        <v>1.444</v>
      </c>
      <c r="Y325" s="38">
        <v>2.1356299999999999</v>
      </c>
      <c r="Z325" s="30" t="s">
        <v>353</v>
      </c>
      <c r="AA325" s="30"/>
      <c r="AB325" s="30"/>
      <c r="AC325" s="30"/>
      <c r="AD325" s="30"/>
      <c r="AE325" s="31"/>
      <c r="AF325" s="150"/>
      <c r="AG325" s="150"/>
      <c r="AH325" s="150"/>
      <c r="AI325" s="150"/>
      <c r="AJ325" s="150"/>
      <c r="AK325" s="142" t="str">
        <f t="shared" si="39"/>
        <v/>
      </c>
      <c r="AL325" s="34" t="str">
        <f t="shared" si="43"/>
        <v/>
      </c>
      <c r="AM325" s="35" t="str">
        <f>IF($G325="N","",IF($X325="","",IF($F325="N","",IF($J325="Hydro","",IF($AE325="",IF($K325="","",IF($K325="Coal",'IPCC Values'!$B$2,IF($K325="Oil",'IPCC Values'!$C$2,IF($K325="Diesel",'IPCC Values'!$D$2,IF($K325="Natural Gas",'IPCC Values'!$E$2))))),"")))))</f>
        <v/>
      </c>
      <c r="AN325" s="35" t="str">
        <f>IF($G325="N","",IF($X325="","",IF($F325="N","",IF($J325="Hydro","",IF($AF325="",IF($K325="","",IF($K325="Coal",'IPCC Values'!$B$3,IF($K325="Oil",'IPCC Values'!$C$3,IF($K325="Diesel",'IPCC Values'!$D$3,IF($K325="Natural Gas",'IPCC Values'!$E$3))))),"")))))</f>
        <v/>
      </c>
      <c r="AO325" s="36" t="str">
        <f>IF($G325="N","",IF($X325="","",IF($F325="N","",IF($J325="Hydro","",IF($AF325="",IF($K325="","",IF($K325="Coal",'IPCC Values'!$B$4,IF($K325="Oil",'IPCC Values'!$C$4,IF($K325="Diesel",'IPCC Values'!$D$4,IF($K325="Natural Gas",'IPCC Values'!$E$4))))),"")))))</f>
        <v/>
      </c>
    </row>
    <row r="326" spans="1:41" x14ac:dyDescent="0.25">
      <c r="A326" s="13" t="s">
        <v>84</v>
      </c>
      <c r="B326" s="13">
        <v>324</v>
      </c>
      <c r="C326" s="39" t="s">
        <v>320</v>
      </c>
      <c r="D326" s="26" t="s">
        <v>244</v>
      </c>
      <c r="E326" s="26" t="s">
        <v>320</v>
      </c>
      <c r="F326" s="26" t="s">
        <v>42</v>
      </c>
      <c r="G326" s="26" t="s">
        <v>42</v>
      </c>
      <c r="H326" s="26"/>
      <c r="I326" s="26"/>
      <c r="J326" s="148" t="str">
        <f t="shared" si="40"/>
        <v>Thermal</v>
      </c>
      <c r="K326" s="12" t="s">
        <v>0</v>
      </c>
      <c r="L326" s="37">
        <v>2005</v>
      </c>
      <c r="M326" s="42"/>
      <c r="N326" s="42"/>
      <c r="O326" s="37"/>
      <c r="P326" s="44"/>
      <c r="Q326" s="44"/>
      <c r="R326" s="80"/>
      <c r="S326" s="28" t="s">
        <v>42</v>
      </c>
      <c r="T326" s="3" t="s">
        <v>42</v>
      </c>
      <c r="U326" s="12">
        <v>2009</v>
      </c>
      <c r="V326" s="10" t="str">
        <f t="shared" si="41"/>
        <v>N</v>
      </c>
      <c r="W326" s="148" t="str">
        <f t="shared" si="42"/>
        <v>Off-Grid2009</v>
      </c>
      <c r="X326" s="138">
        <v>13.678000000000001</v>
      </c>
      <c r="Y326" s="38">
        <v>7.1662989999999986</v>
      </c>
      <c r="Z326" s="30" t="s">
        <v>353</v>
      </c>
      <c r="AA326" s="30"/>
      <c r="AB326" s="30"/>
      <c r="AC326" s="30"/>
      <c r="AD326" s="30"/>
      <c r="AE326" s="31"/>
      <c r="AF326" s="150"/>
      <c r="AG326" s="150"/>
      <c r="AH326" s="150"/>
      <c r="AI326" s="150"/>
      <c r="AJ326" s="150"/>
      <c r="AK326" s="142" t="str">
        <f t="shared" si="39"/>
        <v/>
      </c>
      <c r="AL326" s="34" t="str">
        <f t="shared" si="43"/>
        <v/>
      </c>
      <c r="AM326" s="35" t="str">
        <f>IF($G326="N","",IF($X326="","",IF($F326="N","",IF($J326="Hydro","",IF($AE326="",IF($K326="","",IF($K326="Coal",'IPCC Values'!$B$2,IF($K326="Oil",'IPCC Values'!$C$2,IF($K326="Diesel",'IPCC Values'!$D$2,IF($K326="Natural Gas",'IPCC Values'!$E$2))))),"")))))</f>
        <v/>
      </c>
      <c r="AN326" s="35" t="str">
        <f>IF($G326="N","",IF($X326="","",IF($F326="N","",IF($J326="Hydro","",IF($AF326="",IF($K326="","",IF($K326="Coal",'IPCC Values'!$B$3,IF($K326="Oil",'IPCC Values'!$C$3,IF($K326="Diesel",'IPCC Values'!$D$3,IF($K326="Natural Gas",'IPCC Values'!$E$3))))),"")))))</f>
        <v/>
      </c>
      <c r="AO326" s="36" t="str">
        <f>IF($G326="N","",IF($X326="","",IF($F326="N","",IF($J326="Hydro","",IF($AF326="",IF($K326="","",IF($K326="Coal",'IPCC Values'!$B$4,IF($K326="Oil",'IPCC Values'!$C$4,IF($K326="Diesel",'IPCC Values'!$D$4,IF($K326="Natural Gas",'IPCC Values'!$E$4))))),"")))))</f>
        <v/>
      </c>
    </row>
    <row r="327" spans="1:41" x14ac:dyDescent="0.25">
      <c r="A327" s="13" t="s">
        <v>84</v>
      </c>
      <c r="B327" s="13">
        <v>325</v>
      </c>
      <c r="C327" s="39" t="s">
        <v>321</v>
      </c>
      <c r="D327" s="26" t="s">
        <v>244</v>
      </c>
      <c r="E327" s="26" t="s">
        <v>321</v>
      </c>
      <c r="F327" s="26" t="s">
        <v>42</v>
      </c>
      <c r="G327" s="26" t="s">
        <v>42</v>
      </c>
      <c r="H327" s="26"/>
      <c r="I327" s="26"/>
      <c r="J327" s="148" t="str">
        <f t="shared" si="40"/>
        <v>Thermal</v>
      </c>
      <c r="K327" s="12" t="s">
        <v>0</v>
      </c>
      <c r="L327" s="37">
        <v>2008</v>
      </c>
      <c r="M327" s="42"/>
      <c r="N327" s="42"/>
      <c r="O327" s="37"/>
      <c r="P327" s="44"/>
      <c r="Q327" s="44"/>
      <c r="R327" s="80"/>
      <c r="S327" s="28" t="s">
        <v>42</v>
      </c>
      <c r="T327" s="3" t="s">
        <v>42</v>
      </c>
      <c r="U327" s="12">
        <v>2009</v>
      </c>
      <c r="V327" s="10" t="str">
        <f t="shared" si="41"/>
        <v>N</v>
      </c>
      <c r="W327" s="148" t="str">
        <f t="shared" si="42"/>
        <v>Off-Grid2009</v>
      </c>
      <c r="X327" s="138">
        <v>84.043999999999997</v>
      </c>
      <c r="Y327" s="38">
        <v>25.1592716</v>
      </c>
      <c r="Z327" s="30" t="s">
        <v>353</v>
      </c>
      <c r="AA327" s="30"/>
      <c r="AB327" s="30"/>
      <c r="AC327" s="30"/>
      <c r="AD327" s="30"/>
      <c r="AE327" s="31"/>
      <c r="AF327" s="150"/>
      <c r="AG327" s="150"/>
      <c r="AH327" s="150"/>
      <c r="AI327" s="150"/>
      <c r="AJ327" s="150"/>
      <c r="AK327" s="142" t="str">
        <f t="shared" si="39"/>
        <v/>
      </c>
      <c r="AL327" s="34" t="str">
        <f t="shared" si="43"/>
        <v/>
      </c>
      <c r="AM327" s="35" t="str">
        <f>IF($G327="N","",IF($X327="","",IF($F327="N","",IF($J327="Hydro","",IF($AE327="",IF($K327="","",IF($K327="Coal",'IPCC Values'!$B$2,IF($K327="Oil",'IPCC Values'!$C$2,IF($K327="Diesel",'IPCC Values'!$D$2,IF($K327="Natural Gas",'IPCC Values'!$E$2))))),"")))))</f>
        <v/>
      </c>
      <c r="AN327" s="35" t="str">
        <f>IF($G327="N","",IF($X327="","",IF($F327="N","",IF($J327="Hydro","",IF($AF327="",IF($K327="","",IF($K327="Coal",'IPCC Values'!$B$3,IF($K327="Oil",'IPCC Values'!$C$3,IF($K327="Diesel",'IPCC Values'!$D$3,IF($K327="Natural Gas",'IPCC Values'!$E$3))))),"")))))</f>
        <v/>
      </c>
      <c r="AO327" s="36" t="str">
        <f>IF($G327="N","",IF($X327="","",IF($F327="N","",IF($J327="Hydro","",IF($AF327="",IF($K327="","",IF($K327="Coal",'IPCC Values'!$B$4,IF($K327="Oil",'IPCC Values'!$C$4,IF($K327="Diesel",'IPCC Values'!$D$4,IF($K327="Natural Gas",'IPCC Values'!$E$4))))),"")))))</f>
        <v/>
      </c>
    </row>
    <row r="328" spans="1:41" x14ac:dyDescent="0.25">
      <c r="A328" s="13" t="s">
        <v>84</v>
      </c>
      <c r="B328" s="13">
        <v>326</v>
      </c>
      <c r="C328" s="39" t="s">
        <v>322</v>
      </c>
      <c r="D328" s="26" t="s">
        <v>244</v>
      </c>
      <c r="E328" s="26" t="s">
        <v>322</v>
      </c>
      <c r="F328" s="26" t="s">
        <v>42</v>
      </c>
      <c r="G328" s="26" t="s">
        <v>42</v>
      </c>
      <c r="H328" s="26"/>
      <c r="I328" s="26"/>
      <c r="J328" s="148" t="str">
        <f t="shared" si="40"/>
        <v>Thermal</v>
      </c>
      <c r="K328" s="12" t="s">
        <v>0</v>
      </c>
      <c r="L328" s="37">
        <v>2003</v>
      </c>
      <c r="M328" s="42"/>
      <c r="N328" s="42"/>
      <c r="O328" s="37"/>
      <c r="P328" s="44"/>
      <c r="Q328" s="44"/>
      <c r="R328" s="80"/>
      <c r="S328" s="28" t="s">
        <v>42</v>
      </c>
      <c r="T328" s="3" t="s">
        <v>42</v>
      </c>
      <c r="U328" s="12">
        <v>2009</v>
      </c>
      <c r="V328" s="10" t="str">
        <f t="shared" si="41"/>
        <v>N</v>
      </c>
      <c r="W328" s="148" t="str">
        <f t="shared" si="42"/>
        <v>Off-Grid2009</v>
      </c>
      <c r="X328" s="138">
        <v>130.9</v>
      </c>
      <c r="Y328" s="38">
        <v>33.841530000000006</v>
      </c>
      <c r="Z328" s="30" t="s">
        <v>353</v>
      </c>
      <c r="AA328" s="30"/>
      <c r="AB328" s="30"/>
      <c r="AC328" s="30"/>
      <c r="AD328" s="30"/>
      <c r="AE328" s="31"/>
      <c r="AF328" s="150"/>
      <c r="AG328" s="150"/>
      <c r="AH328" s="150"/>
      <c r="AI328" s="150"/>
      <c r="AJ328" s="150"/>
      <c r="AK328" s="142" t="str">
        <f t="shared" si="39"/>
        <v/>
      </c>
      <c r="AL328" s="34" t="str">
        <f t="shared" si="43"/>
        <v/>
      </c>
      <c r="AM328" s="35" t="str">
        <f>IF($G328="N","",IF($X328="","",IF($F328="N","",IF($J328="Hydro","",IF($AE328="",IF($K328="","",IF($K328="Coal",'IPCC Values'!$B$2,IF($K328="Oil",'IPCC Values'!$C$2,IF($K328="Diesel",'IPCC Values'!$D$2,IF($K328="Natural Gas",'IPCC Values'!$E$2))))),"")))))</f>
        <v/>
      </c>
      <c r="AN328" s="35" t="str">
        <f>IF($G328="N","",IF($X328="","",IF($F328="N","",IF($J328="Hydro","",IF($AF328="",IF($K328="","",IF($K328="Coal",'IPCC Values'!$B$3,IF($K328="Oil",'IPCC Values'!$C$3,IF($K328="Diesel",'IPCC Values'!$D$3,IF($K328="Natural Gas",'IPCC Values'!$E$3))))),"")))))</f>
        <v/>
      </c>
      <c r="AO328" s="36" t="str">
        <f>IF($G328="N","",IF($X328="","",IF($F328="N","",IF($J328="Hydro","",IF($AF328="",IF($K328="","",IF($K328="Coal",'IPCC Values'!$B$4,IF($K328="Oil",'IPCC Values'!$C$4,IF($K328="Diesel",'IPCC Values'!$D$4,IF($K328="Natural Gas",'IPCC Values'!$E$4))))),"")))))</f>
        <v/>
      </c>
    </row>
    <row r="329" spans="1:41" x14ac:dyDescent="0.25">
      <c r="A329" s="13" t="s">
        <v>84</v>
      </c>
      <c r="B329" s="13">
        <v>327</v>
      </c>
      <c r="C329" s="39" t="s">
        <v>323</v>
      </c>
      <c r="D329" s="26" t="s">
        <v>244</v>
      </c>
      <c r="E329" s="26" t="s">
        <v>323</v>
      </c>
      <c r="F329" s="26" t="s">
        <v>42</v>
      </c>
      <c r="G329" s="26" t="s">
        <v>42</v>
      </c>
      <c r="H329" s="26"/>
      <c r="I329" s="26"/>
      <c r="J329" s="148" t="str">
        <f t="shared" si="40"/>
        <v>Thermal</v>
      </c>
      <c r="K329" s="12" t="s">
        <v>0</v>
      </c>
      <c r="L329" s="37">
        <v>2005</v>
      </c>
      <c r="M329" s="42"/>
      <c r="N329" s="42"/>
      <c r="O329" s="37"/>
      <c r="P329" s="44"/>
      <c r="Q329" s="44"/>
      <c r="R329" s="80"/>
      <c r="S329" s="28" t="s">
        <v>42</v>
      </c>
      <c r="T329" s="3" t="s">
        <v>42</v>
      </c>
      <c r="U329" s="12">
        <v>2009</v>
      </c>
      <c r="V329" s="10" t="str">
        <f t="shared" si="41"/>
        <v>N</v>
      </c>
      <c r="W329" s="148" t="str">
        <f t="shared" si="42"/>
        <v>Off-Grid2009</v>
      </c>
      <c r="X329" s="138">
        <v>5.4359999999999999</v>
      </c>
      <c r="Y329" s="38">
        <v>6.6707459999999994</v>
      </c>
      <c r="Z329" s="30" t="s">
        <v>353</v>
      </c>
      <c r="AA329" s="30"/>
      <c r="AB329" s="30"/>
      <c r="AC329" s="30"/>
      <c r="AD329" s="30"/>
      <c r="AE329" s="31"/>
      <c r="AF329" s="150"/>
      <c r="AG329" s="150"/>
      <c r="AH329" s="150"/>
      <c r="AI329" s="150"/>
      <c r="AJ329" s="150"/>
      <c r="AK329" s="142" t="str">
        <f t="shared" si="39"/>
        <v/>
      </c>
      <c r="AL329" s="34" t="str">
        <f t="shared" si="43"/>
        <v/>
      </c>
      <c r="AM329" s="35" t="str">
        <f>IF($G329="N","",IF($X329="","",IF($F329="N","",IF($J329="Hydro","",IF($AE329="",IF($K329="","",IF($K329="Coal",'IPCC Values'!$B$2,IF($K329="Oil",'IPCC Values'!$C$2,IF($K329="Diesel",'IPCC Values'!$D$2,IF($K329="Natural Gas",'IPCC Values'!$E$2))))),"")))))</f>
        <v/>
      </c>
      <c r="AN329" s="35" t="str">
        <f>IF($G329="N","",IF($X329="","",IF($F329="N","",IF($J329="Hydro","",IF($AF329="",IF($K329="","",IF($K329="Coal",'IPCC Values'!$B$3,IF($K329="Oil",'IPCC Values'!$C$3,IF($K329="Diesel",'IPCC Values'!$D$3,IF($K329="Natural Gas",'IPCC Values'!$E$3))))),"")))))</f>
        <v/>
      </c>
      <c r="AO329" s="36" t="str">
        <f>IF($G329="N","",IF($X329="","",IF($F329="N","",IF($J329="Hydro","",IF($AF329="",IF($K329="","",IF($K329="Coal",'IPCC Values'!$B$4,IF($K329="Oil",'IPCC Values'!$C$4,IF($K329="Diesel",'IPCC Values'!$D$4,IF($K329="Natural Gas",'IPCC Values'!$E$4))))),"")))))</f>
        <v/>
      </c>
    </row>
    <row r="330" spans="1:41" x14ac:dyDescent="0.25">
      <c r="A330" s="13" t="s">
        <v>84</v>
      </c>
      <c r="B330" s="13">
        <v>328</v>
      </c>
      <c r="C330" s="39" t="s">
        <v>324</v>
      </c>
      <c r="D330" s="26" t="s">
        <v>244</v>
      </c>
      <c r="E330" s="26" t="s">
        <v>324</v>
      </c>
      <c r="F330" s="26" t="s">
        <v>42</v>
      </c>
      <c r="G330" s="26" t="s">
        <v>42</v>
      </c>
      <c r="H330" s="26"/>
      <c r="I330" s="26"/>
      <c r="J330" s="148" t="str">
        <f t="shared" si="40"/>
        <v>Thermal</v>
      </c>
      <c r="K330" s="12" t="s">
        <v>0</v>
      </c>
      <c r="L330" s="37">
        <v>1990</v>
      </c>
      <c r="M330" s="42"/>
      <c r="N330" s="42"/>
      <c r="O330" s="37"/>
      <c r="P330" s="44"/>
      <c r="Q330" s="44"/>
      <c r="R330" s="80"/>
      <c r="S330" s="28" t="s">
        <v>42</v>
      </c>
      <c r="T330" s="3" t="s">
        <v>42</v>
      </c>
      <c r="U330" s="12">
        <v>2009</v>
      </c>
      <c r="V330" s="10" t="str">
        <f t="shared" si="41"/>
        <v>N</v>
      </c>
      <c r="W330" s="148" t="str">
        <f t="shared" si="42"/>
        <v>Off-Grid2009</v>
      </c>
      <c r="X330" s="138">
        <v>924.16600000000005</v>
      </c>
      <c r="Y330" s="38">
        <v>243.17836</v>
      </c>
      <c r="Z330" s="30" t="s">
        <v>353</v>
      </c>
      <c r="AA330" s="30"/>
      <c r="AB330" s="30"/>
      <c r="AC330" s="30"/>
      <c r="AD330" s="30"/>
      <c r="AE330" s="31"/>
      <c r="AF330" s="150"/>
      <c r="AG330" s="150"/>
      <c r="AH330" s="150"/>
      <c r="AI330" s="150"/>
      <c r="AJ330" s="150"/>
      <c r="AK330" s="142" t="str">
        <f t="shared" si="39"/>
        <v/>
      </c>
      <c r="AL330" s="34" t="str">
        <f t="shared" si="43"/>
        <v/>
      </c>
      <c r="AM330" s="35" t="str">
        <f>IF($G330="N","",IF($X330="","",IF($F330="N","",IF($J330="Hydro","",IF($AE330="",IF($K330="","",IF($K330="Coal",'IPCC Values'!$B$2,IF($K330="Oil",'IPCC Values'!$C$2,IF($K330="Diesel",'IPCC Values'!$D$2,IF($K330="Natural Gas",'IPCC Values'!$E$2))))),"")))))</f>
        <v/>
      </c>
      <c r="AN330" s="35" t="str">
        <f>IF($G330="N","",IF($X330="","",IF($F330="N","",IF($J330="Hydro","",IF($AF330="",IF($K330="","",IF($K330="Coal",'IPCC Values'!$B$3,IF($K330="Oil",'IPCC Values'!$C$3,IF($K330="Diesel",'IPCC Values'!$D$3,IF($K330="Natural Gas",'IPCC Values'!$E$3))))),"")))))</f>
        <v/>
      </c>
      <c r="AO330" s="36" t="str">
        <f>IF($G330="N","",IF($X330="","",IF($F330="N","",IF($J330="Hydro","",IF($AF330="",IF($K330="","",IF($K330="Coal",'IPCC Values'!$B$4,IF($K330="Oil",'IPCC Values'!$C$4,IF($K330="Diesel",'IPCC Values'!$D$4,IF($K330="Natural Gas",'IPCC Values'!$E$4))))),"")))))</f>
        <v/>
      </c>
    </row>
    <row r="331" spans="1:41" x14ac:dyDescent="0.25">
      <c r="A331" s="13" t="s">
        <v>84</v>
      </c>
      <c r="B331" s="13">
        <v>329</v>
      </c>
      <c r="C331" s="39" t="s">
        <v>325</v>
      </c>
      <c r="D331" s="26" t="s">
        <v>244</v>
      </c>
      <c r="E331" s="26" t="s">
        <v>325</v>
      </c>
      <c r="F331" s="26" t="s">
        <v>42</v>
      </c>
      <c r="G331" s="26" t="s">
        <v>42</v>
      </c>
      <c r="H331" s="26"/>
      <c r="I331" s="26"/>
      <c r="J331" s="148" t="str">
        <f t="shared" si="40"/>
        <v>Thermal</v>
      </c>
      <c r="K331" s="12" t="s">
        <v>0</v>
      </c>
      <c r="L331" s="37">
        <v>2009</v>
      </c>
      <c r="M331" s="42"/>
      <c r="N331" s="42"/>
      <c r="O331" s="37"/>
      <c r="P331" s="44"/>
      <c r="Q331" s="44"/>
      <c r="R331" s="80"/>
      <c r="S331" s="28" t="s">
        <v>42</v>
      </c>
      <c r="T331" s="3" t="s">
        <v>42</v>
      </c>
      <c r="U331" s="12">
        <v>2009</v>
      </c>
      <c r="V331" s="10" t="str">
        <f t="shared" si="41"/>
        <v>N</v>
      </c>
      <c r="W331" s="148" t="str">
        <f t="shared" si="42"/>
        <v>Off-Grid2009</v>
      </c>
      <c r="X331" s="138">
        <v>2.5070000000000001</v>
      </c>
      <c r="Y331" s="38">
        <v>2.5826180000000001</v>
      </c>
      <c r="Z331" s="30" t="s">
        <v>353</v>
      </c>
      <c r="AA331" s="30"/>
      <c r="AB331" s="30"/>
      <c r="AC331" s="30"/>
      <c r="AD331" s="30"/>
      <c r="AE331" s="31"/>
      <c r="AF331" s="150"/>
      <c r="AG331" s="150"/>
      <c r="AH331" s="150"/>
      <c r="AI331" s="150"/>
      <c r="AJ331" s="150"/>
      <c r="AK331" s="142" t="str">
        <f t="shared" si="39"/>
        <v/>
      </c>
      <c r="AL331" s="34" t="str">
        <f t="shared" si="43"/>
        <v/>
      </c>
      <c r="AM331" s="35" t="str">
        <f>IF($G331="N","",IF($X331="","",IF($F331="N","",IF($J331="Hydro","",IF($AE331="",IF($K331="","",IF($K331="Coal",'IPCC Values'!$B$2,IF($K331="Oil",'IPCC Values'!$C$2,IF($K331="Diesel",'IPCC Values'!$D$2,IF($K331="Natural Gas",'IPCC Values'!$E$2))))),"")))))</f>
        <v/>
      </c>
      <c r="AN331" s="35" t="str">
        <f>IF($G331="N","",IF($X331="","",IF($F331="N","",IF($J331="Hydro","",IF($AF331="",IF($K331="","",IF($K331="Coal",'IPCC Values'!$B$3,IF($K331="Oil",'IPCC Values'!$C$3,IF($K331="Diesel",'IPCC Values'!$D$3,IF($K331="Natural Gas",'IPCC Values'!$E$3))))),"")))))</f>
        <v/>
      </c>
      <c r="AO331" s="36" t="str">
        <f>IF($G331="N","",IF($X331="","",IF($F331="N","",IF($J331="Hydro","",IF($AF331="",IF($K331="","",IF($K331="Coal",'IPCC Values'!$B$4,IF($K331="Oil",'IPCC Values'!$C$4,IF($K331="Diesel",'IPCC Values'!$D$4,IF($K331="Natural Gas",'IPCC Values'!$E$4))))),"")))))</f>
        <v/>
      </c>
    </row>
    <row r="332" spans="1:41" x14ac:dyDescent="0.25">
      <c r="A332" s="13" t="s">
        <v>84</v>
      </c>
      <c r="B332" s="13">
        <v>330</v>
      </c>
      <c r="C332" s="39" t="s">
        <v>326</v>
      </c>
      <c r="D332" s="26" t="s">
        <v>244</v>
      </c>
      <c r="E332" s="26" t="s">
        <v>326</v>
      </c>
      <c r="F332" s="26" t="s">
        <v>42</v>
      </c>
      <c r="G332" s="26" t="s">
        <v>42</v>
      </c>
      <c r="H332" s="26"/>
      <c r="I332" s="26"/>
      <c r="J332" s="148" t="str">
        <f t="shared" si="40"/>
        <v>Thermal</v>
      </c>
      <c r="K332" s="12" t="s">
        <v>0</v>
      </c>
      <c r="L332" s="37">
        <v>2007</v>
      </c>
      <c r="M332" s="42"/>
      <c r="N332" s="42"/>
      <c r="O332" s="37"/>
      <c r="P332" s="44"/>
      <c r="Q332" s="44"/>
      <c r="R332" s="80"/>
      <c r="S332" s="28" t="s">
        <v>42</v>
      </c>
      <c r="T332" s="3" t="s">
        <v>42</v>
      </c>
      <c r="U332" s="12">
        <v>2009</v>
      </c>
      <c r="V332" s="10" t="str">
        <f t="shared" si="41"/>
        <v>N</v>
      </c>
      <c r="W332" s="148" t="str">
        <f t="shared" si="42"/>
        <v>Off-Grid2009</v>
      </c>
      <c r="X332" s="138">
        <v>21.829000000000001</v>
      </c>
      <c r="Y332" s="38">
        <v>10.897990000000002</v>
      </c>
      <c r="Z332" s="30" t="s">
        <v>353</v>
      </c>
      <c r="AA332" s="30"/>
      <c r="AB332" s="30"/>
      <c r="AC332" s="30"/>
      <c r="AD332" s="30"/>
      <c r="AE332" s="31"/>
      <c r="AF332" s="150"/>
      <c r="AG332" s="150"/>
      <c r="AH332" s="150"/>
      <c r="AI332" s="150"/>
      <c r="AJ332" s="150"/>
      <c r="AK332" s="142" t="str">
        <f t="shared" si="39"/>
        <v/>
      </c>
      <c r="AL332" s="34" t="str">
        <f t="shared" si="43"/>
        <v/>
      </c>
      <c r="AM332" s="35" t="str">
        <f>IF($G332="N","",IF($X332="","",IF($F332="N","",IF($J332="Hydro","",IF($AE332="",IF($K332="","",IF($K332="Coal",'IPCC Values'!$B$2,IF($K332="Oil",'IPCC Values'!$C$2,IF($K332="Diesel",'IPCC Values'!$D$2,IF($K332="Natural Gas",'IPCC Values'!$E$2))))),"")))))</f>
        <v/>
      </c>
      <c r="AN332" s="35" t="str">
        <f>IF($G332="N","",IF($X332="","",IF($F332="N","",IF($J332="Hydro","",IF($AF332="",IF($K332="","",IF($K332="Coal",'IPCC Values'!$B$3,IF($K332="Oil",'IPCC Values'!$C$3,IF($K332="Diesel",'IPCC Values'!$D$3,IF($K332="Natural Gas",'IPCC Values'!$E$3))))),"")))))</f>
        <v/>
      </c>
      <c r="AO332" s="36" t="str">
        <f>IF($G332="N","",IF($X332="","",IF($F332="N","",IF($J332="Hydro","",IF($AF332="",IF($K332="","",IF($K332="Coal",'IPCC Values'!$B$4,IF($K332="Oil",'IPCC Values'!$C$4,IF($K332="Diesel",'IPCC Values'!$D$4,IF($K332="Natural Gas",'IPCC Values'!$E$4))))),"")))))</f>
        <v/>
      </c>
    </row>
    <row r="333" spans="1:41" x14ac:dyDescent="0.25">
      <c r="A333" s="13" t="s">
        <v>84</v>
      </c>
      <c r="B333" s="13">
        <v>331</v>
      </c>
      <c r="C333" s="39" t="s">
        <v>327</v>
      </c>
      <c r="D333" s="26" t="s">
        <v>244</v>
      </c>
      <c r="E333" s="26" t="s">
        <v>327</v>
      </c>
      <c r="F333" s="26" t="s">
        <v>42</v>
      </c>
      <c r="G333" s="26" t="s">
        <v>42</v>
      </c>
      <c r="H333" s="26"/>
      <c r="I333" s="26"/>
      <c r="J333" s="148" t="str">
        <f t="shared" si="40"/>
        <v>Thermal</v>
      </c>
      <c r="K333" s="12" t="s">
        <v>0</v>
      </c>
      <c r="L333" s="37">
        <v>2004</v>
      </c>
      <c r="M333" s="42"/>
      <c r="N333" s="42"/>
      <c r="O333" s="37"/>
      <c r="P333" s="44"/>
      <c r="Q333" s="44"/>
      <c r="R333" s="80"/>
      <c r="S333" s="28" t="s">
        <v>42</v>
      </c>
      <c r="T333" s="3" t="s">
        <v>42</v>
      </c>
      <c r="U333" s="12">
        <v>2009</v>
      </c>
      <c r="V333" s="10" t="str">
        <f t="shared" si="41"/>
        <v>N</v>
      </c>
      <c r="W333" s="148" t="str">
        <f t="shared" si="42"/>
        <v>Off-Grid2009</v>
      </c>
      <c r="X333" s="138">
        <v>67.382999999999996</v>
      </c>
      <c r="Y333" s="38">
        <v>18.4583233</v>
      </c>
      <c r="Z333" s="30" t="s">
        <v>353</v>
      </c>
      <c r="AA333" s="30"/>
      <c r="AB333" s="30"/>
      <c r="AC333" s="30"/>
      <c r="AD333" s="30"/>
      <c r="AE333" s="31"/>
      <c r="AF333" s="150"/>
      <c r="AG333" s="150"/>
      <c r="AH333" s="150"/>
      <c r="AI333" s="150"/>
      <c r="AJ333" s="150"/>
      <c r="AK333" s="142" t="str">
        <f t="shared" si="39"/>
        <v/>
      </c>
      <c r="AL333" s="34" t="str">
        <f t="shared" si="43"/>
        <v/>
      </c>
      <c r="AM333" s="35" t="str">
        <f>IF($G333="N","",IF($X333="","",IF($F333="N","",IF($J333="Hydro","",IF($AE333="",IF($K333="","",IF($K333="Coal",'IPCC Values'!$B$2,IF($K333="Oil",'IPCC Values'!$C$2,IF($K333="Diesel",'IPCC Values'!$D$2,IF($K333="Natural Gas",'IPCC Values'!$E$2))))),"")))))</f>
        <v/>
      </c>
      <c r="AN333" s="35" t="str">
        <f>IF($G333="N","",IF($X333="","",IF($F333="N","",IF($J333="Hydro","",IF($AF333="",IF($K333="","",IF($K333="Coal",'IPCC Values'!$B$3,IF($K333="Oil",'IPCC Values'!$C$3,IF($K333="Diesel",'IPCC Values'!$D$3,IF($K333="Natural Gas",'IPCC Values'!$E$3))))),"")))))</f>
        <v/>
      </c>
      <c r="AO333" s="36" t="str">
        <f>IF($G333="N","",IF($X333="","",IF($F333="N","",IF($J333="Hydro","",IF($AF333="",IF($K333="","",IF($K333="Coal",'IPCC Values'!$B$4,IF($K333="Oil",'IPCC Values'!$C$4,IF($K333="Diesel",'IPCC Values'!$D$4,IF($K333="Natural Gas",'IPCC Values'!$E$4))))),"")))))</f>
        <v/>
      </c>
    </row>
    <row r="334" spans="1:41" x14ac:dyDescent="0.25">
      <c r="A334" s="13" t="s">
        <v>84</v>
      </c>
      <c r="B334" s="13">
        <v>332</v>
      </c>
      <c r="C334" s="39" t="s">
        <v>328</v>
      </c>
      <c r="D334" s="26" t="s">
        <v>244</v>
      </c>
      <c r="E334" s="26" t="s">
        <v>328</v>
      </c>
      <c r="F334" s="26" t="s">
        <v>42</v>
      </c>
      <c r="G334" s="26" t="s">
        <v>42</v>
      </c>
      <c r="H334" s="26"/>
      <c r="I334" s="26"/>
      <c r="J334" s="148" t="str">
        <f t="shared" si="40"/>
        <v>Thermal</v>
      </c>
      <c r="K334" s="12" t="s">
        <v>0</v>
      </c>
      <c r="L334" s="37">
        <v>2007</v>
      </c>
      <c r="M334" s="42"/>
      <c r="N334" s="42"/>
      <c r="O334" s="37"/>
      <c r="P334" s="44"/>
      <c r="Q334" s="44"/>
      <c r="R334" s="80"/>
      <c r="S334" s="28" t="s">
        <v>42</v>
      </c>
      <c r="T334" s="3" t="s">
        <v>42</v>
      </c>
      <c r="U334" s="12">
        <v>2009</v>
      </c>
      <c r="V334" s="10" t="str">
        <f t="shared" si="41"/>
        <v>N</v>
      </c>
      <c r="W334" s="148" t="str">
        <f t="shared" si="42"/>
        <v>Off-Grid2009</v>
      </c>
      <c r="X334" s="138">
        <v>40.521999999999998</v>
      </c>
      <c r="Y334" s="38">
        <v>30.925578100000003</v>
      </c>
      <c r="Z334" s="30" t="s">
        <v>353</v>
      </c>
      <c r="AA334" s="30"/>
      <c r="AB334" s="30"/>
      <c r="AC334" s="30"/>
      <c r="AD334" s="30"/>
      <c r="AE334" s="31"/>
      <c r="AF334" s="150"/>
      <c r="AG334" s="150"/>
      <c r="AH334" s="150"/>
      <c r="AI334" s="150"/>
      <c r="AJ334" s="150"/>
      <c r="AK334" s="142" t="str">
        <f t="shared" si="39"/>
        <v/>
      </c>
      <c r="AL334" s="34" t="str">
        <f t="shared" si="43"/>
        <v/>
      </c>
      <c r="AM334" s="35" t="str">
        <f>IF($G334="N","",IF($X334="","",IF($F334="N","",IF($J334="Hydro","",IF($AE334="",IF($K334="","",IF($K334="Coal",'IPCC Values'!$B$2,IF($K334="Oil",'IPCC Values'!$C$2,IF($K334="Diesel",'IPCC Values'!$D$2,IF($K334="Natural Gas",'IPCC Values'!$E$2))))),"")))))</f>
        <v/>
      </c>
      <c r="AN334" s="35" t="str">
        <f>IF($G334="N","",IF($X334="","",IF($F334="N","",IF($J334="Hydro","",IF($AF334="",IF($K334="","",IF($K334="Coal",'IPCC Values'!$B$3,IF($K334="Oil",'IPCC Values'!$C$3,IF($K334="Diesel",'IPCC Values'!$D$3,IF($K334="Natural Gas",'IPCC Values'!$E$3))))),"")))))</f>
        <v/>
      </c>
      <c r="AO334" s="36" t="str">
        <f>IF($G334="N","",IF($X334="","",IF($F334="N","",IF($J334="Hydro","",IF($AF334="",IF($K334="","",IF($K334="Coal",'IPCC Values'!$B$4,IF($K334="Oil",'IPCC Values'!$C$4,IF($K334="Diesel",'IPCC Values'!$D$4,IF($K334="Natural Gas",'IPCC Values'!$E$4))))),"")))))</f>
        <v/>
      </c>
    </row>
    <row r="335" spans="1:41" x14ac:dyDescent="0.25">
      <c r="A335" s="13" t="s">
        <v>84</v>
      </c>
      <c r="B335" s="13">
        <v>333</v>
      </c>
      <c r="C335" s="39" t="s">
        <v>329</v>
      </c>
      <c r="D335" s="26" t="s">
        <v>244</v>
      </c>
      <c r="E335" s="26" t="s">
        <v>329</v>
      </c>
      <c r="F335" s="26" t="s">
        <v>42</v>
      </c>
      <c r="G335" s="26" t="s">
        <v>42</v>
      </c>
      <c r="H335" s="26"/>
      <c r="I335" s="26"/>
      <c r="J335" s="148" t="str">
        <f t="shared" si="40"/>
        <v>Thermal</v>
      </c>
      <c r="K335" s="12" t="s">
        <v>0</v>
      </c>
      <c r="L335" s="37">
        <v>2006</v>
      </c>
      <c r="M335" s="42"/>
      <c r="N335" s="42"/>
      <c r="O335" s="37"/>
      <c r="P335" s="44"/>
      <c r="Q335" s="44"/>
      <c r="R335" s="80"/>
      <c r="S335" s="28" t="s">
        <v>42</v>
      </c>
      <c r="T335" s="3" t="s">
        <v>42</v>
      </c>
      <c r="U335" s="12">
        <v>2009</v>
      </c>
      <c r="V335" s="10" t="str">
        <f t="shared" si="41"/>
        <v>N</v>
      </c>
      <c r="W335" s="148" t="str">
        <f t="shared" si="42"/>
        <v>Off-Grid2009</v>
      </c>
      <c r="X335" s="138">
        <v>7.0090000000000003</v>
      </c>
      <c r="Y335" s="38">
        <v>5.6381500000000004</v>
      </c>
      <c r="Z335" s="30" t="s">
        <v>353</v>
      </c>
      <c r="AA335" s="30"/>
      <c r="AB335" s="30"/>
      <c r="AC335" s="30"/>
      <c r="AD335" s="30"/>
      <c r="AE335" s="31"/>
      <c r="AF335" s="150"/>
      <c r="AG335" s="150"/>
      <c r="AH335" s="150"/>
      <c r="AI335" s="150"/>
      <c r="AJ335" s="150"/>
      <c r="AK335" s="142" t="str">
        <f t="shared" si="39"/>
        <v/>
      </c>
      <c r="AL335" s="34" t="str">
        <f t="shared" si="43"/>
        <v/>
      </c>
      <c r="AM335" s="35" t="str">
        <f>IF($G335="N","",IF($X335="","",IF($F335="N","",IF($J335="Hydro","",IF($AE335="",IF($K335="","",IF($K335="Coal",'IPCC Values'!$B$2,IF($K335="Oil",'IPCC Values'!$C$2,IF($K335="Diesel",'IPCC Values'!$D$2,IF($K335="Natural Gas",'IPCC Values'!$E$2))))),"")))))</f>
        <v/>
      </c>
      <c r="AN335" s="35" t="str">
        <f>IF($G335="N","",IF($X335="","",IF($F335="N","",IF($J335="Hydro","",IF($AF335="",IF($K335="","",IF($K335="Coal",'IPCC Values'!$B$3,IF($K335="Oil",'IPCC Values'!$C$3,IF($K335="Diesel",'IPCC Values'!$D$3,IF($K335="Natural Gas",'IPCC Values'!$E$3))))),"")))))</f>
        <v/>
      </c>
      <c r="AO335" s="36" t="str">
        <f>IF($G335="N","",IF($X335="","",IF($F335="N","",IF($J335="Hydro","",IF($AF335="",IF($K335="","",IF($K335="Coal",'IPCC Values'!$B$4,IF($K335="Oil",'IPCC Values'!$C$4,IF($K335="Diesel",'IPCC Values'!$D$4,IF($K335="Natural Gas",'IPCC Values'!$E$4))))),"")))))</f>
        <v/>
      </c>
    </row>
    <row r="336" spans="1:41" ht="30" x14ac:dyDescent="0.25">
      <c r="A336" s="13" t="s">
        <v>84</v>
      </c>
      <c r="B336" s="13">
        <v>334</v>
      </c>
      <c r="C336" s="46" t="s">
        <v>330</v>
      </c>
      <c r="D336" s="47" t="s">
        <v>330</v>
      </c>
      <c r="E336" s="47" t="s">
        <v>331</v>
      </c>
      <c r="F336" s="47" t="s">
        <v>40</v>
      </c>
      <c r="G336" s="26" t="s">
        <v>42</v>
      </c>
      <c r="H336" s="47"/>
      <c r="I336" s="47"/>
      <c r="J336" s="148" t="str">
        <f t="shared" si="40"/>
        <v>Thermal</v>
      </c>
      <c r="K336" s="12" t="s">
        <v>33</v>
      </c>
      <c r="L336" s="37">
        <v>1980</v>
      </c>
      <c r="M336" s="52">
        <f>2*18</f>
        <v>36</v>
      </c>
      <c r="N336" s="52"/>
      <c r="O336" s="73"/>
      <c r="P336" s="67">
        <v>36</v>
      </c>
      <c r="Q336" s="67">
        <v>2</v>
      </c>
      <c r="R336" s="67">
        <v>18</v>
      </c>
      <c r="S336" s="28" t="s">
        <v>42</v>
      </c>
      <c r="T336" s="3" t="s">
        <v>42</v>
      </c>
      <c r="U336" s="12">
        <v>2009</v>
      </c>
      <c r="V336" s="10" t="str">
        <f t="shared" si="41"/>
        <v>N</v>
      </c>
      <c r="W336" s="148" t="str">
        <f t="shared" si="42"/>
        <v>Off-Grid2009</v>
      </c>
      <c r="X336" s="138"/>
      <c r="Y336" s="38"/>
      <c r="Z336" s="30"/>
      <c r="AA336" s="30"/>
      <c r="AB336" s="30"/>
      <c r="AC336" s="30"/>
      <c r="AD336" s="30"/>
      <c r="AE336" s="31"/>
      <c r="AF336" s="150"/>
      <c r="AG336" s="150"/>
      <c r="AH336" s="150"/>
      <c r="AI336" s="150"/>
      <c r="AJ336" s="150"/>
      <c r="AK336" s="142" t="str">
        <f t="shared" si="39"/>
        <v/>
      </c>
      <c r="AL336" s="34" t="str">
        <f t="shared" si="43"/>
        <v/>
      </c>
      <c r="AM336" s="35" t="str">
        <f>IF($G336="N","",IF($X336="","",IF($F336="N","",IF($J336="Hydro","",IF($AE336="",IF($K336="","",IF($K336="Coal",'IPCC Values'!$B$2,IF($K336="Oil",'IPCC Values'!$C$2,IF($K336="Diesel",'IPCC Values'!$D$2,IF($K336="Natural Gas",'IPCC Values'!$E$2))))),"")))))</f>
        <v/>
      </c>
      <c r="AN336" s="35" t="str">
        <f>IF($G336="N","",IF($X336="","",IF($F336="N","",IF($J336="Hydro","",IF($AF336="",IF($K336="","",IF($K336="Coal",'IPCC Values'!$B$3,IF($K336="Oil",'IPCC Values'!$C$3,IF($K336="Diesel",'IPCC Values'!$D$3,IF($K336="Natural Gas",'IPCC Values'!$E$3))))),"")))))</f>
        <v/>
      </c>
      <c r="AO336" s="36" t="str">
        <f>IF($G336="N","",IF($X336="","",IF($F336="N","",IF($J336="Hydro","",IF($AF336="",IF($K336="","",IF($K336="Coal",'IPCC Values'!$B$4,IF($K336="Oil",'IPCC Values'!$C$4,IF($K336="Diesel",'IPCC Values'!$D$4,IF($K336="Natural Gas",'IPCC Values'!$E$4))))),"")))))</f>
        <v/>
      </c>
    </row>
    <row r="337" spans="1:41" x14ac:dyDescent="0.25">
      <c r="A337" s="13" t="s">
        <v>84</v>
      </c>
      <c r="B337" s="13">
        <v>335</v>
      </c>
      <c r="C337" s="39" t="s">
        <v>332</v>
      </c>
      <c r="D337" s="26" t="s">
        <v>244</v>
      </c>
      <c r="E337" s="26" t="s">
        <v>332</v>
      </c>
      <c r="F337" s="26" t="s">
        <v>42</v>
      </c>
      <c r="G337" s="26" t="s">
        <v>42</v>
      </c>
      <c r="H337" s="26"/>
      <c r="I337" s="26"/>
      <c r="J337" s="148" t="str">
        <f t="shared" si="40"/>
        <v>Thermal</v>
      </c>
      <c r="K337" s="12" t="s">
        <v>0</v>
      </c>
      <c r="L337" s="37">
        <v>2005</v>
      </c>
      <c r="M337" s="42"/>
      <c r="N337" s="42"/>
      <c r="O337" s="37"/>
      <c r="P337" s="44"/>
      <c r="Q337" s="44"/>
      <c r="R337" s="80"/>
      <c r="S337" s="28" t="s">
        <v>42</v>
      </c>
      <c r="T337" s="3" t="s">
        <v>42</v>
      </c>
      <c r="U337" s="12">
        <v>2009</v>
      </c>
      <c r="V337" s="10" t="str">
        <f t="shared" si="41"/>
        <v>N</v>
      </c>
      <c r="W337" s="148" t="str">
        <f t="shared" si="42"/>
        <v>Off-Grid2009</v>
      </c>
      <c r="X337" s="138">
        <v>4.3410000000000002</v>
      </c>
      <c r="Y337" s="38">
        <v>1.2335099999999999</v>
      </c>
      <c r="Z337" s="30" t="s">
        <v>353</v>
      </c>
      <c r="AA337" s="30"/>
      <c r="AB337" s="30"/>
      <c r="AC337" s="30"/>
      <c r="AD337" s="30"/>
      <c r="AE337" s="31"/>
      <c r="AF337" s="150"/>
      <c r="AG337" s="150"/>
      <c r="AH337" s="150"/>
      <c r="AI337" s="150"/>
      <c r="AJ337" s="150"/>
      <c r="AK337" s="142" t="str">
        <f t="shared" si="39"/>
        <v/>
      </c>
      <c r="AL337" s="34" t="str">
        <f t="shared" si="43"/>
        <v/>
      </c>
      <c r="AM337" s="35" t="str">
        <f>IF($G337="N","",IF($X337="","",IF($F337="N","",IF($J337="Hydro","",IF($AE337="",IF($K337="","",IF($K337="Coal",'IPCC Values'!$B$2,IF($K337="Oil",'IPCC Values'!$C$2,IF($K337="Diesel",'IPCC Values'!$D$2,IF($K337="Natural Gas",'IPCC Values'!$E$2))))),"")))))</f>
        <v/>
      </c>
      <c r="AN337" s="35" t="str">
        <f>IF($G337="N","",IF($X337="","",IF($F337="N","",IF($J337="Hydro","",IF($AF337="",IF($K337="","",IF($K337="Coal",'IPCC Values'!$B$3,IF($K337="Oil",'IPCC Values'!$C$3,IF($K337="Diesel",'IPCC Values'!$D$3,IF($K337="Natural Gas",'IPCC Values'!$E$3))))),"")))))</f>
        <v/>
      </c>
      <c r="AO337" s="36" t="str">
        <f>IF($G337="N","",IF($X337="","",IF($F337="N","",IF($J337="Hydro","",IF($AF337="",IF($K337="","",IF($K337="Coal",'IPCC Values'!$B$4,IF($K337="Oil",'IPCC Values'!$C$4,IF($K337="Diesel",'IPCC Values'!$D$4,IF($K337="Natural Gas",'IPCC Values'!$E$4))))),"")))))</f>
        <v/>
      </c>
    </row>
    <row r="338" spans="1:41" ht="30" x14ac:dyDescent="0.25">
      <c r="A338" s="13" t="s">
        <v>84</v>
      </c>
      <c r="B338" s="13">
        <v>336</v>
      </c>
      <c r="C338" s="39" t="s">
        <v>333</v>
      </c>
      <c r="D338" s="26" t="s">
        <v>244</v>
      </c>
      <c r="E338" s="26" t="s">
        <v>333</v>
      </c>
      <c r="F338" s="26" t="s">
        <v>42</v>
      </c>
      <c r="G338" s="26" t="s">
        <v>42</v>
      </c>
      <c r="H338" s="26"/>
      <c r="I338" s="26"/>
      <c r="J338" s="148" t="str">
        <f t="shared" si="40"/>
        <v>Thermal</v>
      </c>
      <c r="K338" s="12" t="s">
        <v>0</v>
      </c>
      <c r="L338" s="37">
        <v>2007</v>
      </c>
      <c r="M338" s="42"/>
      <c r="N338" s="42"/>
      <c r="O338" s="37"/>
      <c r="P338" s="44"/>
      <c r="Q338" s="44"/>
      <c r="R338" s="80"/>
      <c r="S338" s="28" t="s">
        <v>42</v>
      </c>
      <c r="T338" s="3" t="s">
        <v>42</v>
      </c>
      <c r="U338" s="12">
        <v>2009</v>
      </c>
      <c r="V338" s="10" t="str">
        <f t="shared" si="41"/>
        <v>N</v>
      </c>
      <c r="W338" s="148" t="str">
        <f t="shared" si="42"/>
        <v>Off-Grid2009</v>
      </c>
      <c r="X338" s="138">
        <v>34.005000000000003</v>
      </c>
      <c r="Y338" s="38">
        <v>15.8983022</v>
      </c>
      <c r="Z338" s="30" t="s">
        <v>353</v>
      </c>
      <c r="AA338" s="30"/>
      <c r="AB338" s="30"/>
      <c r="AC338" s="30"/>
      <c r="AD338" s="30"/>
      <c r="AE338" s="31"/>
      <c r="AF338" s="150"/>
      <c r="AG338" s="150"/>
      <c r="AH338" s="150"/>
      <c r="AI338" s="150"/>
      <c r="AJ338" s="150"/>
      <c r="AK338" s="142" t="str">
        <f t="shared" si="39"/>
        <v/>
      </c>
      <c r="AL338" s="34" t="str">
        <f t="shared" si="43"/>
        <v/>
      </c>
      <c r="AM338" s="35" t="str">
        <f>IF($G338="N","",IF($X338="","",IF($F338="N","",IF($J338="Hydro","",IF($AE338="",IF($K338="","",IF($K338="Coal",'IPCC Values'!$B$2,IF($K338="Oil",'IPCC Values'!$C$2,IF($K338="Diesel",'IPCC Values'!$D$2,IF($K338="Natural Gas",'IPCC Values'!$E$2))))),"")))))</f>
        <v/>
      </c>
      <c r="AN338" s="35" t="str">
        <f>IF($G338="N","",IF($X338="","",IF($F338="N","",IF($J338="Hydro","",IF($AF338="",IF($K338="","",IF($K338="Coal",'IPCC Values'!$B$3,IF($K338="Oil",'IPCC Values'!$C$3,IF($K338="Diesel",'IPCC Values'!$D$3,IF($K338="Natural Gas",'IPCC Values'!$E$3))))),"")))))</f>
        <v/>
      </c>
      <c r="AO338" s="36" t="str">
        <f>IF($G338="N","",IF($X338="","",IF($F338="N","",IF($J338="Hydro","",IF($AF338="",IF($K338="","",IF($K338="Coal",'IPCC Values'!$B$4,IF($K338="Oil",'IPCC Values'!$C$4,IF($K338="Diesel",'IPCC Values'!$D$4,IF($K338="Natural Gas",'IPCC Values'!$E$4))))),"")))))</f>
        <v/>
      </c>
    </row>
    <row r="339" spans="1:41" x14ac:dyDescent="0.25">
      <c r="A339" s="13" t="s">
        <v>84</v>
      </c>
      <c r="B339" s="13">
        <v>337</v>
      </c>
      <c r="C339" s="39" t="s">
        <v>334</v>
      </c>
      <c r="D339" s="26" t="s">
        <v>244</v>
      </c>
      <c r="E339" s="26" t="s">
        <v>334</v>
      </c>
      <c r="F339" s="26" t="s">
        <v>42</v>
      </c>
      <c r="G339" s="26" t="s">
        <v>42</v>
      </c>
      <c r="H339" s="26"/>
      <c r="I339" s="26"/>
      <c r="J339" s="148" t="str">
        <f t="shared" si="40"/>
        <v>Thermal</v>
      </c>
      <c r="K339" s="12" t="s">
        <v>0</v>
      </c>
      <c r="L339" s="37">
        <v>2009</v>
      </c>
      <c r="M339" s="42"/>
      <c r="N339" s="42"/>
      <c r="O339" s="37"/>
      <c r="P339" s="44"/>
      <c r="Q339" s="44"/>
      <c r="R339" s="80"/>
      <c r="S339" s="28" t="s">
        <v>42</v>
      </c>
      <c r="T339" s="3" t="s">
        <v>42</v>
      </c>
      <c r="U339" s="12">
        <v>2009</v>
      </c>
      <c r="V339" s="10" t="str">
        <f t="shared" si="41"/>
        <v>N</v>
      </c>
      <c r="W339" s="148" t="str">
        <f t="shared" si="42"/>
        <v>Off-Grid2009</v>
      </c>
      <c r="X339" s="138">
        <v>19.027999999999999</v>
      </c>
      <c r="Y339" s="38">
        <v>6.6320726999999984</v>
      </c>
      <c r="Z339" s="30" t="s">
        <v>353</v>
      </c>
      <c r="AA339" s="30"/>
      <c r="AB339" s="30"/>
      <c r="AC339" s="30"/>
      <c r="AD339" s="30"/>
      <c r="AE339" s="31"/>
      <c r="AF339" s="150"/>
      <c r="AG339" s="150"/>
      <c r="AH339" s="150"/>
      <c r="AI339" s="150"/>
      <c r="AJ339" s="150"/>
      <c r="AK339" s="142" t="str">
        <f t="shared" si="39"/>
        <v/>
      </c>
      <c r="AL339" s="34" t="str">
        <f t="shared" si="43"/>
        <v/>
      </c>
      <c r="AM339" s="35" t="str">
        <f>IF($G339="N","",IF($X339="","",IF($F339="N","",IF($J339="Hydro","",IF($AE339="",IF($K339="","",IF($K339="Coal",'IPCC Values'!$B$2,IF($K339="Oil",'IPCC Values'!$C$2,IF($K339="Diesel",'IPCC Values'!$D$2,IF($K339="Natural Gas",'IPCC Values'!$E$2))))),"")))))</f>
        <v/>
      </c>
      <c r="AN339" s="35" t="str">
        <f>IF($G339="N","",IF($X339="","",IF($F339="N","",IF($J339="Hydro","",IF($AF339="",IF($K339="","",IF($K339="Coal",'IPCC Values'!$B$3,IF($K339="Oil",'IPCC Values'!$C$3,IF($K339="Diesel",'IPCC Values'!$D$3,IF($K339="Natural Gas",'IPCC Values'!$E$3))))),"")))))</f>
        <v/>
      </c>
      <c r="AO339" s="36" t="str">
        <f>IF($G339="N","",IF($X339="","",IF($F339="N","",IF($J339="Hydro","",IF($AF339="",IF($K339="","",IF($K339="Coal",'IPCC Values'!$B$4,IF($K339="Oil",'IPCC Values'!$C$4,IF($K339="Diesel",'IPCC Values'!$D$4,IF($K339="Natural Gas",'IPCC Values'!$E$4))))),"")))))</f>
        <v/>
      </c>
    </row>
    <row r="340" spans="1:41" x14ac:dyDescent="0.25">
      <c r="A340" s="13" t="s">
        <v>84</v>
      </c>
      <c r="B340" s="13">
        <v>338</v>
      </c>
      <c r="C340" s="39" t="s">
        <v>335</v>
      </c>
      <c r="D340" s="26" t="s">
        <v>244</v>
      </c>
      <c r="E340" s="26" t="s">
        <v>335</v>
      </c>
      <c r="F340" s="26" t="s">
        <v>42</v>
      </c>
      <c r="G340" s="26" t="s">
        <v>42</v>
      </c>
      <c r="H340" s="26"/>
      <c r="I340" s="26"/>
      <c r="J340" s="148" t="str">
        <f t="shared" si="40"/>
        <v>Thermal</v>
      </c>
      <c r="K340" s="12" t="s">
        <v>0</v>
      </c>
      <c r="L340" s="37">
        <v>2004</v>
      </c>
      <c r="M340" s="42"/>
      <c r="N340" s="42"/>
      <c r="O340" s="37"/>
      <c r="P340" s="44"/>
      <c r="Q340" s="44"/>
      <c r="R340" s="80"/>
      <c r="S340" s="28" t="s">
        <v>42</v>
      </c>
      <c r="T340" s="3" t="s">
        <v>42</v>
      </c>
      <c r="U340" s="12">
        <v>2009</v>
      </c>
      <c r="V340" s="10" t="str">
        <f t="shared" si="41"/>
        <v>N</v>
      </c>
      <c r="W340" s="148" t="str">
        <f t="shared" si="42"/>
        <v>Off-Grid2009</v>
      </c>
      <c r="X340" s="138">
        <v>56.158999999999999</v>
      </c>
      <c r="Y340" s="38">
        <v>22.1493173</v>
      </c>
      <c r="Z340" s="30" t="s">
        <v>353</v>
      </c>
      <c r="AA340" s="30"/>
      <c r="AB340" s="30"/>
      <c r="AC340" s="30"/>
      <c r="AD340" s="30"/>
      <c r="AE340" s="31"/>
      <c r="AF340" s="150"/>
      <c r="AG340" s="150"/>
      <c r="AH340" s="150"/>
      <c r="AI340" s="150"/>
      <c r="AJ340" s="150"/>
      <c r="AK340" s="142" t="str">
        <f t="shared" si="39"/>
        <v/>
      </c>
      <c r="AL340" s="34" t="str">
        <f t="shared" si="43"/>
        <v/>
      </c>
      <c r="AM340" s="35" t="str">
        <f>IF($G340="N","",IF($X340="","",IF($F340="N","",IF($J340="Hydro","",IF($AE340="",IF($K340="","",IF($K340="Coal",'IPCC Values'!$B$2,IF($K340="Oil",'IPCC Values'!$C$2,IF($K340="Diesel",'IPCC Values'!$D$2,IF($K340="Natural Gas",'IPCC Values'!$E$2))))),"")))))</f>
        <v/>
      </c>
      <c r="AN340" s="35" t="str">
        <f>IF($G340="N","",IF($X340="","",IF($F340="N","",IF($J340="Hydro","",IF($AF340="",IF($K340="","",IF($K340="Coal",'IPCC Values'!$B$3,IF($K340="Oil",'IPCC Values'!$C$3,IF($K340="Diesel",'IPCC Values'!$D$3,IF($K340="Natural Gas",'IPCC Values'!$E$3))))),"")))))</f>
        <v/>
      </c>
      <c r="AO340" s="36" t="str">
        <f>IF($G340="N","",IF($X340="","",IF($F340="N","",IF($J340="Hydro","",IF($AF340="",IF($K340="","",IF($K340="Coal",'IPCC Values'!$B$4,IF($K340="Oil",'IPCC Values'!$C$4,IF($K340="Diesel",'IPCC Values'!$D$4,IF($K340="Natural Gas",'IPCC Values'!$E$4))))),"")))))</f>
        <v/>
      </c>
    </row>
    <row r="341" spans="1:41" x14ac:dyDescent="0.25">
      <c r="A341" s="13" t="s">
        <v>84</v>
      </c>
      <c r="B341" s="13">
        <v>339</v>
      </c>
      <c r="C341" s="39" t="s">
        <v>336</v>
      </c>
      <c r="D341" s="26" t="s">
        <v>244</v>
      </c>
      <c r="E341" s="26" t="s">
        <v>336</v>
      </c>
      <c r="F341" s="26" t="s">
        <v>42</v>
      </c>
      <c r="G341" s="26" t="s">
        <v>42</v>
      </c>
      <c r="H341" s="26"/>
      <c r="I341" s="26"/>
      <c r="J341" s="148" t="str">
        <f t="shared" si="40"/>
        <v>Thermal</v>
      </c>
      <c r="K341" s="12" t="s">
        <v>0</v>
      </c>
      <c r="L341" s="37">
        <v>1976</v>
      </c>
      <c r="M341" s="42"/>
      <c r="N341" s="42"/>
      <c r="O341" s="37"/>
      <c r="P341" s="44"/>
      <c r="Q341" s="44"/>
      <c r="R341" s="80"/>
      <c r="S341" s="28" t="s">
        <v>42</v>
      </c>
      <c r="T341" s="3" t="s">
        <v>42</v>
      </c>
      <c r="U341" s="12">
        <v>2009</v>
      </c>
      <c r="V341" s="10" t="str">
        <f t="shared" si="41"/>
        <v>N</v>
      </c>
      <c r="W341" s="148" t="str">
        <f t="shared" si="42"/>
        <v>Off-Grid2009</v>
      </c>
      <c r="X341" s="138">
        <v>1498.7670000000001</v>
      </c>
      <c r="Y341" s="38">
        <v>377.30914999999999</v>
      </c>
      <c r="Z341" s="30" t="s">
        <v>353</v>
      </c>
      <c r="AA341" s="30"/>
      <c r="AB341" s="30"/>
      <c r="AC341" s="30"/>
      <c r="AD341" s="30"/>
      <c r="AE341" s="31"/>
      <c r="AF341" s="150"/>
      <c r="AG341" s="150"/>
      <c r="AH341" s="150"/>
      <c r="AI341" s="150"/>
      <c r="AJ341" s="150"/>
      <c r="AK341" s="142" t="str">
        <f t="shared" si="39"/>
        <v/>
      </c>
      <c r="AL341" s="34" t="str">
        <f t="shared" si="43"/>
        <v/>
      </c>
      <c r="AM341" s="35" t="str">
        <f>IF($G341="N","",IF($X341="","",IF($F341="N","",IF($J341="Hydro","",IF($AE341="",IF($K341="","",IF($K341="Coal",'IPCC Values'!$B$2,IF($K341="Oil",'IPCC Values'!$C$2,IF($K341="Diesel",'IPCC Values'!$D$2,IF($K341="Natural Gas",'IPCC Values'!$E$2))))),"")))))</f>
        <v/>
      </c>
      <c r="AN341" s="35" t="str">
        <f>IF($G341="N","",IF($X341="","",IF($F341="N","",IF($J341="Hydro","",IF($AF341="",IF($K341="","",IF($K341="Coal",'IPCC Values'!$B$3,IF($K341="Oil",'IPCC Values'!$C$3,IF($K341="Diesel",'IPCC Values'!$D$3,IF($K341="Natural Gas",'IPCC Values'!$E$3))))),"")))))</f>
        <v/>
      </c>
      <c r="AO341" s="36" t="str">
        <f>IF($G341="N","",IF($X341="","",IF($F341="N","",IF($J341="Hydro","",IF($AF341="",IF($K341="","",IF($K341="Coal",'IPCC Values'!$B$4,IF($K341="Oil",'IPCC Values'!$C$4,IF($K341="Diesel",'IPCC Values'!$D$4,IF($K341="Natural Gas",'IPCC Values'!$E$4))))),"")))))</f>
        <v/>
      </c>
    </row>
    <row r="342" spans="1:41" x14ac:dyDescent="0.25">
      <c r="A342" s="13" t="s">
        <v>84</v>
      </c>
      <c r="B342" s="13">
        <v>340</v>
      </c>
      <c r="C342" s="39" t="s">
        <v>337</v>
      </c>
      <c r="D342" s="26" t="s">
        <v>244</v>
      </c>
      <c r="E342" s="26" t="s">
        <v>337</v>
      </c>
      <c r="F342" s="26" t="s">
        <v>42</v>
      </c>
      <c r="G342" s="26" t="s">
        <v>42</v>
      </c>
      <c r="H342" s="26"/>
      <c r="I342" s="26"/>
      <c r="J342" s="148" t="str">
        <f t="shared" si="40"/>
        <v>Thermal</v>
      </c>
      <c r="K342" s="12" t="s">
        <v>0</v>
      </c>
      <c r="L342" s="37">
        <v>2005</v>
      </c>
      <c r="M342" s="42"/>
      <c r="N342" s="42"/>
      <c r="O342" s="37"/>
      <c r="P342" s="44"/>
      <c r="Q342" s="44"/>
      <c r="R342" s="80"/>
      <c r="S342" s="28" t="s">
        <v>42</v>
      </c>
      <c r="T342" s="3" t="s">
        <v>42</v>
      </c>
      <c r="U342" s="12">
        <v>2009</v>
      </c>
      <c r="V342" s="10" t="str">
        <f t="shared" si="41"/>
        <v>N</v>
      </c>
      <c r="W342" s="148" t="str">
        <f t="shared" si="42"/>
        <v>Off-Grid2009</v>
      </c>
      <c r="X342" s="138">
        <v>70.460999999999999</v>
      </c>
      <c r="Y342" s="38">
        <v>20.441710000000004</v>
      </c>
      <c r="Z342" s="30" t="s">
        <v>353</v>
      </c>
      <c r="AA342" s="30"/>
      <c r="AB342" s="30"/>
      <c r="AC342" s="30"/>
      <c r="AD342" s="30"/>
      <c r="AE342" s="31"/>
      <c r="AF342" s="150"/>
      <c r="AG342" s="150"/>
      <c r="AH342" s="150"/>
      <c r="AI342" s="150"/>
      <c r="AJ342" s="150"/>
      <c r="AK342" s="142" t="str">
        <f t="shared" si="39"/>
        <v/>
      </c>
      <c r="AL342" s="34" t="str">
        <f t="shared" si="43"/>
        <v/>
      </c>
      <c r="AM342" s="35" t="str">
        <f>IF($G342="N","",IF($X342="","",IF($F342="N","",IF($J342="Hydro","",IF($AE342="",IF($K342="","",IF($K342="Coal",'IPCC Values'!$B$2,IF($K342="Oil",'IPCC Values'!$C$2,IF($K342="Diesel",'IPCC Values'!$D$2,IF($K342="Natural Gas",'IPCC Values'!$E$2))))),"")))))</f>
        <v/>
      </c>
      <c r="AN342" s="35" t="str">
        <f>IF($G342="N","",IF($X342="","",IF($F342="N","",IF($J342="Hydro","",IF($AF342="",IF($K342="","",IF($K342="Coal",'IPCC Values'!$B$3,IF($K342="Oil",'IPCC Values'!$C$3,IF($K342="Diesel",'IPCC Values'!$D$3,IF($K342="Natural Gas",'IPCC Values'!$E$3))))),"")))))</f>
        <v/>
      </c>
      <c r="AO342" s="36" t="str">
        <f>IF($G342="N","",IF($X342="","",IF($F342="N","",IF($J342="Hydro","",IF($AF342="",IF($K342="","",IF($K342="Coal",'IPCC Values'!$B$4,IF($K342="Oil",'IPCC Values'!$C$4,IF($K342="Diesel",'IPCC Values'!$D$4,IF($K342="Natural Gas",'IPCC Values'!$E$4))))),"")))))</f>
        <v/>
      </c>
    </row>
    <row r="343" spans="1:41" x14ac:dyDescent="0.25">
      <c r="A343" s="13" t="s">
        <v>84</v>
      </c>
      <c r="B343" s="13">
        <v>341</v>
      </c>
      <c r="C343" s="39" t="s">
        <v>338</v>
      </c>
      <c r="D343" s="26" t="s">
        <v>244</v>
      </c>
      <c r="E343" s="26" t="s">
        <v>338</v>
      </c>
      <c r="F343" s="26" t="s">
        <v>42</v>
      </c>
      <c r="G343" s="26" t="s">
        <v>42</v>
      </c>
      <c r="H343" s="26"/>
      <c r="I343" s="26"/>
      <c r="J343" s="148" t="str">
        <f t="shared" si="40"/>
        <v>Thermal</v>
      </c>
      <c r="K343" s="12" t="s">
        <v>0</v>
      </c>
      <c r="L343" s="37">
        <v>2008</v>
      </c>
      <c r="M343" s="42"/>
      <c r="N343" s="42"/>
      <c r="O343" s="37"/>
      <c r="P343" s="44"/>
      <c r="Q343" s="44"/>
      <c r="R343" s="80"/>
      <c r="S343" s="28" t="s">
        <v>42</v>
      </c>
      <c r="T343" s="3" t="s">
        <v>42</v>
      </c>
      <c r="U343" s="12">
        <v>2009</v>
      </c>
      <c r="V343" s="10" t="str">
        <f t="shared" si="41"/>
        <v>N</v>
      </c>
      <c r="W343" s="148" t="str">
        <f t="shared" si="42"/>
        <v>Off-Grid2009</v>
      </c>
      <c r="X343" s="138">
        <v>74.754999999999995</v>
      </c>
      <c r="Y343" s="38">
        <v>22.635660000000001</v>
      </c>
      <c r="Z343" s="30" t="s">
        <v>353</v>
      </c>
      <c r="AA343" s="30"/>
      <c r="AB343" s="30"/>
      <c r="AC343" s="30"/>
      <c r="AD343" s="30"/>
      <c r="AE343" s="31"/>
      <c r="AF343" s="150"/>
      <c r="AG343" s="150"/>
      <c r="AH343" s="150"/>
      <c r="AI343" s="150"/>
      <c r="AJ343" s="150"/>
      <c r="AK343" s="142" t="str">
        <f t="shared" si="39"/>
        <v/>
      </c>
      <c r="AL343" s="34" t="str">
        <f t="shared" si="43"/>
        <v/>
      </c>
      <c r="AM343" s="35" t="str">
        <f>IF($G343="N","",IF($X343="","",IF($F343="N","",IF($J343="Hydro","",IF($AE343="",IF($K343="","",IF($K343="Coal",'IPCC Values'!$B$2,IF($K343="Oil",'IPCC Values'!$C$2,IF($K343="Diesel",'IPCC Values'!$D$2,IF($K343="Natural Gas",'IPCC Values'!$E$2))))),"")))))</f>
        <v/>
      </c>
      <c r="AN343" s="35" t="str">
        <f>IF($G343="N","",IF($X343="","",IF($F343="N","",IF($J343="Hydro","",IF($AF343="",IF($K343="","",IF($K343="Coal",'IPCC Values'!$B$3,IF($K343="Oil",'IPCC Values'!$C$3,IF($K343="Diesel",'IPCC Values'!$D$3,IF($K343="Natural Gas",'IPCC Values'!$E$3))))),"")))))</f>
        <v/>
      </c>
      <c r="AO343" s="36" t="str">
        <f>IF($G343="N","",IF($X343="","",IF($F343="N","",IF($J343="Hydro","",IF($AF343="",IF($K343="","",IF($K343="Coal",'IPCC Values'!$B$4,IF($K343="Oil",'IPCC Values'!$C$4,IF($K343="Diesel",'IPCC Values'!$D$4,IF($K343="Natural Gas",'IPCC Values'!$E$4))))),"")))))</f>
        <v/>
      </c>
    </row>
    <row r="344" spans="1:41" x14ac:dyDescent="0.25">
      <c r="A344" s="13" t="s">
        <v>84</v>
      </c>
      <c r="B344" s="13">
        <v>342</v>
      </c>
      <c r="C344" s="39" t="s">
        <v>339</v>
      </c>
      <c r="D344" s="26" t="s">
        <v>244</v>
      </c>
      <c r="E344" s="26" t="s">
        <v>339</v>
      </c>
      <c r="F344" s="26" t="s">
        <v>42</v>
      </c>
      <c r="G344" s="26" t="s">
        <v>42</v>
      </c>
      <c r="H344" s="26"/>
      <c r="I344" s="26"/>
      <c r="J344" s="148" t="str">
        <f t="shared" si="40"/>
        <v>Thermal</v>
      </c>
      <c r="K344" s="12" t="s">
        <v>0</v>
      </c>
      <c r="L344" s="37">
        <v>2002</v>
      </c>
      <c r="M344" s="42"/>
      <c r="N344" s="42"/>
      <c r="O344" s="37"/>
      <c r="P344" s="44"/>
      <c r="Q344" s="44"/>
      <c r="R344" s="80"/>
      <c r="S344" s="28" t="s">
        <v>42</v>
      </c>
      <c r="T344" s="3" t="s">
        <v>42</v>
      </c>
      <c r="U344" s="12">
        <v>2009</v>
      </c>
      <c r="V344" s="10" t="str">
        <f t="shared" si="41"/>
        <v>N</v>
      </c>
      <c r="W344" s="148" t="str">
        <f t="shared" si="42"/>
        <v>Off-Grid2009</v>
      </c>
      <c r="X344" s="138">
        <v>927.32399999999996</v>
      </c>
      <c r="Y344" s="38">
        <v>251.18</v>
      </c>
      <c r="Z344" s="30" t="s">
        <v>353</v>
      </c>
      <c r="AA344" s="30"/>
      <c r="AB344" s="30"/>
      <c r="AC344" s="30"/>
      <c r="AD344" s="30"/>
      <c r="AE344" s="31"/>
      <c r="AF344" s="150"/>
      <c r="AG344" s="150"/>
      <c r="AH344" s="150"/>
      <c r="AI344" s="150"/>
      <c r="AJ344" s="150"/>
      <c r="AK344" s="142" t="str">
        <f t="shared" si="39"/>
        <v/>
      </c>
      <c r="AL344" s="34" t="str">
        <f t="shared" si="43"/>
        <v/>
      </c>
      <c r="AM344" s="35" t="str">
        <f>IF($G344="N","",IF($X344="","",IF($F344="N","",IF($J344="Hydro","",IF($AE344="",IF($K344="","",IF($K344="Coal",'IPCC Values'!$B$2,IF($K344="Oil",'IPCC Values'!$C$2,IF($K344="Diesel",'IPCC Values'!$D$2,IF($K344="Natural Gas",'IPCC Values'!$E$2))))),"")))))</f>
        <v/>
      </c>
      <c r="AN344" s="35" t="str">
        <f>IF($G344="N","",IF($X344="","",IF($F344="N","",IF($J344="Hydro","",IF($AF344="",IF($K344="","",IF($K344="Coal",'IPCC Values'!$B$3,IF($K344="Oil",'IPCC Values'!$C$3,IF($K344="Diesel",'IPCC Values'!$D$3,IF($K344="Natural Gas",'IPCC Values'!$E$3))))),"")))))</f>
        <v/>
      </c>
      <c r="AO344" s="36" t="str">
        <f>IF($G344="N","",IF($X344="","",IF($F344="N","",IF($J344="Hydro","",IF($AF344="",IF($K344="","",IF($K344="Coal",'IPCC Values'!$B$4,IF($K344="Oil",'IPCC Values'!$C$4,IF($K344="Diesel",'IPCC Values'!$D$4,IF($K344="Natural Gas",'IPCC Values'!$E$4))))),"")))))</f>
        <v/>
      </c>
    </row>
    <row r="345" spans="1:41" x14ac:dyDescent="0.25">
      <c r="A345" s="13" t="s">
        <v>84</v>
      </c>
      <c r="B345" s="13">
        <v>343</v>
      </c>
      <c r="C345" s="39" t="s">
        <v>340</v>
      </c>
      <c r="D345" s="26" t="s">
        <v>244</v>
      </c>
      <c r="E345" s="26" t="s">
        <v>340</v>
      </c>
      <c r="F345" s="26" t="s">
        <v>42</v>
      </c>
      <c r="G345" s="26" t="s">
        <v>42</v>
      </c>
      <c r="H345" s="26"/>
      <c r="I345" s="26"/>
      <c r="J345" s="148" t="str">
        <f t="shared" si="40"/>
        <v>Thermal</v>
      </c>
      <c r="K345" s="12" t="s">
        <v>0</v>
      </c>
      <c r="L345" s="37">
        <v>2008</v>
      </c>
      <c r="M345" s="42"/>
      <c r="N345" s="42"/>
      <c r="O345" s="37"/>
      <c r="P345" s="44"/>
      <c r="Q345" s="44"/>
      <c r="R345" s="80"/>
      <c r="S345" s="28" t="s">
        <v>42</v>
      </c>
      <c r="T345" s="3" t="s">
        <v>42</v>
      </c>
      <c r="U345" s="12">
        <v>2009</v>
      </c>
      <c r="V345" s="10" t="str">
        <f t="shared" si="41"/>
        <v>N</v>
      </c>
      <c r="W345" s="148" t="str">
        <f t="shared" si="42"/>
        <v>Off-Grid2009</v>
      </c>
      <c r="X345" s="138">
        <v>66.774000000000001</v>
      </c>
      <c r="Y345" s="38">
        <v>17.655700499999998</v>
      </c>
      <c r="Z345" s="30" t="s">
        <v>353</v>
      </c>
      <c r="AA345" s="30"/>
      <c r="AB345" s="30"/>
      <c r="AC345" s="30"/>
      <c r="AD345" s="30"/>
      <c r="AE345" s="31"/>
      <c r="AF345" s="150"/>
      <c r="AG345" s="150"/>
      <c r="AH345" s="150"/>
      <c r="AI345" s="150"/>
      <c r="AJ345" s="150"/>
      <c r="AK345" s="142" t="str">
        <f t="shared" si="39"/>
        <v/>
      </c>
      <c r="AL345" s="34" t="str">
        <f t="shared" si="43"/>
        <v/>
      </c>
      <c r="AM345" s="35" t="str">
        <f>IF($G345="N","",IF($X345="","",IF($F345="N","",IF($J345="Hydro","",IF($AE345="",IF($K345="","",IF($K345="Coal",'IPCC Values'!$B$2,IF($K345="Oil",'IPCC Values'!$C$2,IF($K345="Diesel",'IPCC Values'!$D$2,IF($K345="Natural Gas",'IPCC Values'!$E$2))))),"")))))</f>
        <v/>
      </c>
      <c r="AN345" s="35" t="str">
        <f>IF($G345="N","",IF($X345="","",IF($F345="N","",IF($J345="Hydro","",IF($AF345="",IF($K345="","",IF($K345="Coal",'IPCC Values'!$B$3,IF($K345="Oil",'IPCC Values'!$C$3,IF($K345="Diesel",'IPCC Values'!$D$3,IF($K345="Natural Gas",'IPCC Values'!$E$3))))),"")))))</f>
        <v/>
      </c>
      <c r="AO345" s="36" t="str">
        <f>IF($G345="N","",IF($X345="","",IF($F345="N","",IF($J345="Hydro","",IF($AF345="",IF($K345="","",IF($K345="Coal",'IPCC Values'!$B$4,IF($K345="Oil",'IPCC Values'!$C$4,IF($K345="Diesel",'IPCC Values'!$D$4,IF($K345="Natural Gas",'IPCC Values'!$E$4))))),"")))))</f>
        <v/>
      </c>
    </row>
    <row r="346" spans="1:41" x14ac:dyDescent="0.25">
      <c r="A346" s="13" t="s">
        <v>84</v>
      </c>
      <c r="B346" s="13">
        <v>344</v>
      </c>
      <c r="C346" s="39" t="s">
        <v>341</v>
      </c>
      <c r="D346" s="26" t="s">
        <v>244</v>
      </c>
      <c r="E346" s="26" t="s">
        <v>341</v>
      </c>
      <c r="F346" s="26" t="s">
        <v>42</v>
      </c>
      <c r="G346" s="26" t="s">
        <v>42</v>
      </c>
      <c r="H346" s="26"/>
      <c r="I346" s="26"/>
      <c r="J346" s="148" t="str">
        <f t="shared" si="40"/>
        <v>Thermal</v>
      </c>
      <c r="K346" s="12" t="s">
        <v>0</v>
      </c>
      <c r="L346" s="37">
        <v>2007</v>
      </c>
      <c r="M346" s="42"/>
      <c r="N346" s="42"/>
      <c r="O346" s="37"/>
      <c r="P346" s="44"/>
      <c r="Q346" s="44"/>
      <c r="R346" s="80"/>
      <c r="S346" s="28" t="s">
        <v>42</v>
      </c>
      <c r="T346" s="3" t="s">
        <v>42</v>
      </c>
      <c r="U346" s="12">
        <v>2009</v>
      </c>
      <c r="V346" s="10" t="str">
        <f t="shared" si="41"/>
        <v>N</v>
      </c>
      <c r="W346" s="148" t="str">
        <f t="shared" si="42"/>
        <v>Off-Grid2009</v>
      </c>
      <c r="X346" s="138">
        <v>33.206000000000003</v>
      </c>
      <c r="Y346" s="38">
        <v>14.464799999999997</v>
      </c>
      <c r="Z346" s="30" t="s">
        <v>353</v>
      </c>
      <c r="AA346" s="30"/>
      <c r="AB346" s="30"/>
      <c r="AC346" s="30"/>
      <c r="AD346" s="30"/>
      <c r="AE346" s="31"/>
      <c r="AF346" s="150"/>
      <c r="AG346" s="150"/>
      <c r="AH346" s="150"/>
      <c r="AI346" s="150"/>
      <c r="AJ346" s="150"/>
      <c r="AK346" s="142" t="str">
        <f t="shared" si="39"/>
        <v/>
      </c>
      <c r="AL346" s="34" t="str">
        <f t="shared" si="43"/>
        <v/>
      </c>
      <c r="AM346" s="35" t="str">
        <f>IF($G346="N","",IF($X346="","",IF($F346="N","",IF($J346="Hydro","",IF($AE346="",IF($K346="","",IF($K346="Coal",'IPCC Values'!$B$2,IF($K346="Oil",'IPCC Values'!$C$2,IF($K346="Diesel",'IPCC Values'!$D$2,IF($K346="Natural Gas",'IPCC Values'!$E$2))))),"")))))</f>
        <v/>
      </c>
      <c r="AN346" s="35" t="str">
        <f>IF($G346="N","",IF($X346="","",IF($F346="N","",IF($J346="Hydro","",IF($AF346="",IF($K346="","",IF($K346="Coal",'IPCC Values'!$B$3,IF($K346="Oil",'IPCC Values'!$C$3,IF($K346="Diesel",'IPCC Values'!$D$3,IF($K346="Natural Gas",'IPCC Values'!$E$3))))),"")))))</f>
        <v/>
      </c>
      <c r="AO346" s="36" t="str">
        <f>IF($G346="N","",IF($X346="","",IF($F346="N","",IF($J346="Hydro","",IF($AF346="",IF($K346="","",IF($K346="Coal",'IPCC Values'!$B$4,IF($K346="Oil",'IPCC Values'!$C$4,IF($K346="Diesel",'IPCC Values'!$D$4,IF($K346="Natural Gas",'IPCC Values'!$E$4))))),"")))))</f>
        <v/>
      </c>
    </row>
    <row r="347" spans="1:41" x14ac:dyDescent="0.25">
      <c r="A347" s="13" t="s">
        <v>84</v>
      </c>
      <c r="B347" s="13">
        <v>345</v>
      </c>
      <c r="C347" s="39" t="s">
        <v>342</v>
      </c>
      <c r="D347" s="26" t="s">
        <v>244</v>
      </c>
      <c r="E347" s="26" t="s">
        <v>342</v>
      </c>
      <c r="F347" s="26" t="s">
        <v>42</v>
      </c>
      <c r="G347" s="26" t="s">
        <v>42</v>
      </c>
      <c r="H347" s="26"/>
      <c r="I347" s="26"/>
      <c r="J347" s="148" t="str">
        <f t="shared" si="40"/>
        <v>Thermal</v>
      </c>
      <c r="K347" s="12" t="s">
        <v>0</v>
      </c>
      <c r="L347" s="37">
        <v>2005</v>
      </c>
      <c r="M347" s="42"/>
      <c r="N347" s="42"/>
      <c r="O347" s="37"/>
      <c r="P347" s="44"/>
      <c r="Q347" s="44"/>
      <c r="R347" s="80"/>
      <c r="S347" s="28" t="s">
        <v>42</v>
      </c>
      <c r="T347" s="3" t="s">
        <v>42</v>
      </c>
      <c r="U347" s="12">
        <v>2009</v>
      </c>
      <c r="V347" s="10" t="str">
        <f t="shared" si="41"/>
        <v>N</v>
      </c>
      <c r="W347" s="148" t="str">
        <f t="shared" si="42"/>
        <v>Off-Grid2009</v>
      </c>
      <c r="X347" s="138">
        <v>104.967</v>
      </c>
      <c r="Y347" s="38">
        <v>28.608277599999997</v>
      </c>
      <c r="Z347" s="30" t="s">
        <v>353</v>
      </c>
      <c r="AA347" s="30"/>
      <c r="AB347" s="30"/>
      <c r="AC347" s="30"/>
      <c r="AD347" s="30"/>
      <c r="AE347" s="31"/>
      <c r="AF347" s="150"/>
      <c r="AG347" s="150"/>
      <c r="AH347" s="150"/>
      <c r="AI347" s="150"/>
      <c r="AJ347" s="150"/>
      <c r="AK347" s="142" t="str">
        <f t="shared" si="39"/>
        <v/>
      </c>
      <c r="AL347" s="34" t="str">
        <f t="shared" si="43"/>
        <v/>
      </c>
      <c r="AM347" s="35" t="str">
        <f>IF($G347="N","",IF($X347="","",IF($F347="N","",IF($J347="Hydro","",IF($AE347="",IF($K347="","",IF($K347="Coal",'IPCC Values'!$B$2,IF($K347="Oil",'IPCC Values'!$C$2,IF($K347="Diesel",'IPCC Values'!$D$2,IF($K347="Natural Gas",'IPCC Values'!$E$2))))),"")))))</f>
        <v/>
      </c>
      <c r="AN347" s="35" t="str">
        <f>IF($G347="N","",IF($X347="","",IF($F347="N","",IF($J347="Hydro","",IF($AF347="",IF($K347="","",IF($K347="Coal",'IPCC Values'!$B$3,IF($K347="Oil",'IPCC Values'!$C$3,IF($K347="Diesel",'IPCC Values'!$D$3,IF($K347="Natural Gas",'IPCC Values'!$E$3))))),"")))))</f>
        <v/>
      </c>
      <c r="AO347" s="36" t="str">
        <f>IF($G347="N","",IF($X347="","",IF($F347="N","",IF($J347="Hydro","",IF($AF347="",IF($K347="","",IF($K347="Coal",'IPCC Values'!$B$4,IF($K347="Oil",'IPCC Values'!$C$4,IF($K347="Diesel",'IPCC Values'!$D$4,IF($K347="Natural Gas",'IPCC Values'!$E$4))))),"")))))</f>
        <v/>
      </c>
    </row>
    <row r="348" spans="1:41" x14ac:dyDescent="0.25">
      <c r="A348" s="13" t="s">
        <v>84</v>
      </c>
      <c r="B348" s="13">
        <v>346</v>
      </c>
      <c r="C348" s="39" t="s">
        <v>343</v>
      </c>
      <c r="D348" s="26" t="s">
        <v>244</v>
      </c>
      <c r="E348" s="26" t="s">
        <v>343</v>
      </c>
      <c r="F348" s="26" t="s">
        <v>42</v>
      </c>
      <c r="G348" s="26" t="s">
        <v>42</v>
      </c>
      <c r="H348" s="26"/>
      <c r="I348" s="26"/>
      <c r="J348" s="148" t="str">
        <f t="shared" si="40"/>
        <v>Thermal</v>
      </c>
      <c r="K348" s="12" t="s">
        <v>0</v>
      </c>
      <c r="L348" s="37">
        <v>2002</v>
      </c>
      <c r="M348" s="42"/>
      <c r="N348" s="42"/>
      <c r="O348" s="37"/>
      <c r="P348" s="44"/>
      <c r="Q348" s="44"/>
      <c r="R348" s="80"/>
      <c r="S348" s="28" t="s">
        <v>42</v>
      </c>
      <c r="T348" s="3" t="s">
        <v>42</v>
      </c>
      <c r="U348" s="12">
        <v>2009</v>
      </c>
      <c r="V348" s="10" t="str">
        <f t="shared" si="41"/>
        <v>N</v>
      </c>
      <c r="W348" s="148" t="str">
        <f t="shared" si="42"/>
        <v>Off-Grid2009</v>
      </c>
      <c r="X348" s="138">
        <v>268.03899999999999</v>
      </c>
      <c r="Y348" s="38">
        <v>68.227289999999982</v>
      </c>
      <c r="Z348" s="30" t="s">
        <v>353</v>
      </c>
      <c r="AA348" s="30"/>
      <c r="AB348" s="30"/>
      <c r="AC348" s="30"/>
      <c r="AD348" s="30"/>
      <c r="AE348" s="31"/>
      <c r="AF348" s="150"/>
      <c r="AG348" s="150"/>
      <c r="AH348" s="150"/>
      <c r="AI348" s="150"/>
      <c r="AJ348" s="150"/>
      <c r="AK348" s="142" t="str">
        <f t="shared" si="39"/>
        <v/>
      </c>
      <c r="AL348" s="34" t="str">
        <f t="shared" si="43"/>
        <v/>
      </c>
      <c r="AM348" s="35" t="str">
        <f>IF($G348="N","",IF($X348="","",IF($F348="N","",IF($J348="Hydro","",IF($AE348="",IF($K348="","",IF($K348="Coal",'IPCC Values'!$B$2,IF($K348="Oil",'IPCC Values'!$C$2,IF($K348="Diesel",'IPCC Values'!$D$2,IF($K348="Natural Gas",'IPCC Values'!$E$2))))),"")))))</f>
        <v/>
      </c>
      <c r="AN348" s="35" t="str">
        <f>IF($G348="N","",IF($X348="","",IF($F348="N","",IF($J348="Hydro","",IF($AF348="",IF($K348="","",IF($K348="Coal",'IPCC Values'!$B$3,IF($K348="Oil",'IPCC Values'!$C$3,IF($K348="Diesel",'IPCC Values'!$D$3,IF($K348="Natural Gas",'IPCC Values'!$E$3))))),"")))))</f>
        <v/>
      </c>
      <c r="AO348" s="36" t="str">
        <f>IF($G348="N","",IF($X348="","",IF($F348="N","",IF($J348="Hydro","",IF($AF348="",IF($K348="","",IF($K348="Coal",'IPCC Values'!$B$4,IF($K348="Oil",'IPCC Values'!$C$4,IF($K348="Diesel",'IPCC Values'!$D$4,IF($K348="Natural Gas",'IPCC Values'!$E$4))))),"")))))</f>
        <v/>
      </c>
    </row>
    <row r="349" spans="1:41" x14ac:dyDescent="0.25">
      <c r="A349" s="13" t="s">
        <v>84</v>
      </c>
      <c r="B349" s="13">
        <v>347</v>
      </c>
      <c r="C349" s="39" t="s">
        <v>344</v>
      </c>
      <c r="D349" s="26" t="s">
        <v>244</v>
      </c>
      <c r="E349" s="26" t="s">
        <v>344</v>
      </c>
      <c r="F349" s="26" t="s">
        <v>42</v>
      </c>
      <c r="G349" s="26" t="s">
        <v>42</v>
      </c>
      <c r="H349" s="26"/>
      <c r="I349" s="26"/>
      <c r="J349" s="148" t="str">
        <f t="shared" si="40"/>
        <v>Thermal</v>
      </c>
      <c r="K349" s="12" t="s">
        <v>0</v>
      </c>
      <c r="L349" s="37">
        <v>2005</v>
      </c>
      <c r="M349" s="42"/>
      <c r="N349" s="42"/>
      <c r="O349" s="37"/>
      <c r="P349" s="44"/>
      <c r="Q349" s="44"/>
      <c r="R349" s="80"/>
      <c r="S349" s="28" t="s">
        <v>42</v>
      </c>
      <c r="T349" s="3" t="s">
        <v>42</v>
      </c>
      <c r="U349" s="12">
        <v>2009</v>
      </c>
      <c r="V349" s="10" t="str">
        <f t="shared" si="41"/>
        <v>N</v>
      </c>
      <c r="W349" s="148" t="str">
        <f t="shared" si="42"/>
        <v>Off-Grid2009</v>
      </c>
      <c r="X349" s="138">
        <v>9.3829999999999991</v>
      </c>
      <c r="Y349" s="38">
        <v>7.7120499999999996</v>
      </c>
      <c r="Z349" s="30" t="s">
        <v>353</v>
      </c>
      <c r="AA349" s="30"/>
      <c r="AB349" s="30"/>
      <c r="AC349" s="30"/>
      <c r="AD349" s="30"/>
      <c r="AE349" s="31"/>
      <c r="AF349" s="150"/>
      <c r="AG349" s="150"/>
      <c r="AH349" s="150"/>
      <c r="AI349" s="150"/>
      <c r="AJ349" s="150"/>
      <c r="AK349" s="142" t="str">
        <f t="shared" si="39"/>
        <v/>
      </c>
      <c r="AL349" s="34" t="str">
        <f t="shared" si="43"/>
        <v/>
      </c>
      <c r="AM349" s="35" t="str">
        <f>IF($G349="N","",IF($X349="","",IF($F349="N","",IF($J349="Hydro","",IF($AE349="",IF($K349="","",IF($K349="Coal",'IPCC Values'!$B$2,IF($K349="Oil",'IPCC Values'!$C$2,IF($K349="Diesel",'IPCC Values'!$D$2,IF($K349="Natural Gas",'IPCC Values'!$E$2))))),"")))))</f>
        <v/>
      </c>
      <c r="AN349" s="35" t="str">
        <f>IF($G349="N","",IF($X349="","",IF($F349="N","",IF($J349="Hydro","",IF($AF349="",IF($K349="","",IF($K349="Coal",'IPCC Values'!$B$3,IF($K349="Oil",'IPCC Values'!$C$3,IF($K349="Diesel",'IPCC Values'!$D$3,IF($K349="Natural Gas",'IPCC Values'!$E$3))))),"")))))</f>
        <v/>
      </c>
      <c r="AO349" s="36" t="str">
        <f>IF($G349="N","",IF($X349="","",IF($F349="N","",IF($J349="Hydro","",IF($AF349="",IF($K349="","",IF($K349="Coal",'IPCC Values'!$B$4,IF($K349="Oil",'IPCC Values'!$C$4,IF($K349="Diesel",'IPCC Values'!$D$4,IF($K349="Natural Gas",'IPCC Values'!$E$4))))),"")))))</f>
        <v/>
      </c>
    </row>
    <row r="350" spans="1:41" x14ac:dyDescent="0.25">
      <c r="A350" s="13" t="s">
        <v>84</v>
      </c>
      <c r="B350" s="13">
        <v>348</v>
      </c>
      <c r="C350" s="39" t="s">
        <v>345</v>
      </c>
      <c r="D350" s="26" t="s">
        <v>244</v>
      </c>
      <c r="E350" s="26" t="s">
        <v>345</v>
      </c>
      <c r="F350" s="26" t="s">
        <v>42</v>
      </c>
      <c r="G350" s="26" t="s">
        <v>42</v>
      </c>
      <c r="H350" s="26"/>
      <c r="I350" s="26"/>
      <c r="J350" s="148" t="str">
        <f t="shared" si="40"/>
        <v>Thermal</v>
      </c>
      <c r="K350" s="12" t="s">
        <v>0</v>
      </c>
      <c r="L350" s="37">
        <v>2007</v>
      </c>
      <c r="M350" s="42"/>
      <c r="N350" s="42"/>
      <c r="O350" s="37"/>
      <c r="P350" s="44"/>
      <c r="Q350" s="44"/>
      <c r="R350" s="80"/>
      <c r="S350" s="28" t="s">
        <v>42</v>
      </c>
      <c r="T350" s="3" t="s">
        <v>42</v>
      </c>
      <c r="U350" s="12">
        <v>2009</v>
      </c>
      <c r="V350" s="10" t="str">
        <f t="shared" si="41"/>
        <v>N</v>
      </c>
      <c r="W350" s="148" t="str">
        <f t="shared" si="42"/>
        <v>Off-Grid2009</v>
      </c>
      <c r="X350" s="138">
        <v>39.640999999999998</v>
      </c>
      <c r="Y350" s="38">
        <v>14.412269999999999</v>
      </c>
      <c r="Z350" s="30" t="s">
        <v>353</v>
      </c>
      <c r="AA350" s="30"/>
      <c r="AB350" s="30"/>
      <c r="AC350" s="30"/>
      <c r="AD350" s="30"/>
      <c r="AE350" s="31"/>
      <c r="AF350" s="150"/>
      <c r="AG350" s="150"/>
      <c r="AH350" s="150"/>
      <c r="AI350" s="150"/>
      <c r="AJ350" s="150"/>
      <c r="AK350" s="142" t="str">
        <f t="shared" si="39"/>
        <v/>
      </c>
      <c r="AL350" s="34" t="str">
        <f t="shared" si="43"/>
        <v/>
      </c>
      <c r="AM350" s="35" t="str">
        <f>IF($G350="N","",IF($X350="","",IF($F350="N","",IF($J350="Hydro","",IF($AE350="",IF($K350="","",IF($K350="Coal",'IPCC Values'!$B$2,IF($K350="Oil",'IPCC Values'!$C$2,IF($K350="Diesel",'IPCC Values'!$D$2,IF($K350="Natural Gas",'IPCC Values'!$E$2))))),"")))))</f>
        <v/>
      </c>
      <c r="AN350" s="35" t="str">
        <f>IF($G350="N","",IF($X350="","",IF($F350="N","",IF($J350="Hydro","",IF($AF350="",IF($K350="","",IF($K350="Coal",'IPCC Values'!$B$3,IF($K350="Oil",'IPCC Values'!$C$3,IF($K350="Diesel",'IPCC Values'!$D$3,IF($K350="Natural Gas",'IPCC Values'!$E$3))))),"")))))</f>
        <v/>
      </c>
      <c r="AO350" s="36" t="str">
        <f>IF($G350="N","",IF($X350="","",IF($F350="N","",IF($J350="Hydro","",IF($AF350="",IF($K350="","",IF($K350="Coal",'IPCC Values'!$B$4,IF($K350="Oil",'IPCC Values'!$C$4,IF($K350="Diesel",'IPCC Values'!$D$4,IF($K350="Natural Gas",'IPCC Values'!$E$4))))),"")))))</f>
        <v/>
      </c>
    </row>
    <row r="351" spans="1:41" x14ac:dyDescent="0.25">
      <c r="A351" s="13" t="s">
        <v>84</v>
      </c>
      <c r="B351" s="13">
        <v>349</v>
      </c>
      <c r="C351" s="39" t="s">
        <v>346</v>
      </c>
      <c r="D351" s="26" t="s">
        <v>244</v>
      </c>
      <c r="E351" s="26" t="s">
        <v>346</v>
      </c>
      <c r="F351" s="26" t="s">
        <v>42</v>
      </c>
      <c r="G351" s="26" t="s">
        <v>42</v>
      </c>
      <c r="H351" s="26"/>
      <c r="I351" s="26"/>
      <c r="J351" s="148" t="str">
        <f t="shared" si="40"/>
        <v>Thermal</v>
      </c>
      <c r="K351" s="12" t="s">
        <v>0</v>
      </c>
      <c r="L351" s="37">
        <v>2007</v>
      </c>
      <c r="M351" s="42"/>
      <c r="N351" s="42"/>
      <c r="O351" s="37"/>
      <c r="P351" s="44"/>
      <c r="Q351" s="44"/>
      <c r="R351" s="80"/>
      <c r="S351" s="28" t="s">
        <v>42</v>
      </c>
      <c r="T351" s="3" t="s">
        <v>42</v>
      </c>
      <c r="U351" s="12">
        <v>2009</v>
      </c>
      <c r="V351" s="10" t="str">
        <f t="shared" si="41"/>
        <v>N</v>
      </c>
      <c r="W351" s="148" t="str">
        <f t="shared" si="42"/>
        <v>Off-Grid2009</v>
      </c>
      <c r="X351" s="138">
        <v>36.936999999999998</v>
      </c>
      <c r="Y351" s="38">
        <v>15.842961000000001</v>
      </c>
      <c r="Z351" s="30" t="s">
        <v>353</v>
      </c>
      <c r="AA351" s="30"/>
      <c r="AB351" s="30"/>
      <c r="AC351" s="30"/>
      <c r="AD351" s="30"/>
      <c r="AE351" s="31"/>
      <c r="AF351" s="150"/>
      <c r="AG351" s="150"/>
      <c r="AH351" s="150"/>
      <c r="AI351" s="150"/>
      <c r="AJ351" s="150"/>
      <c r="AK351" s="142" t="str">
        <f t="shared" si="39"/>
        <v/>
      </c>
      <c r="AL351" s="34" t="str">
        <f t="shared" si="43"/>
        <v/>
      </c>
      <c r="AM351" s="35" t="str">
        <f>IF($G351="N","",IF($X351="","",IF($F351="N","",IF($J351="Hydro","",IF($AE351="",IF($K351="","",IF($K351="Coal",'IPCC Values'!$B$2,IF($K351="Oil",'IPCC Values'!$C$2,IF($K351="Diesel",'IPCC Values'!$D$2,IF($K351="Natural Gas",'IPCC Values'!$E$2))))),"")))))</f>
        <v/>
      </c>
      <c r="AN351" s="35" t="str">
        <f>IF($G351="N","",IF($X351="","",IF($F351="N","",IF($J351="Hydro","",IF($AF351="",IF($K351="","",IF($K351="Coal",'IPCC Values'!$B$3,IF($K351="Oil",'IPCC Values'!$C$3,IF($K351="Diesel",'IPCC Values'!$D$3,IF($K351="Natural Gas",'IPCC Values'!$E$3))))),"")))))</f>
        <v/>
      </c>
      <c r="AO351" s="36" t="str">
        <f>IF($G351="N","",IF($X351="","",IF($F351="N","",IF($J351="Hydro","",IF($AF351="",IF($K351="","",IF($K351="Coal",'IPCC Values'!$B$4,IF($K351="Oil",'IPCC Values'!$C$4,IF($K351="Diesel",'IPCC Values'!$D$4,IF($K351="Natural Gas",'IPCC Values'!$E$4))))),"")))))</f>
        <v/>
      </c>
    </row>
    <row r="352" spans="1:41" x14ac:dyDescent="0.25">
      <c r="A352" s="13" t="s">
        <v>84</v>
      </c>
      <c r="B352" s="13">
        <v>350</v>
      </c>
      <c r="C352" s="39" t="s">
        <v>347</v>
      </c>
      <c r="D352" s="26" t="s">
        <v>244</v>
      </c>
      <c r="E352" s="26" t="s">
        <v>347</v>
      </c>
      <c r="F352" s="26" t="s">
        <v>42</v>
      </c>
      <c r="G352" s="26" t="s">
        <v>42</v>
      </c>
      <c r="H352" s="26"/>
      <c r="I352" s="26"/>
      <c r="J352" s="148" t="str">
        <f t="shared" si="40"/>
        <v>Thermal</v>
      </c>
      <c r="K352" s="12" t="s">
        <v>0</v>
      </c>
      <c r="L352" s="37">
        <v>2009</v>
      </c>
      <c r="M352" s="42"/>
      <c r="N352" s="42"/>
      <c r="O352" s="37"/>
      <c r="P352" s="44"/>
      <c r="Q352" s="44"/>
      <c r="R352" s="80"/>
      <c r="S352" s="28" t="s">
        <v>42</v>
      </c>
      <c r="T352" s="3" t="s">
        <v>42</v>
      </c>
      <c r="U352" s="12">
        <v>2009</v>
      </c>
      <c r="V352" s="10" t="str">
        <f t="shared" si="41"/>
        <v>N</v>
      </c>
      <c r="W352" s="148" t="str">
        <f t="shared" si="42"/>
        <v>Off-Grid2009</v>
      </c>
      <c r="X352" s="138">
        <v>5.3639999999999999</v>
      </c>
      <c r="Y352" s="38">
        <v>5.2689059999999994</v>
      </c>
      <c r="Z352" s="30" t="s">
        <v>353</v>
      </c>
      <c r="AA352" s="30"/>
      <c r="AB352" s="30"/>
      <c r="AC352" s="30"/>
      <c r="AD352" s="30"/>
      <c r="AE352" s="31"/>
      <c r="AF352" s="150"/>
      <c r="AG352" s="150"/>
      <c r="AH352" s="150"/>
      <c r="AI352" s="150"/>
      <c r="AJ352" s="150"/>
      <c r="AK352" s="142" t="str">
        <f t="shared" si="39"/>
        <v/>
      </c>
      <c r="AL352" s="34" t="str">
        <f t="shared" si="43"/>
        <v/>
      </c>
      <c r="AM352" s="35" t="str">
        <f>IF($G352="N","",IF($X352="","",IF($F352="N","",IF($J352="Hydro","",IF($AE352="",IF($K352="","",IF($K352="Coal",'IPCC Values'!$B$2,IF($K352="Oil",'IPCC Values'!$C$2,IF($K352="Diesel",'IPCC Values'!$D$2,IF($K352="Natural Gas",'IPCC Values'!$E$2))))),"")))))</f>
        <v/>
      </c>
      <c r="AN352" s="35" t="str">
        <f>IF($G352="N","",IF($X352="","",IF($F352="N","",IF($J352="Hydro","",IF($AF352="",IF($K352="","",IF($K352="Coal",'IPCC Values'!$B$3,IF($K352="Oil",'IPCC Values'!$C$3,IF($K352="Diesel",'IPCC Values'!$D$3,IF($K352="Natural Gas",'IPCC Values'!$E$3))))),"")))))</f>
        <v/>
      </c>
      <c r="AO352" s="36" t="str">
        <f>IF($G352="N","",IF($X352="","",IF($F352="N","",IF($J352="Hydro","",IF($AF352="",IF($K352="","",IF($K352="Coal",'IPCC Values'!$B$4,IF($K352="Oil",'IPCC Values'!$C$4,IF($K352="Diesel",'IPCC Values'!$D$4,IF($K352="Natural Gas",'IPCC Values'!$E$4))))),"")))))</f>
        <v/>
      </c>
    </row>
    <row r="353" spans="1:41" x14ac:dyDescent="0.25">
      <c r="A353" s="13" t="s">
        <v>84</v>
      </c>
      <c r="B353" s="13">
        <v>351</v>
      </c>
      <c r="C353" s="39" t="s">
        <v>348</v>
      </c>
      <c r="D353" s="26" t="s">
        <v>244</v>
      </c>
      <c r="E353" s="26" t="s">
        <v>348</v>
      </c>
      <c r="F353" s="26" t="s">
        <v>42</v>
      </c>
      <c r="G353" s="26" t="s">
        <v>42</v>
      </c>
      <c r="H353" s="26"/>
      <c r="I353" s="26"/>
      <c r="J353" s="148" t="str">
        <f t="shared" si="40"/>
        <v>Thermal</v>
      </c>
      <c r="K353" s="12" t="s">
        <v>0</v>
      </c>
      <c r="L353" s="37">
        <v>2004</v>
      </c>
      <c r="M353" s="42"/>
      <c r="N353" s="42"/>
      <c r="O353" s="37"/>
      <c r="P353" s="44"/>
      <c r="Q353" s="44"/>
      <c r="R353" s="80"/>
      <c r="S353" s="28" t="s">
        <v>42</v>
      </c>
      <c r="T353" s="3" t="s">
        <v>42</v>
      </c>
      <c r="U353" s="12">
        <v>2009</v>
      </c>
      <c r="V353" s="10" t="str">
        <f t="shared" si="41"/>
        <v>N</v>
      </c>
      <c r="W353" s="148" t="str">
        <f t="shared" si="42"/>
        <v>Off-Grid2009</v>
      </c>
      <c r="X353" s="138">
        <v>14.243499999999999</v>
      </c>
      <c r="Y353" s="38">
        <v>9.0670400000000004</v>
      </c>
      <c r="Z353" s="30" t="s">
        <v>353</v>
      </c>
      <c r="AA353" s="30"/>
      <c r="AB353" s="30"/>
      <c r="AC353" s="30"/>
      <c r="AD353" s="30"/>
      <c r="AE353" s="31"/>
      <c r="AF353" s="150"/>
      <c r="AG353" s="150"/>
      <c r="AH353" s="150"/>
      <c r="AI353" s="150"/>
      <c r="AJ353" s="150"/>
      <c r="AK353" s="142" t="str">
        <f t="shared" si="39"/>
        <v/>
      </c>
      <c r="AL353" s="34" t="str">
        <f t="shared" si="43"/>
        <v/>
      </c>
      <c r="AM353" s="35" t="str">
        <f>IF($G353="N","",IF($X353="","",IF($F353="N","",IF($J353="Hydro","",IF($AE353="",IF($K353="","",IF($K353="Coal",'IPCC Values'!$B$2,IF($K353="Oil",'IPCC Values'!$C$2,IF($K353="Diesel",'IPCC Values'!$D$2,IF($K353="Natural Gas",'IPCC Values'!$E$2))))),"")))))</f>
        <v/>
      </c>
      <c r="AN353" s="35" t="str">
        <f>IF($G353="N","",IF($X353="","",IF($F353="N","",IF($J353="Hydro","",IF($AF353="",IF($K353="","",IF($K353="Coal",'IPCC Values'!$B$3,IF($K353="Oil",'IPCC Values'!$C$3,IF($K353="Diesel",'IPCC Values'!$D$3,IF($K353="Natural Gas",'IPCC Values'!$E$3))))),"")))))</f>
        <v/>
      </c>
      <c r="AO353" s="36" t="str">
        <f>IF($G353="N","",IF($X353="","",IF($F353="N","",IF($J353="Hydro","",IF($AF353="",IF($K353="","",IF($K353="Coal",'IPCC Values'!$B$4,IF($K353="Oil",'IPCC Values'!$C$4,IF($K353="Diesel",'IPCC Values'!$D$4,IF($K353="Natural Gas",'IPCC Values'!$E$4))))),"")))))</f>
        <v/>
      </c>
    </row>
    <row r="354" spans="1:41" x14ac:dyDescent="0.25">
      <c r="A354" s="13" t="s">
        <v>84</v>
      </c>
      <c r="B354" s="13">
        <v>352</v>
      </c>
      <c r="C354" s="39" t="s">
        <v>349</v>
      </c>
      <c r="D354" s="26" t="s">
        <v>244</v>
      </c>
      <c r="E354" s="26" t="s">
        <v>349</v>
      </c>
      <c r="F354" s="26" t="s">
        <v>42</v>
      </c>
      <c r="G354" s="26" t="s">
        <v>42</v>
      </c>
      <c r="H354" s="26"/>
      <c r="I354" s="26"/>
      <c r="J354" s="148" t="str">
        <f t="shared" si="40"/>
        <v>Thermal</v>
      </c>
      <c r="K354" s="12" t="s">
        <v>0</v>
      </c>
      <c r="L354" s="37">
        <v>2009</v>
      </c>
      <c r="M354" s="42"/>
      <c r="N354" s="42"/>
      <c r="O354" s="37"/>
      <c r="P354" s="44"/>
      <c r="Q354" s="44"/>
      <c r="R354" s="80"/>
      <c r="S354" s="28" t="s">
        <v>42</v>
      </c>
      <c r="T354" s="3" t="s">
        <v>42</v>
      </c>
      <c r="U354" s="12">
        <v>2009</v>
      </c>
      <c r="V354" s="10" t="str">
        <f t="shared" si="41"/>
        <v>N</v>
      </c>
      <c r="W354" s="148" t="str">
        <f t="shared" si="42"/>
        <v>Off-Grid2009</v>
      </c>
      <c r="X354" s="138">
        <v>9.8789999999999996</v>
      </c>
      <c r="Y354" s="38">
        <v>4.4375669999999996</v>
      </c>
      <c r="Z354" s="30" t="s">
        <v>353</v>
      </c>
      <c r="AA354" s="30"/>
      <c r="AB354" s="30"/>
      <c r="AC354" s="30"/>
      <c r="AD354" s="30"/>
      <c r="AE354" s="31"/>
      <c r="AF354" s="150"/>
      <c r="AG354" s="150"/>
      <c r="AH354" s="150"/>
      <c r="AI354" s="150"/>
      <c r="AJ354" s="150"/>
      <c r="AK354" s="142" t="str">
        <f t="shared" si="39"/>
        <v/>
      </c>
      <c r="AL354" s="34" t="str">
        <f t="shared" si="43"/>
        <v/>
      </c>
      <c r="AM354" s="35" t="str">
        <f>IF($G354="N","",IF($X354="","",IF($F354="N","",IF($J354="Hydro","",IF($AE354="",IF($K354="","",IF($K354="Coal",'IPCC Values'!$B$2,IF($K354="Oil",'IPCC Values'!$C$2,IF($K354="Diesel",'IPCC Values'!$D$2,IF($K354="Natural Gas",'IPCC Values'!$E$2))))),"")))))</f>
        <v/>
      </c>
      <c r="AN354" s="35" t="str">
        <f>IF($G354="N","",IF($X354="","",IF($F354="N","",IF($J354="Hydro","",IF($AF354="",IF($K354="","",IF($K354="Coal",'IPCC Values'!$B$3,IF($K354="Oil",'IPCC Values'!$C$3,IF($K354="Diesel",'IPCC Values'!$D$3,IF($K354="Natural Gas",'IPCC Values'!$E$3))))),"")))))</f>
        <v/>
      </c>
      <c r="AO354" s="36" t="str">
        <f>IF($G354="N","",IF($X354="","",IF($F354="N","",IF($J354="Hydro","",IF($AF354="",IF($K354="","",IF($K354="Coal",'IPCC Values'!$B$4,IF($K354="Oil",'IPCC Values'!$C$4,IF($K354="Diesel",'IPCC Values'!$D$4,IF($K354="Natural Gas",'IPCC Values'!$E$4))))),"")))))</f>
        <v/>
      </c>
    </row>
    <row r="355" spans="1:41" x14ac:dyDescent="0.25">
      <c r="A355" s="13" t="s">
        <v>84</v>
      </c>
      <c r="B355" s="13">
        <v>353</v>
      </c>
      <c r="C355" s="39" t="s">
        <v>243</v>
      </c>
      <c r="D355" s="26" t="s">
        <v>244</v>
      </c>
      <c r="E355" s="26" t="s">
        <v>243</v>
      </c>
      <c r="F355" s="26" t="s">
        <v>40</v>
      </c>
      <c r="G355" s="26" t="s">
        <v>40</v>
      </c>
      <c r="H355" s="26"/>
      <c r="I355" s="26"/>
      <c r="J355" s="148" t="str">
        <f t="shared" si="40"/>
        <v>Thermal</v>
      </c>
      <c r="K355" s="12" t="s">
        <v>0</v>
      </c>
      <c r="L355" s="37">
        <v>1979</v>
      </c>
      <c r="M355" s="28">
        <v>0.105</v>
      </c>
      <c r="N355" s="28">
        <v>0.8</v>
      </c>
      <c r="O355" s="27">
        <v>2009</v>
      </c>
      <c r="P355" s="44">
        <v>1.6930000000000001</v>
      </c>
      <c r="Q355" s="44">
        <v>6</v>
      </c>
      <c r="R355" s="80"/>
      <c r="S355" s="28" t="s">
        <v>42</v>
      </c>
      <c r="T355" s="3" t="s">
        <v>42</v>
      </c>
      <c r="U355" s="12">
        <v>2010</v>
      </c>
      <c r="V355" s="10" t="str">
        <f t="shared" si="41"/>
        <v>N</v>
      </c>
      <c r="W355" s="148" t="str">
        <f t="shared" si="42"/>
        <v>Thermal2010</v>
      </c>
      <c r="X355" s="89">
        <v>1883.837</v>
      </c>
      <c r="Y355" s="38">
        <v>429.38555220000012</v>
      </c>
      <c r="Z355" s="30" t="s">
        <v>353</v>
      </c>
      <c r="AA355" s="30"/>
      <c r="AB355" s="30"/>
      <c r="AC355" s="30"/>
      <c r="AD355" s="30"/>
      <c r="AE355" s="31"/>
      <c r="AF355" s="150"/>
      <c r="AG355" s="150"/>
      <c r="AH355" s="150"/>
      <c r="AI355" s="150"/>
      <c r="AJ355" s="150"/>
      <c r="AK355" s="142">
        <f t="shared" si="39"/>
        <v>0.68507964920235043</v>
      </c>
      <c r="AL355" s="34">
        <f t="shared" si="43"/>
        <v>1290.5783911144083</v>
      </c>
      <c r="AM355" s="35">
        <f>IF($G355="N","",IF($X355="","",IF($F355="N","",IF($J355="Hydro","",IF($AE355="",IF($K355="","",IF($K355="Coal",'IPCC Values'!$B$2,IF($K355="Oil",'IPCC Values'!$C$2,IF($K355="Diesel",'IPCC Values'!$D$2,IF($K355="Natural Gas",'IPCC Values'!$E$2))))),"")))))</f>
        <v>41.4</v>
      </c>
      <c r="AN355" s="35">
        <f>IF($G355="N","",IF($X355="","",IF($F355="N","",IF($J355="Hydro","",IF($AF355="",IF($K355="","",IF($K355="Coal",'IPCC Values'!$B$3,IF($K355="Oil",'IPCC Values'!$C$3,IF($K355="Diesel",'IPCC Values'!$D$3,IF($K355="Natural Gas",'IPCC Values'!$E$3))))),"")))))</f>
        <v>7.2599999999999998E-2</v>
      </c>
      <c r="AO355" s="36">
        <f>IF($G355="N","",IF($X355="","",IF($F355="N","",IF($J355="Hydro","",IF($AF355="",IF($K355="","",IF($K355="Coal",'IPCC Values'!$B$4,IF($K355="Oil",'IPCC Values'!$C$4,IF($K355="Diesel",'IPCC Values'!$D$4,IF($K355="Natural Gas",'IPCC Values'!$E$4))))),"")))))</f>
        <v>0.46</v>
      </c>
    </row>
    <row r="356" spans="1:41" x14ac:dyDescent="0.25">
      <c r="A356" s="13" t="s">
        <v>84</v>
      </c>
      <c r="B356" s="13">
        <v>354</v>
      </c>
      <c r="C356" s="39" t="s">
        <v>245</v>
      </c>
      <c r="D356" s="26" t="s">
        <v>244</v>
      </c>
      <c r="E356" s="26" t="s">
        <v>245</v>
      </c>
      <c r="F356" s="26" t="s">
        <v>40</v>
      </c>
      <c r="G356" s="26" t="s">
        <v>40</v>
      </c>
      <c r="H356" s="26"/>
      <c r="I356" s="26"/>
      <c r="J356" s="148" t="str">
        <f t="shared" si="40"/>
        <v>Thermal</v>
      </c>
      <c r="K356" s="12" t="s">
        <v>0</v>
      </c>
      <c r="L356" s="37">
        <v>1973</v>
      </c>
      <c r="M356" s="28">
        <v>0.13500000000000001</v>
      </c>
      <c r="N356" s="28"/>
      <c r="O356" s="37"/>
      <c r="P356" s="44"/>
      <c r="Q356" s="44">
        <v>4</v>
      </c>
      <c r="R356" s="80"/>
      <c r="S356" s="28" t="s">
        <v>42</v>
      </c>
      <c r="T356" s="3" t="s">
        <v>42</v>
      </c>
      <c r="U356" s="12">
        <v>2010</v>
      </c>
      <c r="V356" s="10" t="str">
        <f t="shared" si="41"/>
        <v>N</v>
      </c>
      <c r="W356" s="148" t="str">
        <f t="shared" si="42"/>
        <v>Thermal2010</v>
      </c>
      <c r="X356" s="138">
        <v>96.628</v>
      </c>
      <c r="Y356" s="38">
        <v>27.414663000000001</v>
      </c>
      <c r="Z356" s="30" t="s">
        <v>353</v>
      </c>
      <c r="AA356" s="30"/>
      <c r="AB356" s="30"/>
      <c r="AC356" s="30"/>
      <c r="AD356" s="30"/>
      <c r="AE356" s="31"/>
      <c r="AF356" s="150"/>
      <c r="AG356" s="150"/>
      <c r="AH356" s="150"/>
      <c r="AI356" s="150"/>
      <c r="AJ356" s="150"/>
      <c r="AK356" s="142">
        <f t="shared" si="39"/>
        <v>0.85274048618744047</v>
      </c>
      <c r="AL356" s="34">
        <f t="shared" si="43"/>
        <v>82.398607699319996</v>
      </c>
      <c r="AM356" s="35">
        <f>IF($G356="N","",IF($X356="","",IF($F356="N","",IF($J356="Hydro","",IF($AE356="",IF($K356="","",IF($K356="Coal",'IPCC Values'!$B$2,IF($K356="Oil",'IPCC Values'!$C$2,IF($K356="Diesel",'IPCC Values'!$D$2,IF($K356="Natural Gas",'IPCC Values'!$E$2))))),"")))))</f>
        <v>41.4</v>
      </c>
      <c r="AN356" s="35">
        <f>IF($G356="N","",IF($X356="","",IF($F356="N","",IF($J356="Hydro","",IF($AF356="",IF($K356="","",IF($K356="Coal",'IPCC Values'!$B$3,IF($K356="Oil",'IPCC Values'!$C$3,IF($K356="Diesel",'IPCC Values'!$D$3,IF($K356="Natural Gas",'IPCC Values'!$E$3))))),"")))))</f>
        <v>7.2599999999999998E-2</v>
      </c>
      <c r="AO356" s="36">
        <f>IF($G356="N","",IF($X356="","",IF($F356="N","",IF($J356="Hydro","",IF($AF356="",IF($K356="","",IF($K356="Coal",'IPCC Values'!$B$4,IF($K356="Oil",'IPCC Values'!$C$4,IF($K356="Diesel",'IPCC Values'!$D$4,IF($K356="Natural Gas",'IPCC Values'!$E$4))))),"")))))</f>
        <v>0.46</v>
      </c>
    </row>
    <row r="357" spans="1:41" x14ac:dyDescent="0.25">
      <c r="A357" s="13" t="s">
        <v>84</v>
      </c>
      <c r="B357" s="13">
        <v>355</v>
      </c>
      <c r="C357" s="39" t="s">
        <v>246</v>
      </c>
      <c r="D357" s="26" t="s">
        <v>244</v>
      </c>
      <c r="E357" s="26" t="s">
        <v>246</v>
      </c>
      <c r="F357" s="26" t="s">
        <v>40</v>
      </c>
      <c r="G357" s="26" t="s">
        <v>40</v>
      </c>
      <c r="H357" s="26"/>
      <c r="I357" s="26"/>
      <c r="J357" s="148" t="str">
        <f t="shared" si="40"/>
        <v>Thermal</v>
      </c>
      <c r="K357" s="12" t="s">
        <v>0</v>
      </c>
      <c r="L357" s="37">
        <v>1977</v>
      </c>
      <c r="M357" s="28"/>
      <c r="N357" s="28"/>
      <c r="O357" s="37"/>
      <c r="P357" s="44">
        <v>6.8000000000000005E-2</v>
      </c>
      <c r="Q357" s="44"/>
      <c r="R357" s="80"/>
      <c r="S357" s="28" t="s">
        <v>42</v>
      </c>
      <c r="T357" s="3" t="s">
        <v>42</v>
      </c>
      <c r="U357" s="12">
        <v>2010</v>
      </c>
      <c r="V357" s="10" t="str">
        <f t="shared" si="41"/>
        <v>N</v>
      </c>
      <c r="W357" s="148" t="str">
        <f t="shared" si="42"/>
        <v>Thermal2010</v>
      </c>
      <c r="X357" s="138">
        <v>69.914000000000001</v>
      </c>
      <c r="Y357" s="38">
        <v>19.9806545</v>
      </c>
      <c r="Z357" s="30" t="s">
        <v>353</v>
      </c>
      <c r="AA357" s="30"/>
      <c r="AB357" s="30"/>
      <c r="AC357" s="30"/>
      <c r="AD357" s="30"/>
      <c r="AE357" s="31"/>
      <c r="AF357" s="150"/>
      <c r="AG357" s="150"/>
      <c r="AH357" s="150"/>
      <c r="AI357" s="150"/>
      <c r="AJ357" s="150"/>
      <c r="AK357" s="142">
        <f t="shared" si="39"/>
        <v>0.85897895115971046</v>
      </c>
      <c r="AL357" s="34">
        <f t="shared" si="43"/>
        <v>60.054654391379998</v>
      </c>
      <c r="AM357" s="35">
        <f>IF($G357="N","",IF($X357="","",IF($F357="N","",IF($J357="Hydro","",IF($AE357="",IF($K357="","",IF($K357="Coal",'IPCC Values'!$B$2,IF($K357="Oil",'IPCC Values'!$C$2,IF($K357="Diesel",'IPCC Values'!$D$2,IF($K357="Natural Gas",'IPCC Values'!$E$2))))),"")))))</f>
        <v>41.4</v>
      </c>
      <c r="AN357" s="35">
        <f>IF($G357="N","",IF($X357="","",IF($F357="N","",IF($J357="Hydro","",IF($AF357="",IF($K357="","",IF($K357="Coal",'IPCC Values'!$B$3,IF($K357="Oil",'IPCC Values'!$C$3,IF($K357="Diesel",'IPCC Values'!$D$3,IF($K357="Natural Gas",'IPCC Values'!$E$3))))),"")))))</f>
        <v>7.2599999999999998E-2</v>
      </c>
      <c r="AO357" s="36">
        <f>IF($G357="N","",IF($X357="","",IF($F357="N","",IF($J357="Hydro","",IF($AF357="",IF($K357="","",IF($K357="Coal",'IPCC Values'!$B$4,IF($K357="Oil",'IPCC Values'!$C$4,IF($K357="Diesel",'IPCC Values'!$D$4,IF($K357="Natural Gas",'IPCC Values'!$E$4))))),"")))))</f>
        <v>0.46</v>
      </c>
    </row>
    <row r="358" spans="1:41" x14ac:dyDescent="0.25">
      <c r="A358" s="13" t="s">
        <v>84</v>
      </c>
      <c r="B358" s="13">
        <v>356</v>
      </c>
      <c r="C358" s="39" t="s">
        <v>247</v>
      </c>
      <c r="D358" s="26" t="s">
        <v>244</v>
      </c>
      <c r="E358" s="26" t="s">
        <v>247</v>
      </c>
      <c r="F358" s="26" t="s">
        <v>40</v>
      </c>
      <c r="G358" s="26" t="s">
        <v>40</v>
      </c>
      <c r="H358" s="26"/>
      <c r="I358" s="26"/>
      <c r="J358" s="148" t="str">
        <f t="shared" si="40"/>
        <v>Thermal</v>
      </c>
      <c r="K358" s="12" t="s">
        <v>0</v>
      </c>
      <c r="L358" s="37">
        <v>1974</v>
      </c>
      <c r="M358" s="28">
        <v>0.06</v>
      </c>
      <c r="N358" s="28"/>
      <c r="O358" s="37"/>
      <c r="P358" s="44">
        <v>0.06</v>
      </c>
      <c r="Q358" s="44">
        <v>1</v>
      </c>
      <c r="R358" s="80"/>
      <c r="S358" s="28" t="s">
        <v>42</v>
      </c>
      <c r="T358" s="3" t="s">
        <v>42</v>
      </c>
      <c r="U358" s="12">
        <v>2010</v>
      </c>
      <c r="V358" s="10" t="str">
        <f t="shared" si="41"/>
        <v>N</v>
      </c>
      <c r="W358" s="148" t="str">
        <f t="shared" si="42"/>
        <v>Thermal2010</v>
      </c>
      <c r="X358" s="138">
        <v>2.7240000000000002</v>
      </c>
      <c r="Y358" s="38">
        <v>1.1481440000000001</v>
      </c>
      <c r="Z358" s="30" t="s">
        <v>353</v>
      </c>
      <c r="AA358" s="30"/>
      <c r="AB358" s="30"/>
      <c r="AC358" s="30"/>
      <c r="AD358" s="30"/>
      <c r="AE358" s="31"/>
      <c r="AF358" s="150"/>
      <c r="AG358" s="150"/>
      <c r="AH358" s="150"/>
      <c r="AI358" s="150"/>
      <c r="AJ358" s="150"/>
      <c r="AK358" s="142">
        <f t="shared" si="39"/>
        <v>1.2668529853744492</v>
      </c>
      <c r="AL358" s="34">
        <f t="shared" si="43"/>
        <v>3.45090753216</v>
      </c>
      <c r="AM358" s="35">
        <f>IF($G358="N","",IF($X358="","",IF($F358="N","",IF($J358="Hydro","",IF($AE358="",IF($K358="","",IF($K358="Coal",'IPCC Values'!$B$2,IF($K358="Oil",'IPCC Values'!$C$2,IF($K358="Diesel",'IPCC Values'!$D$2,IF($K358="Natural Gas",'IPCC Values'!$E$2))))),"")))))</f>
        <v>41.4</v>
      </c>
      <c r="AN358" s="35">
        <f>IF($G358="N","",IF($X358="","",IF($F358="N","",IF($J358="Hydro","",IF($AF358="",IF($K358="","",IF($K358="Coal",'IPCC Values'!$B$3,IF($K358="Oil",'IPCC Values'!$C$3,IF($K358="Diesel",'IPCC Values'!$D$3,IF($K358="Natural Gas",'IPCC Values'!$E$3))))),"")))))</f>
        <v>7.2599999999999998E-2</v>
      </c>
      <c r="AO358" s="36">
        <f>IF($G358="N","",IF($X358="","",IF($F358="N","",IF($J358="Hydro","",IF($AF358="",IF($K358="","",IF($K358="Coal",'IPCC Values'!$B$4,IF($K358="Oil",'IPCC Values'!$C$4,IF($K358="Diesel",'IPCC Values'!$D$4,IF($K358="Natural Gas",'IPCC Values'!$E$4))))),"")))))</f>
        <v>0.46</v>
      </c>
    </row>
    <row r="359" spans="1:41" x14ac:dyDescent="0.25">
      <c r="A359" s="13" t="s">
        <v>84</v>
      </c>
      <c r="B359" s="13">
        <v>357</v>
      </c>
      <c r="C359" s="39" t="s">
        <v>248</v>
      </c>
      <c r="D359" s="26" t="s">
        <v>244</v>
      </c>
      <c r="E359" s="26" t="s">
        <v>248</v>
      </c>
      <c r="F359" s="26" t="s">
        <v>40</v>
      </c>
      <c r="G359" s="26" t="s">
        <v>40</v>
      </c>
      <c r="H359" s="26"/>
      <c r="I359" s="26"/>
      <c r="J359" s="148" t="str">
        <f t="shared" si="40"/>
        <v>Thermal</v>
      </c>
      <c r="K359" s="12" t="s">
        <v>0</v>
      </c>
      <c r="L359" s="37">
        <v>1985</v>
      </c>
      <c r="M359" s="28"/>
      <c r="N359" s="28">
        <v>0.42</v>
      </c>
      <c r="O359" s="37"/>
      <c r="P359" s="44"/>
      <c r="Q359" s="44">
        <v>2</v>
      </c>
      <c r="R359" s="80"/>
      <c r="S359" s="28" t="s">
        <v>42</v>
      </c>
      <c r="T359" s="3" t="s">
        <v>42</v>
      </c>
      <c r="U359" s="12">
        <v>2010</v>
      </c>
      <c r="V359" s="10" t="str">
        <f t="shared" si="41"/>
        <v>N</v>
      </c>
      <c r="W359" s="148" t="str">
        <f t="shared" si="42"/>
        <v>Thermal2010</v>
      </c>
      <c r="X359" s="138">
        <v>1547.6659999999999</v>
      </c>
      <c r="Y359" s="38">
        <v>379.60773009999997</v>
      </c>
      <c r="Z359" s="30" t="s">
        <v>353</v>
      </c>
      <c r="AA359" s="30"/>
      <c r="AB359" s="30"/>
      <c r="AC359" s="30"/>
      <c r="AD359" s="30"/>
      <c r="AE359" s="31"/>
      <c r="AF359" s="150"/>
      <c r="AG359" s="150"/>
      <c r="AH359" s="150"/>
      <c r="AI359" s="150"/>
      <c r="AJ359" s="150"/>
      <c r="AK359" s="142">
        <f t="shared" si="39"/>
        <v>0.7372160258723548</v>
      </c>
      <c r="AL359" s="34">
        <f t="shared" si="43"/>
        <v>1140.9641778977639</v>
      </c>
      <c r="AM359" s="35">
        <f>IF($G359="N","",IF($X359="","",IF($F359="N","",IF($J359="Hydro","",IF($AE359="",IF($K359="","",IF($K359="Coal",'IPCC Values'!$B$2,IF($K359="Oil",'IPCC Values'!$C$2,IF($K359="Diesel",'IPCC Values'!$D$2,IF($K359="Natural Gas",'IPCC Values'!$E$2))))),"")))))</f>
        <v>41.4</v>
      </c>
      <c r="AN359" s="35">
        <f>IF($G359="N","",IF($X359="","",IF($F359="N","",IF($J359="Hydro","",IF($AF359="",IF($K359="","",IF($K359="Coal",'IPCC Values'!$B$3,IF($K359="Oil",'IPCC Values'!$C$3,IF($K359="Diesel",'IPCC Values'!$D$3,IF($K359="Natural Gas",'IPCC Values'!$E$3))))),"")))))</f>
        <v>7.2599999999999998E-2</v>
      </c>
      <c r="AO359" s="36">
        <f>IF($G359="N","",IF($X359="","",IF($F359="N","",IF($J359="Hydro","",IF($AF359="",IF($K359="","",IF($K359="Coal",'IPCC Values'!$B$4,IF($K359="Oil",'IPCC Values'!$C$4,IF($K359="Diesel",'IPCC Values'!$D$4,IF($K359="Natural Gas",'IPCC Values'!$E$4))))),"")))))</f>
        <v>0.46</v>
      </c>
    </row>
    <row r="360" spans="1:41" x14ac:dyDescent="0.25">
      <c r="A360" s="13" t="s">
        <v>84</v>
      </c>
      <c r="B360" s="13">
        <v>358</v>
      </c>
      <c r="C360" s="39" t="s">
        <v>249</v>
      </c>
      <c r="D360" s="26" t="s">
        <v>244</v>
      </c>
      <c r="E360" s="26" t="s">
        <v>249</v>
      </c>
      <c r="F360" s="26" t="s">
        <v>40</v>
      </c>
      <c r="G360" s="26" t="s">
        <v>40</v>
      </c>
      <c r="H360" s="26"/>
      <c r="I360" s="26"/>
      <c r="J360" s="148" t="str">
        <f t="shared" si="40"/>
        <v>Thermal</v>
      </c>
      <c r="K360" s="12" t="s">
        <v>0</v>
      </c>
      <c r="L360" s="37">
        <v>1985</v>
      </c>
      <c r="M360" s="28">
        <v>9.3000000000000007</v>
      </c>
      <c r="N360" s="28">
        <v>12.6</v>
      </c>
      <c r="O360" s="37">
        <v>2009</v>
      </c>
      <c r="P360" s="44">
        <v>21.9</v>
      </c>
      <c r="Q360" s="44">
        <v>9</v>
      </c>
      <c r="R360" s="80"/>
      <c r="S360" s="28" t="s">
        <v>42</v>
      </c>
      <c r="T360" s="3" t="s">
        <v>42</v>
      </c>
      <c r="U360" s="12">
        <v>2010</v>
      </c>
      <c r="V360" s="10" t="str">
        <f t="shared" si="41"/>
        <v>N</v>
      </c>
      <c r="W360" s="148" t="str">
        <f t="shared" si="42"/>
        <v>Thermal2010</v>
      </c>
      <c r="X360" s="138">
        <v>13948.224</v>
      </c>
      <c r="Y360" s="38">
        <v>3295.8873900000003</v>
      </c>
      <c r="Z360" s="30" t="s">
        <v>353</v>
      </c>
      <c r="AA360" s="30"/>
      <c r="AB360" s="30"/>
      <c r="AC360" s="30"/>
      <c r="AD360" s="30"/>
      <c r="AE360" s="31"/>
      <c r="AF360" s="150"/>
      <c r="AG360" s="150"/>
      <c r="AH360" s="150"/>
      <c r="AI360" s="150"/>
      <c r="AJ360" s="150"/>
      <c r="AK360" s="142">
        <f t="shared" si="39"/>
        <v>0.7102159368016745</v>
      </c>
      <c r="AL360" s="34">
        <f t="shared" si="43"/>
        <v>9906.2509748796001</v>
      </c>
      <c r="AM360" s="35">
        <f>IF($G360="N","",IF($X360="","",IF($F360="N","",IF($J360="Hydro","",IF($AE360="",IF($K360="","",IF($K360="Coal",'IPCC Values'!$B$2,IF($K360="Oil",'IPCC Values'!$C$2,IF($K360="Diesel",'IPCC Values'!$D$2,IF($K360="Natural Gas",'IPCC Values'!$E$2))))),"")))))</f>
        <v>41.4</v>
      </c>
      <c r="AN360" s="35">
        <f>IF($G360="N","",IF($X360="","",IF($F360="N","",IF($J360="Hydro","",IF($AF360="",IF($K360="","",IF($K360="Coal",'IPCC Values'!$B$3,IF($K360="Oil",'IPCC Values'!$C$3,IF($K360="Diesel",'IPCC Values'!$D$3,IF($K360="Natural Gas",'IPCC Values'!$E$3))))),"")))))</f>
        <v>7.2599999999999998E-2</v>
      </c>
      <c r="AO360" s="36">
        <f>IF($G360="N","",IF($X360="","",IF($F360="N","",IF($J360="Hydro","",IF($AF360="",IF($K360="","",IF($K360="Coal",'IPCC Values'!$B$4,IF($K360="Oil",'IPCC Values'!$C$4,IF($K360="Diesel",'IPCC Values'!$D$4,IF($K360="Natural Gas",'IPCC Values'!$E$4))))),"")))))</f>
        <v>0.46</v>
      </c>
    </row>
    <row r="361" spans="1:41" x14ac:dyDescent="0.25">
      <c r="A361" s="13" t="s">
        <v>84</v>
      </c>
      <c r="B361" s="13">
        <v>359</v>
      </c>
      <c r="C361" s="39" t="s">
        <v>250</v>
      </c>
      <c r="D361" s="26" t="s">
        <v>244</v>
      </c>
      <c r="E361" s="26" t="s">
        <v>250</v>
      </c>
      <c r="F361" s="26" t="s">
        <v>40</v>
      </c>
      <c r="G361" s="26" t="s">
        <v>40</v>
      </c>
      <c r="H361" s="26"/>
      <c r="I361" s="26"/>
      <c r="J361" s="148" t="str">
        <f t="shared" si="40"/>
        <v>Thermal</v>
      </c>
      <c r="K361" s="12" t="s">
        <v>0</v>
      </c>
      <c r="L361" s="37">
        <v>1980</v>
      </c>
      <c r="M361" s="28"/>
      <c r="N361" s="28"/>
      <c r="O361" s="37"/>
      <c r="P361" s="44"/>
      <c r="Q361" s="44"/>
      <c r="R361" s="80"/>
      <c r="S361" s="28" t="s">
        <v>42</v>
      </c>
      <c r="T361" s="3" t="s">
        <v>42</v>
      </c>
      <c r="U361" s="12">
        <v>2010</v>
      </c>
      <c r="V361" s="10" t="str">
        <f t="shared" si="41"/>
        <v>N</v>
      </c>
      <c r="W361" s="148" t="str">
        <f t="shared" si="42"/>
        <v>Thermal2010</v>
      </c>
      <c r="X361" s="138">
        <v>244.05699999999999</v>
      </c>
      <c r="Y361" s="38">
        <v>60.556339999999999</v>
      </c>
      <c r="Z361" s="30" t="s">
        <v>353</v>
      </c>
      <c r="AA361" s="30"/>
      <c r="AB361" s="30"/>
      <c r="AC361" s="30"/>
      <c r="AD361" s="30"/>
      <c r="AE361" s="31"/>
      <c r="AF361" s="150"/>
      <c r="AG361" s="150"/>
      <c r="AH361" s="150"/>
      <c r="AI361" s="150"/>
      <c r="AJ361" s="150"/>
      <c r="AK361" s="142">
        <f t="shared" si="39"/>
        <v>0.74577069191869116</v>
      </c>
      <c r="AL361" s="34">
        <f t="shared" si="43"/>
        <v>182.0105577576</v>
      </c>
      <c r="AM361" s="35">
        <f>IF($G361="N","",IF($X361="","",IF($F361="N","",IF($J361="Hydro","",IF($AE361="",IF($K361="","",IF($K361="Coal",'IPCC Values'!$B$2,IF($K361="Oil",'IPCC Values'!$C$2,IF($K361="Diesel",'IPCC Values'!$D$2,IF($K361="Natural Gas",'IPCC Values'!$E$2))))),"")))))</f>
        <v>41.4</v>
      </c>
      <c r="AN361" s="35">
        <f>IF($G361="N","",IF($X361="","",IF($F361="N","",IF($J361="Hydro","",IF($AF361="",IF($K361="","",IF($K361="Coal",'IPCC Values'!$B$3,IF($K361="Oil",'IPCC Values'!$C$3,IF($K361="Diesel",'IPCC Values'!$D$3,IF($K361="Natural Gas",'IPCC Values'!$E$3))))),"")))))</f>
        <v>7.2599999999999998E-2</v>
      </c>
      <c r="AO361" s="36">
        <f>IF($G361="N","",IF($X361="","",IF($F361="N","",IF($J361="Hydro","",IF($AF361="",IF($K361="","",IF($K361="Coal",'IPCC Values'!$B$4,IF($K361="Oil",'IPCC Values'!$C$4,IF($K361="Diesel",'IPCC Values'!$D$4,IF($K361="Natural Gas",'IPCC Values'!$E$4))))),"")))))</f>
        <v>0.46</v>
      </c>
    </row>
    <row r="362" spans="1:41" x14ac:dyDescent="0.25">
      <c r="A362" s="13" t="s">
        <v>84</v>
      </c>
      <c r="B362" s="13">
        <v>360</v>
      </c>
      <c r="C362" s="39" t="s">
        <v>251</v>
      </c>
      <c r="D362" s="26" t="s">
        <v>244</v>
      </c>
      <c r="E362" s="26" t="s">
        <v>251</v>
      </c>
      <c r="F362" s="26" t="s">
        <v>40</v>
      </c>
      <c r="G362" s="26" t="s">
        <v>40</v>
      </c>
      <c r="H362" s="26"/>
      <c r="I362" s="26"/>
      <c r="J362" s="148" t="str">
        <f t="shared" si="40"/>
        <v>Thermal</v>
      </c>
      <c r="K362" s="12" t="s">
        <v>0</v>
      </c>
      <c r="L362" s="37">
        <v>1976</v>
      </c>
      <c r="M362" s="28"/>
      <c r="N362" s="28">
        <v>0.8</v>
      </c>
      <c r="O362" s="37">
        <v>2009</v>
      </c>
      <c r="P362" s="44">
        <v>2.35</v>
      </c>
      <c r="Q362" s="44">
        <v>4</v>
      </c>
      <c r="R362" s="80"/>
      <c r="S362" s="28" t="s">
        <v>42</v>
      </c>
      <c r="T362" s="3" t="s">
        <v>42</v>
      </c>
      <c r="U362" s="12">
        <v>2010</v>
      </c>
      <c r="V362" s="10" t="str">
        <f t="shared" si="41"/>
        <v>N</v>
      </c>
      <c r="W362" s="148" t="str">
        <f t="shared" si="42"/>
        <v>Thermal2010</v>
      </c>
      <c r="X362" s="138">
        <v>1304.617</v>
      </c>
      <c r="Y362" s="38">
        <v>315.88743300000004</v>
      </c>
      <c r="Z362" s="30" t="s">
        <v>353</v>
      </c>
      <c r="AA362" s="30"/>
      <c r="AB362" s="30"/>
      <c r="AC362" s="30"/>
      <c r="AD362" s="30"/>
      <c r="AE362" s="31"/>
      <c r="AF362" s="150"/>
      <c r="AG362" s="150"/>
      <c r="AH362" s="150"/>
      <c r="AI362" s="150"/>
      <c r="AJ362" s="150"/>
      <c r="AK362" s="142">
        <f t="shared" si="39"/>
        <v>0.7277568084135958</v>
      </c>
      <c r="AL362" s="34">
        <f t="shared" si="43"/>
        <v>949.4439041221201</v>
      </c>
      <c r="AM362" s="35">
        <f>IF($G362="N","",IF($X362="","",IF($F362="N","",IF($J362="Hydro","",IF($AE362="",IF($K362="","",IF($K362="Coal",'IPCC Values'!$B$2,IF($K362="Oil",'IPCC Values'!$C$2,IF($K362="Diesel",'IPCC Values'!$D$2,IF($K362="Natural Gas",'IPCC Values'!$E$2))))),"")))))</f>
        <v>41.4</v>
      </c>
      <c r="AN362" s="35">
        <f>IF($G362="N","",IF($X362="","",IF($F362="N","",IF($J362="Hydro","",IF($AF362="",IF($K362="","",IF($K362="Coal",'IPCC Values'!$B$3,IF($K362="Oil",'IPCC Values'!$C$3,IF($K362="Diesel",'IPCC Values'!$D$3,IF($K362="Natural Gas",'IPCC Values'!$E$3))))),"")))))</f>
        <v>7.2599999999999998E-2</v>
      </c>
      <c r="AO362" s="36">
        <f>IF($G362="N","",IF($X362="","",IF($F362="N","",IF($J362="Hydro","",IF($AF362="",IF($K362="","",IF($K362="Coal",'IPCC Values'!$B$4,IF($K362="Oil",'IPCC Values'!$C$4,IF($K362="Diesel",'IPCC Values'!$D$4,IF($K362="Natural Gas",'IPCC Values'!$E$4))))),"")))))</f>
        <v>0.46</v>
      </c>
    </row>
    <row r="363" spans="1:41" x14ac:dyDescent="0.25">
      <c r="A363" s="13" t="s">
        <v>84</v>
      </c>
      <c r="B363" s="13">
        <v>361</v>
      </c>
      <c r="C363" s="39" t="s">
        <v>252</v>
      </c>
      <c r="D363" s="26" t="s">
        <v>244</v>
      </c>
      <c r="E363" s="26" t="s">
        <v>252</v>
      </c>
      <c r="F363" s="26" t="s">
        <v>40</v>
      </c>
      <c r="G363" s="26" t="s">
        <v>40</v>
      </c>
      <c r="H363" s="26"/>
      <c r="I363" s="26"/>
      <c r="J363" s="148" t="str">
        <f t="shared" si="40"/>
        <v>Thermal</v>
      </c>
      <c r="K363" s="12" t="s">
        <v>0</v>
      </c>
      <c r="L363" s="37">
        <v>1962</v>
      </c>
      <c r="M363" s="28">
        <v>0.3</v>
      </c>
      <c r="N363" s="28">
        <v>4.4000000000000004</v>
      </c>
      <c r="O363" s="37">
        <v>2009</v>
      </c>
      <c r="P363" s="44">
        <v>5.4</v>
      </c>
      <c r="Q363" s="44">
        <v>7</v>
      </c>
      <c r="R363" s="80"/>
      <c r="S363" s="28" t="s">
        <v>42</v>
      </c>
      <c r="T363" s="3" t="s">
        <v>42</v>
      </c>
      <c r="U363" s="12">
        <v>2010</v>
      </c>
      <c r="V363" s="10" t="str">
        <f t="shared" si="41"/>
        <v>N</v>
      </c>
      <c r="W363" s="148" t="str">
        <f t="shared" si="42"/>
        <v>Thermal2010</v>
      </c>
      <c r="X363" s="138">
        <v>306.60000000000002</v>
      </c>
      <c r="Y363" s="38">
        <v>70.209210000000013</v>
      </c>
      <c r="Z363" s="30" t="s">
        <v>353</v>
      </c>
      <c r="AA363" s="30"/>
      <c r="AB363" s="30"/>
      <c r="AC363" s="30"/>
      <c r="AD363" s="30"/>
      <c r="AE363" s="31"/>
      <c r="AF363" s="150"/>
      <c r="AG363" s="150"/>
      <c r="AH363" s="150"/>
      <c r="AI363" s="150"/>
      <c r="AJ363" s="150"/>
      <c r="AK363" s="142">
        <f t="shared" si="39"/>
        <v>0.6882700911428572</v>
      </c>
      <c r="AL363" s="34">
        <f t="shared" si="43"/>
        <v>211.02360994440002</v>
      </c>
      <c r="AM363" s="35">
        <f>IF($G363="N","",IF($X363="","",IF($F363="N","",IF($J363="Hydro","",IF($AE363="",IF($K363="","",IF($K363="Coal",'IPCC Values'!$B$2,IF($K363="Oil",'IPCC Values'!$C$2,IF($K363="Diesel",'IPCC Values'!$D$2,IF($K363="Natural Gas",'IPCC Values'!$E$2))))),"")))))</f>
        <v>41.4</v>
      </c>
      <c r="AN363" s="35">
        <f>IF($G363="N","",IF($X363="","",IF($F363="N","",IF($J363="Hydro","",IF($AF363="",IF($K363="","",IF($K363="Coal",'IPCC Values'!$B$3,IF($K363="Oil",'IPCC Values'!$C$3,IF($K363="Diesel",'IPCC Values'!$D$3,IF($K363="Natural Gas",'IPCC Values'!$E$3))))),"")))))</f>
        <v>7.2599999999999998E-2</v>
      </c>
      <c r="AO363" s="36">
        <f>IF($G363="N","",IF($X363="","",IF($F363="N","",IF($J363="Hydro","",IF($AF363="",IF($K363="","",IF($K363="Coal",'IPCC Values'!$B$4,IF($K363="Oil",'IPCC Values'!$C$4,IF($K363="Diesel",'IPCC Values'!$D$4,IF($K363="Natural Gas",'IPCC Values'!$E$4))))),"")))))</f>
        <v>0.46</v>
      </c>
    </row>
    <row r="364" spans="1:41" x14ac:dyDescent="0.25">
      <c r="A364" s="13" t="s">
        <v>84</v>
      </c>
      <c r="B364" s="13">
        <v>362</v>
      </c>
      <c r="C364" s="39" t="s">
        <v>253</v>
      </c>
      <c r="D364" s="26" t="s">
        <v>244</v>
      </c>
      <c r="E364" s="26" t="s">
        <v>253</v>
      </c>
      <c r="F364" s="26" t="s">
        <v>40</v>
      </c>
      <c r="G364" s="26" t="s">
        <v>40</v>
      </c>
      <c r="H364" s="26"/>
      <c r="I364" s="26"/>
      <c r="J364" s="148" t="str">
        <f t="shared" si="40"/>
        <v>Thermal</v>
      </c>
      <c r="K364" s="12" t="s">
        <v>0</v>
      </c>
      <c r="L364" s="37">
        <v>1991</v>
      </c>
      <c r="M364" s="28"/>
      <c r="N364" s="28"/>
      <c r="O364" s="37"/>
      <c r="P364" s="44"/>
      <c r="Q364" s="44"/>
      <c r="R364" s="80"/>
      <c r="S364" s="28" t="s">
        <v>42</v>
      </c>
      <c r="T364" s="3" t="s">
        <v>42</v>
      </c>
      <c r="U364" s="12">
        <v>2010</v>
      </c>
      <c r="V364" s="10" t="str">
        <f t="shared" si="41"/>
        <v>N</v>
      </c>
      <c r="W364" s="148" t="str">
        <f t="shared" si="42"/>
        <v>Thermal2010</v>
      </c>
      <c r="X364" s="138">
        <v>284.23399999999998</v>
      </c>
      <c r="Y364" s="38">
        <v>70.88627000000001</v>
      </c>
      <c r="Z364" s="30" t="s">
        <v>353</v>
      </c>
      <c r="AA364" s="30"/>
      <c r="AB364" s="30"/>
      <c r="AC364" s="30"/>
      <c r="AD364" s="30"/>
      <c r="AE364" s="31"/>
      <c r="AF364" s="150"/>
      <c r="AG364" s="150"/>
      <c r="AH364" s="150"/>
      <c r="AI364" s="150"/>
      <c r="AJ364" s="150"/>
      <c r="AK364" s="142">
        <f t="shared" si="39"/>
        <v>0.74958874927981889</v>
      </c>
      <c r="AL364" s="34">
        <f t="shared" si="43"/>
        <v>213.05860856280003</v>
      </c>
      <c r="AM364" s="35">
        <f>IF($G364="N","",IF($X364="","",IF($F364="N","",IF($J364="Hydro","",IF($AE364="",IF($K364="","",IF($K364="Coal",'IPCC Values'!$B$2,IF($K364="Oil",'IPCC Values'!$C$2,IF($K364="Diesel",'IPCC Values'!$D$2,IF($K364="Natural Gas",'IPCC Values'!$E$2))))),"")))))</f>
        <v>41.4</v>
      </c>
      <c r="AN364" s="35">
        <f>IF($G364="N","",IF($X364="","",IF($F364="N","",IF($J364="Hydro","",IF($AF364="",IF($K364="","",IF($K364="Coal",'IPCC Values'!$B$3,IF($K364="Oil",'IPCC Values'!$C$3,IF($K364="Diesel",'IPCC Values'!$D$3,IF($K364="Natural Gas",'IPCC Values'!$E$3))))),"")))))</f>
        <v>7.2599999999999998E-2</v>
      </c>
      <c r="AO364" s="36">
        <f>IF($G364="N","",IF($X364="","",IF($F364="N","",IF($J364="Hydro","",IF($AF364="",IF($K364="","",IF($K364="Coal",'IPCC Values'!$B$4,IF($K364="Oil",'IPCC Values'!$C$4,IF($K364="Diesel",'IPCC Values'!$D$4,IF($K364="Natural Gas",'IPCC Values'!$E$4))))),"")))))</f>
        <v>0.46</v>
      </c>
    </row>
    <row r="365" spans="1:41" x14ac:dyDescent="0.25">
      <c r="A365" s="13" t="s">
        <v>84</v>
      </c>
      <c r="B365" s="13">
        <v>363</v>
      </c>
      <c r="C365" s="39" t="s">
        <v>254</v>
      </c>
      <c r="D365" s="26" t="s">
        <v>244</v>
      </c>
      <c r="E365" s="26" t="s">
        <v>254</v>
      </c>
      <c r="F365" s="26" t="s">
        <v>40</v>
      </c>
      <c r="G365" s="26" t="s">
        <v>40</v>
      </c>
      <c r="H365" s="26"/>
      <c r="I365" s="26"/>
      <c r="J365" s="148" t="str">
        <f t="shared" si="40"/>
        <v>Thermal</v>
      </c>
      <c r="K365" s="12" t="s">
        <v>36</v>
      </c>
      <c r="L365" s="37">
        <v>1966</v>
      </c>
      <c r="M365" s="28"/>
      <c r="N365" s="3"/>
      <c r="O365" s="44" t="s">
        <v>352</v>
      </c>
      <c r="P365" s="44">
        <v>18.085000000000001</v>
      </c>
      <c r="Q365" s="44">
        <v>4</v>
      </c>
      <c r="R365" s="80"/>
      <c r="S365" s="28" t="s">
        <v>42</v>
      </c>
      <c r="T365" s="3" t="s">
        <v>42</v>
      </c>
      <c r="U365" s="12">
        <v>2010</v>
      </c>
      <c r="V365" s="10" t="str">
        <f t="shared" si="41"/>
        <v>N</v>
      </c>
      <c r="W365" s="148" t="str">
        <f t="shared" si="42"/>
        <v>Thermal2010</v>
      </c>
      <c r="X365" s="138">
        <v>32154.798999999999</v>
      </c>
      <c r="Y365" s="38">
        <v>10821.938880000002</v>
      </c>
      <c r="Z365" s="30" t="s">
        <v>353</v>
      </c>
      <c r="AA365" s="30"/>
      <c r="AB365" s="30"/>
      <c r="AC365" s="30"/>
      <c r="AD365" s="30"/>
      <c r="AE365" s="31"/>
      <c r="AF365" s="150"/>
      <c r="AG365" s="150"/>
      <c r="AH365" s="150"/>
      <c r="AI365" s="150"/>
      <c r="AJ365" s="150"/>
      <c r="AK365" s="142">
        <f t="shared" si="39"/>
        <v>0.84979086869913278</v>
      </c>
      <c r="AL365" s="34">
        <f t="shared" si="43"/>
        <v>27324.854575056004</v>
      </c>
      <c r="AM365" s="35">
        <f>IF($G365="N","",IF($X365="","",IF($F365="N","",IF($J365="Hydro","",IF($AE365="",IF($K365="","",IF($K365="Coal",'IPCC Values'!$B$2,IF($K365="Oil",'IPCC Values'!$C$2,IF($K365="Diesel",'IPCC Values'!$D$2,IF($K365="Natural Gas",'IPCC Values'!$E$2))))),"")))))</f>
        <v>46.5</v>
      </c>
      <c r="AN365" s="35">
        <f>IF($G365="N","",IF($X365="","",IF($F365="N","",IF($J365="Hydro","",IF($AF365="",IF($K365="","",IF($K365="Coal",'IPCC Values'!$B$3,IF($K365="Oil",'IPCC Values'!$C$3,IF($K365="Diesel",'IPCC Values'!$D$3,IF($K365="Natural Gas",'IPCC Values'!$E$3))))),"")))))</f>
        <v>5.4300000000000001E-2</v>
      </c>
      <c r="AO365" s="36">
        <f>IF($G365="N","",IF($X365="","",IF($F365="N","",IF($J365="Hydro","",IF($AF365="",IF($K365="","",IF($K365="Coal",'IPCC Values'!$B$4,IF($K365="Oil",'IPCC Values'!$C$4,IF($K365="Diesel",'IPCC Values'!$D$4,IF($K365="Natural Gas",'IPCC Values'!$E$4))))),"")))))</f>
        <v>0.6</v>
      </c>
    </row>
    <row r="366" spans="1:41" x14ac:dyDescent="0.25">
      <c r="A366" s="13" t="s">
        <v>84</v>
      </c>
      <c r="B366" s="13">
        <v>364</v>
      </c>
      <c r="C366" s="39" t="s">
        <v>255</v>
      </c>
      <c r="D366" s="26" t="s">
        <v>244</v>
      </c>
      <c r="E366" s="26" t="s">
        <v>255</v>
      </c>
      <c r="F366" s="26" t="s">
        <v>40</v>
      </c>
      <c r="G366" s="26" t="s">
        <v>40</v>
      </c>
      <c r="H366" s="26"/>
      <c r="I366" s="26"/>
      <c r="J366" s="148" t="str">
        <f t="shared" si="40"/>
        <v>Thermal</v>
      </c>
      <c r="K366" s="12" t="s">
        <v>0</v>
      </c>
      <c r="L366" s="37">
        <v>1968</v>
      </c>
      <c r="M366" s="28"/>
      <c r="N366" s="28">
        <v>0.8</v>
      </c>
      <c r="O366" s="37">
        <v>2009</v>
      </c>
      <c r="P366" s="44">
        <v>2.2999999999999998</v>
      </c>
      <c r="Q366" s="44">
        <v>5</v>
      </c>
      <c r="R366" s="80"/>
      <c r="S366" s="28" t="s">
        <v>42</v>
      </c>
      <c r="T366" s="3" t="s">
        <v>42</v>
      </c>
      <c r="U366" s="12">
        <v>2010</v>
      </c>
      <c r="V366" s="10" t="str">
        <f t="shared" si="41"/>
        <v>N</v>
      </c>
      <c r="W366" s="148" t="str">
        <f t="shared" si="42"/>
        <v>Thermal2010</v>
      </c>
      <c r="X366" s="138">
        <v>978.66200000000003</v>
      </c>
      <c r="Y366" s="38">
        <v>236.54690199999999</v>
      </c>
      <c r="Z366" s="30" t="s">
        <v>353</v>
      </c>
      <c r="AA366" s="30"/>
      <c r="AB366" s="30"/>
      <c r="AC366" s="30"/>
      <c r="AD366" s="30"/>
      <c r="AE366" s="31"/>
      <c r="AF366" s="150"/>
      <c r="AG366" s="150"/>
      <c r="AH366" s="150"/>
      <c r="AI366" s="150"/>
      <c r="AJ366" s="150"/>
      <c r="AK366" s="142">
        <f t="shared" si="39"/>
        <v>0.72647638360054845</v>
      </c>
      <c r="AL366" s="34">
        <f t="shared" si="43"/>
        <v>710.97483052728001</v>
      </c>
      <c r="AM366" s="35">
        <f>IF($G366="N","",IF($X366="","",IF($F366="N","",IF($J366="Hydro","",IF($AE366="",IF($K366="","",IF($K366="Coal",'IPCC Values'!$B$2,IF($K366="Oil",'IPCC Values'!$C$2,IF($K366="Diesel",'IPCC Values'!$D$2,IF($K366="Natural Gas",'IPCC Values'!$E$2))))),"")))))</f>
        <v>41.4</v>
      </c>
      <c r="AN366" s="35">
        <f>IF($G366="N","",IF($X366="","",IF($F366="N","",IF($J366="Hydro","",IF($AF366="",IF($K366="","",IF($K366="Coal",'IPCC Values'!$B$3,IF($K366="Oil",'IPCC Values'!$C$3,IF($K366="Diesel",'IPCC Values'!$D$3,IF($K366="Natural Gas",'IPCC Values'!$E$3))))),"")))))</f>
        <v>7.2599999999999998E-2</v>
      </c>
      <c r="AO366" s="36">
        <f>IF($G366="N","",IF($X366="","",IF($F366="N","",IF($J366="Hydro","",IF($AF366="",IF($K366="","",IF($K366="Coal",'IPCC Values'!$B$4,IF($K366="Oil",'IPCC Values'!$C$4,IF($K366="Diesel",'IPCC Values'!$D$4,IF($K366="Natural Gas",'IPCC Values'!$E$4))))),"")))))</f>
        <v>0.46</v>
      </c>
    </row>
    <row r="367" spans="1:41" x14ac:dyDescent="0.25">
      <c r="A367" s="13" t="s">
        <v>84</v>
      </c>
      <c r="B367" s="13">
        <v>365</v>
      </c>
      <c r="C367" s="39" t="s">
        <v>256</v>
      </c>
      <c r="D367" s="26" t="s">
        <v>244</v>
      </c>
      <c r="E367" s="26" t="s">
        <v>256</v>
      </c>
      <c r="F367" s="26" t="s">
        <v>40</v>
      </c>
      <c r="G367" s="26" t="s">
        <v>40</v>
      </c>
      <c r="H367" s="26"/>
      <c r="I367" s="26"/>
      <c r="J367" s="148" t="str">
        <f t="shared" si="40"/>
        <v>Thermal</v>
      </c>
      <c r="K367" s="12" t="s">
        <v>0</v>
      </c>
      <c r="L367" s="37">
        <v>1991</v>
      </c>
      <c r="M367" s="28"/>
      <c r="N367" s="28"/>
      <c r="O367" s="37"/>
      <c r="P367" s="44">
        <v>6.8000000000000005E-2</v>
      </c>
      <c r="Q367" s="44"/>
      <c r="R367" s="80"/>
      <c r="S367" s="28" t="s">
        <v>42</v>
      </c>
      <c r="T367" s="3" t="s">
        <v>42</v>
      </c>
      <c r="U367" s="12">
        <v>2010</v>
      </c>
      <c r="V367" s="10" t="str">
        <f t="shared" si="41"/>
        <v>N</v>
      </c>
      <c r="W367" s="148" t="str">
        <f t="shared" si="42"/>
        <v>Thermal2010</v>
      </c>
      <c r="X367" s="138">
        <v>31.523</v>
      </c>
      <c r="Y367" s="38">
        <v>10.9808477</v>
      </c>
      <c r="Z367" s="30" t="s">
        <v>353</v>
      </c>
      <c r="AA367" s="30"/>
      <c r="AB367" s="30"/>
      <c r="AC367" s="30"/>
      <c r="AD367" s="30"/>
      <c r="AE367" s="31"/>
      <c r="AF367" s="150"/>
      <c r="AG367" s="150"/>
      <c r="AH367" s="150"/>
      <c r="AI367" s="150"/>
      <c r="AJ367" s="150"/>
      <c r="AK367" s="142">
        <f t="shared" si="39"/>
        <v>1.0469966399463249</v>
      </c>
      <c r="AL367" s="34">
        <f t="shared" si="43"/>
        <v>33.004475081027998</v>
      </c>
      <c r="AM367" s="35">
        <f>IF($G367="N","",IF($X367="","",IF($F367="N","",IF($J367="Hydro","",IF($AE367="",IF($K367="","",IF($K367="Coal",'IPCC Values'!$B$2,IF($K367="Oil",'IPCC Values'!$C$2,IF($K367="Diesel",'IPCC Values'!$D$2,IF($K367="Natural Gas",'IPCC Values'!$E$2))))),"")))))</f>
        <v>41.4</v>
      </c>
      <c r="AN367" s="35">
        <f>IF($G367="N","",IF($X367="","",IF($F367="N","",IF($J367="Hydro","",IF($AF367="",IF($K367="","",IF($K367="Coal",'IPCC Values'!$B$3,IF($K367="Oil",'IPCC Values'!$C$3,IF($K367="Diesel",'IPCC Values'!$D$3,IF($K367="Natural Gas",'IPCC Values'!$E$3))))),"")))))</f>
        <v>7.2599999999999998E-2</v>
      </c>
      <c r="AO367" s="36">
        <f>IF($G367="N","",IF($X367="","",IF($F367="N","",IF($J367="Hydro","",IF($AF367="",IF($K367="","",IF($K367="Coal",'IPCC Values'!$B$4,IF($K367="Oil",'IPCC Values'!$C$4,IF($K367="Diesel",'IPCC Values'!$D$4,IF($K367="Natural Gas",'IPCC Values'!$E$4))))),"")))))</f>
        <v>0.46</v>
      </c>
    </row>
    <row r="368" spans="1:41" x14ac:dyDescent="0.25">
      <c r="A368" s="13" t="s">
        <v>84</v>
      </c>
      <c r="B368" s="13">
        <v>366</v>
      </c>
      <c r="C368" s="39" t="s">
        <v>257</v>
      </c>
      <c r="D368" s="26" t="s">
        <v>244</v>
      </c>
      <c r="E368" s="26" t="s">
        <v>257</v>
      </c>
      <c r="F368" s="26" t="s">
        <v>40</v>
      </c>
      <c r="G368" s="26" t="s">
        <v>40</v>
      </c>
      <c r="H368" s="26"/>
      <c r="I368" s="26"/>
      <c r="J368" s="148" t="str">
        <f t="shared" si="40"/>
        <v>Thermal</v>
      </c>
      <c r="K368" s="12" t="s">
        <v>0</v>
      </c>
      <c r="L368" s="37">
        <v>1977</v>
      </c>
      <c r="M368" s="28"/>
      <c r="N368" s="28"/>
      <c r="O368" s="37"/>
      <c r="P368" s="44">
        <v>0.12</v>
      </c>
      <c r="Q368" s="44"/>
      <c r="R368" s="80"/>
      <c r="S368" s="28" t="s">
        <v>42</v>
      </c>
      <c r="T368" s="3" t="s">
        <v>42</v>
      </c>
      <c r="U368" s="12">
        <v>2010</v>
      </c>
      <c r="V368" s="10" t="str">
        <f t="shared" si="41"/>
        <v>N</v>
      </c>
      <c r="W368" s="148" t="str">
        <f t="shared" si="42"/>
        <v>Thermal2010</v>
      </c>
      <c r="X368" s="138">
        <v>24.59</v>
      </c>
      <c r="Y368" s="38">
        <v>7.4989079999999984</v>
      </c>
      <c r="Z368" s="30" t="s">
        <v>353</v>
      </c>
      <c r="AA368" s="30"/>
      <c r="AB368" s="30"/>
      <c r="AC368" s="30"/>
      <c r="AD368" s="30"/>
      <c r="AE368" s="31"/>
      <c r="AF368" s="150"/>
      <c r="AG368" s="150"/>
      <c r="AH368" s="150"/>
      <c r="AI368" s="150"/>
      <c r="AJ368" s="150"/>
      <c r="AK368" s="142">
        <f t="shared" si="39"/>
        <v>0.91659283615778742</v>
      </c>
      <c r="AL368" s="34">
        <f t="shared" si="43"/>
        <v>22.539017841119993</v>
      </c>
      <c r="AM368" s="35">
        <f>IF($G368="N","",IF($X368="","",IF($F368="N","",IF($J368="Hydro","",IF($AE368="",IF($K368="","",IF($K368="Coal",'IPCC Values'!$B$2,IF($K368="Oil",'IPCC Values'!$C$2,IF($K368="Diesel",'IPCC Values'!$D$2,IF($K368="Natural Gas",'IPCC Values'!$E$2))))),"")))))</f>
        <v>41.4</v>
      </c>
      <c r="AN368" s="35">
        <f>IF($G368="N","",IF($X368="","",IF($F368="N","",IF($J368="Hydro","",IF($AF368="",IF($K368="","",IF($K368="Coal",'IPCC Values'!$B$3,IF($K368="Oil",'IPCC Values'!$C$3,IF($K368="Diesel",'IPCC Values'!$D$3,IF($K368="Natural Gas",'IPCC Values'!$E$3))))),"")))))</f>
        <v>7.2599999999999998E-2</v>
      </c>
      <c r="AO368" s="36">
        <f>IF($G368="N","",IF($X368="","",IF($F368="N","",IF($J368="Hydro","",IF($AF368="",IF($K368="","",IF($K368="Coal",'IPCC Values'!$B$4,IF($K368="Oil",'IPCC Values'!$C$4,IF($K368="Diesel",'IPCC Values'!$D$4,IF($K368="Natural Gas",'IPCC Values'!$E$4))))),"")))))</f>
        <v>0.46</v>
      </c>
    </row>
    <row r="369" spans="1:41" x14ac:dyDescent="0.25">
      <c r="A369" s="13" t="s">
        <v>84</v>
      </c>
      <c r="B369" s="13">
        <v>367</v>
      </c>
      <c r="C369" s="39" t="s">
        <v>258</v>
      </c>
      <c r="D369" s="26" t="s">
        <v>244</v>
      </c>
      <c r="E369" s="26" t="s">
        <v>258</v>
      </c>
      <c r="F369" s="26" t="s">
        <v>40</v>
      </c>
      <c r="G369" s="26" t="s">
        <v>40</v>
      </c>
      <c r="H369" s="26"/>
      <c r="I369" s="26"/>
      <c r="J369" s="148" t="str">
        <f t="shared" si="40"/>
        <v>Thermal</v>
      </c>
      <c r="K369" s="12" t="s">
        <v>0</v>
      </c>
      <c r="L369" s="37">
        <v>1976</v>
      </c>
      <c r="M369" s="28"/>
      <c r="N369" s="28">
        <v>1.2</v>
      </c>
      <c r="O369" s="37">
        <v>2009</v>
      </c>
      <c r="P369" s="44">
        <v>1.2</v>
      </c>
      <c r="Q369" s="44">
        <v>3</v>
      </c>
      <c r="R369" s="80"/>
      <c r="S369" s="28" t="s">
        <v>42</v>
      </c>
      <c r="T369" s="3" t="s">
        <v>42</v>
      </c>
      <c r="U369" s="12">
        <v>2010</v>
      </c>
      <c r="V369" s="10" t="str">
        <f t="shared" si="41"/>
        <v>N</v>
      </c>
      <c r="W369" s="148" t="str">
        <f t="shared" si="42"/>
        <v>Thermal2010</v>
      </c>
      <c r="X369" s="138">
        <v>3.8820000000000001</v>
      </c>
      <c r="Y369" s="38">
        <v>1.8355299999999999</v>
      </c>
      <c r="Z369" s="30" t="s">
        <v>353</v>
      </c>
      <c r="AA369" s="30"/>
      <c r="AB369" s="30"/>
      <c r="AC369" s="30"/>
      <c r="AD369" s="30"/>
      <c r="AE369" s="31"/>
      <c r="AF369" s="150"/>
      <c r="AG369" s="150"/>
      <c r="AH369" s="150"/>
      <c r="AI369" s="150"/>
      <c r="AJ369" s="150"/>
      <c r="AK369" s="142">
        <f t="shared" si="39"/>
        <v>1.4211598117465221</v>
      </c>
      <c r="AL369" s="34">
        <f t="shared" si="43"/>
        <v>5.5169423891999987</v>
      </c>
      <c r="AM369" s="35">
        <f>IF($G369="N","",IF($X369="","",IF($F369="N","",IF($J369="Hydro","",IF($AE369="",IF($K369="","",IF($K369="Coal",'IPCC Values'!$B$2,IF($K369="Oil",'IPCC Values'!$C$2,IF($K369="Diesel",'IPCC Values'!$D$2,IF($K369="Natural Gas",'IPCC Values'!$E$2))))),"")))))</f>
        <v>41.4</v>
      </c>
      <c r="AN369" s="35">
        <f>IF($G369="N","",IF($X369="","",IF($F369="N","",IF($J369="Hydro","",IF($AF369="",IF($K369="","",IF($K369="Coal",'IPCC Values'!$B$3,IF($K369="Oil",'IPCC Values'!$C$3,IF($K369="Diesel",'IPCC Values'!$D$3,IF($K369="Natural Gas",'IPCC Values'!$E$3))))),"")))))</f>
        <v>7.2599999999999998E-2</v>
      </c>
      <c r="AO369" s="36">
        <f>IF($G369="N","",IF($X369="","",IF($F369="N","",IF($J369="Hydro","",IF($AF369="",IF($K369="","",IF($K369="Coal",'IPCC Values'!$B$4,IF($K369="Oil",'IPCC Values'!$C$4,IF($K369="Diesel",'IPCC Values'!$D$4,IF($K369="Natural Gas",'IPCC Values'!$E$4))))),"")))))</f>
        <v>0.46</v>
      </c>
    </row>
    <row r="370" spans="1:41" x14ac:dyDescent="0.25">
      <c r="A370" s="13" t="s">
        <v>84</v>
      </c>
      <c r="B370" s="13">
        <v>368</v>
      </c>
      <c r="C370" s="39" t="s">
        <v>259</v>
      </c>
      <c r="D370" s="26" t="s">
        <v>244</v>
      </c>
      <c r="E370" s="26" t="s">
        <v>259</v>
      </c>
      <c r="F370" s="26" t="s">
        <v>40</v>
      </c>
      <c r="G370" s="26" t="s">
        <v>40</v>
      </c>
      <c r="H370" s="26"/>
      <c r="I370" s="26"/>
      <c r="J370" s="148" t="str">
        <f t="shared" si="40"/>
        <v>Thermal</v>
      </c>
      <c r="K370" s="12" t="s">
        <v>0</v>
      </c>
      <c r="L370" s="37">
        <v>1957</v>
      </c>
      <c r="M370" s="28"/>
      <c r="N370" s="28">
        <v>3.2</v>
      </c>
      <c r="O370" s="37">
        <v>2009</v>
      </c>
      <c r="P370" s="44">
        <v>5.8410000000000002</v>
      </c>
      <c r="Q370" s="44">
        <v>5</v>
      </c>
      <c r="R370" s="80"/>
      <c r="S370" s="28" t="s">
        <v>42</v>
      </c>
      <c r="T370" s="3" t="s">
        <v>42</v>
      </c>
      <c r="U370" s="12">
        <v>2010</v>
      </c>
      <c r="V370" s="10" t="str">
        <f t="shared" si="41"/>
        <v>N</v>
      </c>
      <c r="W370" s="148" t="str">
        <f t="shared" si="42"/>
        <v>Thermal2010</v>
      </c>
      <c r="X370" s="138">
        <v>901.71400000000006</v>
      </c>
      <c r="Y370" s="38">
        <v>203.60400000000001</v>
      </c>
      <c r="Z370" s="30" t="s">
        <v>353</v>
      </c>
      <c r="AA370" s="30"/>
      <c r="AB370" s="30"/>
      <c r="AC370" s="30"/>
      <c r="AD370" s="30"/>
      <c r="AE370" s="31"/>
      <c r="AF370" s="150"/>
      <c r="AG370" s="150"/>
      <c r="AH370" s="150"/>
      <c r="AI370" s="150"/>
      <c r="AJ370" s="150"/>
      <c r="AK370" s="142">
        <f t="shared" si="39"/>
        <v>0.67866344157903735</v>
      </c>
      <c r="AL370" s="34">
        <f t="shared" si="43"/>
        <v>611.96032656000011</v>
      </c>
      <c r="AM370" s="35">
        <f>IF($G370="N","",IF($X370="","",IF($F370="N","",IF($J370="Hydro","",IF($AE370="",IF($K370="","",IF($K370="Coal",'IPCC Values'!$B$2,IF($K370="Oil",'IPCC Values'!$C$2,IF($K370="Diesel",'IPCC Values'!$D$2,IF($K370="Natural Gas",'IPCC Values'!$E$2))))),"")))))</f>
        <v>41.4</v>
      </c>
      <c r="AN370" s="35">
        <f>IF($G370="N","",IF($X370="","",IF($F370="N","",IF($J370="Hydro","",IF($AF370="",IF($K370="","",IF($K370="Coal",'IPCC Values'!$B$3,IF($K370="Oil",'IPCC Values'!$C$3,IF($K370="Diesel",'IPCC Values'!$D$3,IF($K370="Natural Gas",'IPCC Values'!$E$3))))),"")))))</f>
        <v>7.2599999999999998E-2</v>
      </c>
      <c r="AO370" s="36">
        <f>IF($G370="N","",IF($X370="","",IF($F370="N","",IF($J370="Hydro","",IF($AF370="",IF($K370="","",IF($K370="Coal",'IPCC Values'!$B$4,IF($K370="Oil",'IPCC Values'!$C$4,IF($K370="Diesel",'IPCC Values'!$D$4,IF($K370="Natural Gas",'IPCC Values'!$E$4))))),"")))))</f>
        <v>0.46</v>
      </c>
    </row>
    <row r="371" spans="1:41" x14ac:dyDescent="0.25">
      <c r="A371" s="13" t="s">
        <v>84</v>
      </c>
      <c r="B371" s="13">
        <v>369</v>
      </c>
      <c r="C371" s="39" t="s">
        <v>260</v>
      </c>
      <c r="D371" s="26" t="s">
        <v>244</v>
      </c>
      <c r="E371" s="26" t="s">
        <v>260</v>
      </c>
      <c r="F371" s="26" t="s">
        <v>42</v>
      </c>
      <c r="G371" s="26" t="s">
        <v>42</v>
      </c>
      <c r="H371" s="26"/>
      <c r="I371" s="26"/>
      <c r="J371" s="148" t="str">
        <f t="shared" si="40"/>
        <v>Thermal</v>
      </c>
      <c r="K371" s="12" t="s">
        <v>0</v>
      </c>
      <c r="L371" s="37">
        <v>2003</v>
      </c>
      <c r="M371" s="41"/>
      <c r="N371" s="29"/>
      <c r="O371" s="40"/>
      <c r="P371" s="45"/>
      <c r="Q371" s="44"/>
      <c r="R371" s="80"/>
      <c r="S371" s="28" t="s">
        <v>42</v>
      </c>
      <c r="T371" s="3" t="s">
        <v>42</v>
      </c>
      <c r="U371" s="12">
        <v>2010</v>
      </c>
      <c r="V371" s="10" t="str">
        <f t="shared" si="41"/>
        <v>N</v>
      </c>
      <c r="W371" s="148" t="str">
        <f t="shared" si="42"/>
        <v>Off-Grid2010</v>
      </c>
      <c r="X371" s="138">
        <v>238.75299999999999</v>
      </c>
      <c r="Y371" s="38">
        <v>64.506950000000003</v>
      </c>
      <c r="Z371" s="30" t="s">
        <v>353</v>
      </c>
      <c r="AA371" s="30"/>
      <c r="AB371" s="30"/>
      <c r="AC371" s="30"/>
      <c r="AD371" s="30"/>
      <c r="AE371" s="31"/>
      <c r="AF371" s="150"/>
      <c r="AG371" s="150"/>
      <c r="AH371" s="150"/>
      <c r="AI371" s="150"/>
      <c r="AJ371" s="150"/>
      <c r="AK371" s="142" t="str">
        <f t="shared" si="39"/>
        <v/>
      </c>
      <c r="AL371" s="34" t="str">
        <f t="shared" si="43"/>
        <v/>
      </c>
      <c r="AM371" s="35" t="str">
        <f>IF($G371="N","",IF($X371="","",IF($F371="N","",IF($J371="Hydro","",IF($AE371="",IF($K371="","",IF($K371="Coal",'IPCC Values'!$B$2,IF($K371="Oil",'IPCC Values'!$C$2,IF($K371="Diesel",'IPCC Values'!$D$2,IF($K371="Natural Gas",'IPCC Values'!$E$2))))),"")))))</f>
        <v/>
      </c>
      <c r="AN371" s="35" t="str">
        <f>IF($G371="N","",IF($X371="","",IF($F371="N","",IF($J371="Hydro","",IF($AF371="",IF($K371="","",IF($K371="Coal",'IPCC Values'!$B$3,IF($K371="Oil",'IPCC Values'!$C$3,IF($K371="Diesel",'IPCC Values'!$D$3,IF($K371="Natural Gas",'IPCC Values'!$E$3))))),"")))))</f>
        <v/>
      </c>
      <c r="AO371" s="36" t="str">
        <f>IF($G371="N","",IF($X371="","",IF($F371="N","",IF($J371="Hydro","",IF($AF371="",IF($K371="","",IF($K371="Coal",'IPCC Values'!$B$4,IF($K371="Oil",'IPCC Values'!$C$4,IF($K371="Diesel",'IPCC Values'!$D$4,IF($K371="Natural Gas",'IPCC Values'!$E$4))))),"")))))</f>
        <v/>
      </c>
    </row>
    <row r="372" spans="1:41" x14ac:dyDescent="0.25">
      <c r="A372" s="13" t="s">
        <v>84</v>
      </c>
      <c r="B372" s="13">
        <v>370</v>
      </c>
      <c r="C372" s="39" t="s">
        <v>261</v>
      </c>
      <c r="D372" s="26" t="s">
        <v>244</v>
      </c>
      <c r="E372" s="26" t="s">
        <v>261</v>
      </c>
      <c r="F372" s="26" t="s">
        <v>42</v>
      </c>
      <c r="G372" s="26" t="s">
        <v>42</v>
      </c>
      <c r="H372" s="26"/>
      <c r="I372" s="26"/>
      <c r="J372" s="148" t="str">
        <f t="shared" si="40"/>
        <v>Thermal</v>
      </c>
      <c r="K372" s="12" t="s">
        <v>0</v>
      </c>
      <c r="L372" s="37">
        <v>2002</v>
      </c>
      <c r="M372" s="41"/>
      <c r="N372" s="29"/>
      <c r="O372" s="40"/>
      <c r="P372" s="45"/>
      <c r="Q372" s="44"/>
      <c r="R372" s="80"/>
      <c r="S372" s="28" t="s">
        <v>42</v>
      </c>
      <c r="T372" s="3" t="s">
        <v>42</v>
      </c>
      <c r="U372" s="12">
        <v>2010</v>
      </c>
      <c r="V372" s="10" t="str">
        <f t="shared" si="41"/>
        <v>N</v>
      </c>
      <c r="W372" s="148" t="str">
        <f t="shared" si="42"/>
        <v>Off-Grid2010</v>
      </c>
      <c r="X372" s="138">
        <v>399.096</v>
      </c>
      <c r="Y372" s="38">
        <v>101.083968</v>
      </c>
      <c r="Z372" s="30" t="s">
        <v>353</v>
      </c>
      <c r="AA372" s="30"/>
      <c r="AB372" s="30"/>
      <c r="AC372" s="30"/>
      <c r="AD372" s="30"/>
      <c r="AE372" s="31"/>
      <c r="AF372" s="150"/>
      <c r="AG372" s="150"/>
      <c r="AH372" s="150"/>
      <c r="AI372" s="150"/>
      <c r="AJ372" s="150"/>
      <c r="AK372" s="142" t="str">
        <f t="shared" si="39"/>
        <v/>
      </c>
      <c r="AL372" s="34" t="str">
        <f t="shared" si="43"/>
        <v/>
      </c>
      <c r="AM372" s="35" t="str">
        <f>IF($G372="N","",IF($X372="","",IF($F372="N","",IF($J372="Hydro","",IF($AE372="",IF($K372="","",IF($K372="Coal",'IPCC Values'!$B$2,IF($K372="Oil",'IPCC Values'!$C$2,IF($K372="Diesel",'IPCC Values'!$D$2,IF($K372="Natural Gas",'IPCC Values'!$E$2))))),"")))))</f>
        <v/>
      </c>
      <c r="AN372" s="35" t="str">
        <f>IF($G372="N","",IF($X372="","",IF($F372="N","",IF($J372="Hydro","",IF($AF372="",IF($K372="","",IF($K372="Coal",'IPCC Values'!$B$3,IF($K372="Oil",'IPCC Values'!$C$3,IF($K372="Diesel",'IPCC Values'!$D$3,IF($K372="Natural Gas",'IPCC Values'!$E$3))))),"")))))</f>
        <v/>
      </c>
      <c r="AO372" s="36" t="str">
        <f>IF($G372="N","",IF($X372="","",IF($F372="N","",IF($J372="Hydro","",IF($AF372="",IF($K372="","",IF($K372="Coal",'IPCC Values'!$B$4,IF($K372="Oil",'IPCC Values'!$C$4,IF($K372="Diesel",'IPCC Values'!$D$4,IF($K372="Natural Gas",'IPCC Values'!$E$4))))),"")))))</f>
        <v/>
      </c>
    </row>
    <row r="373" spans="1:41" ht="30" x14ac:dyDescent="0.25">
      <c r="A373" s="13" t="s">
        <v>84</v>
      </c>
      <c r="B373" s="13">
        <v>371</v>
      </c>
      <c r="C373" s="39" t="s">
        <v>262</v>
      </c>
      <c r="D373" s="26" t="s">
        <v>244</v>
      </c>
      <c r="E373" s="26" t="s">
        <v>262</v>
      </c>
      <c r="F373" s="26" t="s">
        <v>42</v>
      </c>
      <c r="G373" s="26" t="s">
        <v>42</v>
      </c>
      <c r="H373" s="26"/>
      <c r="I373" s="26"/>
      <c r="J373" s="148" t="str">
        <f t="shared" si="40"/>
        <v>Thermal</v>
      </c>
      <c r="K373" s="12" t="s">
        <v>0</v>
      </c>
      <c r="L373" s="37">
        <v>2005</v>
      </c>
      <c r="M373" s="41"/>
      <c r="N373" s="29"/>
      <c r="O373" s="40"/>
      <c r="P373" s="45"/>
      <c r="Q373" s="44"/>
      <c r="R373" s="80"/>
      <c r="S373" s="28" t="s">
        <v>42</v>
      </c>
      <c r="T373" s="3" t="s">
        <v>42</v>
      </c>
      <c r="U373" s="12">
        <v>2010</v>
      </c>
      <c r="V373" s="10" t="str">
        <f t="shared" si="41"/>
        <v>N</v>
      </c>
      <c r="W373" s="148" t="str">
        <f t="shared" si="42"/>
        <v>Off-Grid2010</v>
      </c>
      <c r="X373" s="138">
        <v>151.339</v>
      </c>
      <c r="Y373" s="38">
        <v>41.493761200000002</v>
      </c>
      <c r="Z373" s="30" t="s">
        <v>353</v>
      </c>
      <c r="AA373" s="30"/>
      <c r="AB373" s="30"/>
      <c r="AC373" s="30"/>
      <c r="AD373" s="30"/>
      <c r="AE373" s="31"/>
      <c r="AF373" s="150"/>
      <c r="AG373" s="150"/>
      <c r="AH373" s="150"/>
      <c r="AI373" s="150"/>
      <c r="AJ373" s="150"/>
      <c r="AK373" s="142" t="str">
        <f t="shared" si="39"/>
        <v/>
      </c>
      <c r="AL373" s="34" t="str">
        <f t="shared" si="43"/>
        <v/>
      </c>
      <c r="AM373" s="35" t="str">
        <f>IF($G373="N","",IF($X373="","",IF($F373="N","",IF($J373="Hydro","",IF($AE373="",IF($K373="","",IF($K373="Coal",'IPCC Values'!$B$2,IF($K373="Oil",'IPCC Values'!$C$2,IF($K373="Diesel",'IPCC Values'!$D$2,IF($K373="Natural Gas",'IPCC Values'!$E$2))))),"")))))</f>
        <v/>
      </c>
      <c r="AN373" s="35" t="str">
        <f>IF($G373="N","",IF($X373="","",IF($F373="N","",IF($J373="Hydro","",IF($AF373="",IF($K373="","",IF($K373="Coal",'IPCC Values'!$B$3,IF($K373="Oil",'IPCC Values'!$C$3,IF($K373="Diesel",'IPCC Values'!$D$3,IF($K373="Natural Gas",'IPCC Values'!$E$3))))),"")))))</f>
        <v/>
      </c>
      <c r="AO373" s="36" t="str">
        <f>IF($G373="N","",IF($X373="","",IF($F373="N","",IF($J373="Hydro","",IF($AF373="",IF($K373="","",IF($K373="Coal",'IPCC Values'!$B$4,IF($K373="Oil",'IPCC Values'!$C$4,IF($K373="Diesel",'IPCC Values'!$D$4,IF($K373="Natural Gas",'IPCC Values'!$E$4))))),"")))))</f>
        <v/>
      </c>
    </row>
    <row r="374" spans="1:41" x14ac:dyDescent="0.25">
      <c r="A374" s="13" t="s">
        <v>84</v>
      </c>
      <c r="B374" s="13">
        <v>372</v>
      </c>
      <c r="C374" s="39" t="s">
        <v>264</v>
      </c>
      <c r="D374" s="26" t="s">
        <v>244</v>
      </c>
      <c r="E374" s="26" t="s">
        <v>264</v>
      </c>
      <c r="F374" s="26" t="s">
        <v>42</v>
      </c>
      <c r="G374" s="26" t="s">
        <v>42</v>
      </c>
      <c r="H374" s="26"/>
      <c r="I374" s="26"/>
      <c r="J374" s="148" t="str">
        <f t="shared" si="40"/>
        <v>Thermal</v>
      </c>
      <c r="K374" s="12" t="s">
        <v>0</v>
      </c>
      <c r="L374" s="37">
        <v>2009</v>
      </c>
      <c r="M374" s="41"/>
      <c r="N374" s="29"/>
      <c r="O374" s="40"/>
      <c r="P374" s="45"/>
      <c r="Q374" s="44"/>
      <c r="R374" s="80"/>
      <c r="S374" s="28" t="s">
        <v>42</v>
      </c>
      <c r="T374" s="3" t="s">
        <v>42</v>
      </c>
      <c r="U374" s="12">
        <v>2010</v>
      </c>
      <c r="V374" s="10" t="str">
        <f t="shared" si="41"/>
        <v>N</v>
      </c>
      <c r="W374" s="148" t="str">
        <f t="shared" si="42"/>
        <v>Off-Grid2010</v>
      </c>
      <c r="X374" s="138">
        <v>51.567</v>
      </c>
      <c r="Y374" s="38">
        <v>14.6231806</v>
      </c>
      <c r="Z374" s="30" t="s">
        <v>353</v>
      </c>
      <c r="AA374" s="30"/>
      <c r="AB374" s="30"/>
      <c r="AC374" s="30"/>
      <c r="AD374" s="30"/>
      <c r="AE374" s="31"/>
      <c r="AF374" s="150"/>
      <c r="AG374" s="150"/>
      <c r="AH374" s="150"/>
      <c r="AI374" s="150"/>
      <c r="AJ374" s="150"/>
      <c r="AK374" s="142" t="str">
        <f t="shared" si="39"/>
        <v/>
      </c>
      <c r="AL374" s="34" t="str">
        <f t="shared" si="43"/>
        <v/>
      </c>
      <c r="AM374" s="35" t="str">
        <f>IF($G374="N","",IF($X374="","",IF($F374="N","",IF($J374="Hydro","",IF($AE374="",IF($K374="","",IF($K374="Coal",'IPCC Values'!$B$2,IF($K374="Oil",'IPCC Values'!$C$2,IF($K374="Diesel",'IPCC Values'!$D$2,IF($K374="Natural Gas",'IPCC Values'!$E$2))))),"")))))</f>
        <v/>
      </c>
      <c r="AN374" s="35" t="str">
        <f>IF($G374="N","",IF($X374="","",IF($F374="N","",IF($J374="Hydro","",IF($AF374="",IF($K374="","",IF($K374="Coal",'IPCC Values'!$B$3,IF($K374="Oil",'IPCC Values'!$C$3,IF($K374="Diesel",'IPCC Values'!$D$3,IF($K374="Natural Gas",'IPCC Values'!$E$3))))),"")))))</f>
        <v/>
      </c>
      <c r="AO374" s="36" t="str">
        <f>IF($G374="N","",IF($X374="","",IF($F374="N","",IF($J374="Hydro","",IF($AF374="",IF($K374="","",IF($K374="Coal",'IPCC Values'!$B$4,IF($K374="Oil",'IPCC Values'!$C$4,IF($K374="Diesel",'IPCC Values'!$D$4,IF($K374="Natural Gas",'IPCC Values'!$E$4))))),"")))))</f>
        <v/>
      </c>
    </row>
    <row r="375" spans="1:41" x14ac:dyDescent="0.25">
      <c r="A375" s="13" t="s">
        <v>84</v>
      </c>
      <c r="B375" s="13">
        <v>373</v>
      </c>
      <c r="C375" s="39" t="s">
        <v>265</v>
      </c>
      <c r="D375" s="26" t="s">
        <v>244</v>
      </c>
      <c r="E375" s="26" t="s">
        <v>265</v>
      </c>
      <c r="F375" s="26" t="s">
        <v>40</v>
      </c>
      <c r="G375" s="26" t="s">
        <v>42</v>
      </c>
      <c r="H375" s="26"/>
      <c r="I375" s="26"/>
      <c r="J375" s="148" t="str">
        <f t="shared" si="40"/>
        <v>Thermal</v>
      </c>
      <c r="K375" s="12" t="s">
        <v>0</v>
      </c>
      <c r="L375" s="37">
        <v>1964</v>
      </c>
      <c r="M375" s="41"/>
      <c r="N375" s="29"/>
      <c r="O375" s="40"/>
      <c r="P375" s="45"/>
      <c r="Q375" s="44"/>
      <c r="R375" s="80"/>
      <c r="S375" s="28" t="s">
        <v>42</v>
      </c>
      <c r="T375" s="3" t="s">
        <v>42</v>
      </c>
      <c r="U375" s="12">
        <v>2010</v>
      </c>
      <c r="V375" s="10" t="str">
        <f t="shared" si="41"/>
        <v>N</v>
      </c>
      <c r="W375" s="148" t="str">
        <f t="shared" si="42"/>
        <v>Off-Grid2010</v>
      </c>
      <c r="X375" s="138">
        <v>71.025000000000006</v>
      </c>
      <c r="Y375" s="38">
        <v>10.080653</v>
      </c>
      <c r="Z375" s="30" t="s">
        <v>353</v>
      </c>
      <c r="AA375" s="30"/>
      <c r="AB375" s="30"/>
      <c r="AC375" s="30"/>
      <c r="AD375" s="30"/>
      <c r="AE375" s="31"/>
      <c r="AF375" s="150"/>
      <c r="AG375" s="150"/>
      <c r="AH375" s="150"/>
      <c r="AI375" s="150"/>
      <c r="AJ375" s="150"/>
      <c r="AK375" s="142" t="str">
        <f t="shared" si="39"/>
        <v/>
      </c>
      <c r="AL375" s="34" t="str">
        <f t="shared" si="43"/>
        <v/>
      </c>
      <c r="AM375" s="35" t="str">
        <f>IF($G375="N","",IF($X375="","",IF($F375="N","",IF($J375="Hydro","",IF($AE375="",IF($K375="","",IF($K375="Coal",'IPCC Values'!$B$2,IF($K375="Oil",'IPCC Values'!$C$2,IF($K375="Diesel",'IPCC Values'!$D$2,IF($K375="Natural Gas",'IPCC Values'!$E$2))))),"")))))</f>
        <v/>
      </c>
      <c r="AN375" s="35" t="str">
        <f>IF($G375="N","",IF($X375="","",IF($F375="N","",IF($J375="Hydro","",IF($AF375="",IF($K375="","",IF($K375="Coal",'IPCC Values'!$B$3,IF($K375="Oil",'IPCC Values'!$C$3,IF($K375="Diesel",'IPCC Values'!$D$3,IF($K375="Natural Gas",'IPCC Values'!$E$3))))),"")))))</f>
        <v/>
      </c>
      <c r="AO375" s="36" t="str">
        <f>IF($G375="N","",IF($X375="","",IF($F375="N","",IF($J375="Hydro","",IF($AF375="",IF($K375="","",IF($K375="Coal",'IPCC Values'!$B$4,IF($K375="Oil",'IPCC Values'!$C$4,IF($K375="Diesel",'IPCC Values'!$D$4,IF($K375="Natural Gas",'IPCC Values'!$E$4))))),"")))))</f>
        <v/>
      </c>
    </row>
    <row r="376" spans="1:41" ht="30" x14ac:dyDescent="0.25">
      <c r="A376" s="13" t="s">
        <v>84</v>
      </c>
      <c r="B376" s="13">
        <v>374</v>
      </c>
      <c r="C376" s="39" t="s">
        <v>266</v>
      </c>
      <c r="D376" s="26" t="s">
        <v>244</v>
      </c>
      <c r="E376" s="26" t="s">
        <v>266</v>
      </c>
      <c r="F376" s="26" t="s">
        <v>42</v>
      </c>
      <c r="G376" s="26" t="s">
        <v>42</v>
      </c>
      <c r="H376" s="26"/>
      <c r="I376" s="26"/>
      <c r="J376" s="148" t="str">
        <f t="shared" si="40"/>
        <v>Thermal</v>
      </c>
      <c r="K376" s="12" t="s">
        <v>0</v>
      </c>
      <c r="L376" s="37">
        <v>2009</v>
      </c>
      <c r="M376" s="41"/>
      <c r="N376" s="29"/>
      <c r="O376" s="40"/>
      <c r="P376" s="45"/>
      <c r="Q376" s="44"/>
      <c r="R376" s="80"/>
      <c r="S376" s="28" t="s">
        <v>42</v>
      </c>
      <c r="T376" s="3" t="s">
        <v>42</v>
      </c>
      <c r="U376" s="12">
        <v>2010</v>
      </c>
      <c r="V376" s="10" t="str">
        <f t="shared" si="41"/>
        <v>N</v>
      </c>
      <c r="W376" s="148" t="str">
        <f t="shared" si="42"/>
        <v>Off-Grid2010</v>
      </c>
      <c r="X376" s="138">
        <v>3.3439999999999999</v>
      </c>
      <c r="Y376" s="38">
        <v>1.8120999999999998</v>
      </c>
      <c r="Z376" s="30" t="s">
        <v>353</v>
      </c>
      <c r="AA376" s="30"/>
      <c r="AB376" s="30"/>
      <c r="AC376" s="30"/>
      <c r="AD376" s="30"/>
      <c r="AE376" s="31"/>
      <c r="AF376" s="150"/>
      <c r="AG376" s="150"/>
      <c r="AH376" s="150"/>
      <c r="AI376" s="150"/>
      <c r="AJ376" s="150"/>
      <c r="AK376" s="142" t="str">
        <f t="shared" si="39"/>
        <v/>
      </c>
      <c r="AL376" s="34" t="str">
        <f t="shared" si="43"/>
        <v/>
      </c>
      <c r="AM376" s="35" t="str">
        <f>IF($G376="N","",IF($X376="","",IF($F376="N","",IF($J376="Hydro","",IF($AE376="",IF($K376="","",IF($K376="Coal",'IPCC Values'!$B$2,IF($K376="Oil",'IPCC Values'!$C$2,IF($K376="Diesel",'IPCC Values'!$D$2,IF($K376="Natural Gas",'IPCC Values'!$E$2))))),"")))))</f>
        <v/>
      </c>
      <c r="AN376" s="35" t="str">
        <f>IF($G376="N","",IF($X376="","",IF($F376="N","",IF($J376="Hydro","",IF($AF376="",IF($K376="","",IF($K376="Coal",'IPCC Values'!$B$3,IF($K376="Oil",'IPCC Values'!$C$3,IF($K376="Diesel",'IPCC Values'!$D$3,IF($K376="Natural Gas",'IPCC Values'!$E$3))))),"")))))</f>
        <v/>
      </c>
      <c r="AO376" s="36" t="str">
        <f>IF($G376="N","",IF($X376="","",IF($F376="N","",IF($J376="Hydro","",IF($AF376="",IF($K376="","",IF($K376="Coal",'IPCC Values'!$B$4,IF($K376="Oil",'IPCC Values'!$C$4,IF($K376="Diesel",'IPCC Values'!$D$4,IF($K376="Natural Gas",'IPCC Values'!$E$4))))),"")))))</f>
        <v/>
      </c>
    </row>
    <row r="377" spans="1:41" x14ac:dyDescent="0.25">
      <c r="A377" s="13" t="s">
        <v>84</v>
      </c>
      <c r="B377" s="13">
        <v>375</v>
      </c>
      <c r="C377" s="39" t="s">
        <v>267</v>
      </c>
      <c r="D377" s="26" t="s">
        <v>244</v>
      </c>
      <c r="E377" s="26" t="s">
        <v>267</v>
      </c>
      <c r="F377" s="26" t="s">
        <v>42</v>
      </c>
      <c r="G377" s="26" t="s">
        <v>42</v>
      </c>
      <c r="H377" s="26"/>
      <c r="I377" s="26"/>
      <c r="J377" s="148" t="str">
        <f t="shared" si="40"/>
        <v>Thermal</v>
      </c>
      <c r="K377" s="12" t="s">
        <v>0</v>
      </c>
      <c r="L377" s="37">
        <v>2002</v>
      </c>
      <c r="M377" s="41"/>
      <c r="N377" s="29"/>
      <c r="O377" s="40"/>
      <c r="P377" s="45"/>
      <c r="Q377" s="44"/>
      <c r="R377" s="80"/>
      <c r="S377" s="28" t="s">
        <v>42</v>
      </c>
      <c r="T377" s="3" t="s">
        <v>42</v>
      </c>
      <c r="U377" s="12">
        <v>2010</v>
      </c>
      <c r="V377" s="10" t="str">
        <f t="shared" si="41"/>
        <v>N</v>
      </c>
      <c r="W377" s="148" t="str">
        <f t="shared" si="42"/>
        <v>Off-Grid2010</v>
      </c>
      <c r="X377" s="138">
        <v>234.61099999999999</v>
      </c>
      <c r="Y377" s="38">
        <v>63.743745599999997</v>
      </c>
      <c r="Z377" s="30" t="s">
        <v>353</v>
      </c>
      <c r="AA377" s="30"/>
      <c r="AB377" s="30"/>
      <c r="AC377" s="30"/>
      <c r="AD377" s="30"/>
      <c r="AE377" s="31"/>
      <c r="AF377" s="150"/>
      <c r="AG377" s="150"/>
      <c r="AH377" s="150"/>
      <c r="AI377" s="150"/>
      <c r="AJ377" s="150"/>
      <c r="AK377" s="142" t="str">
        <f t="shared" si="39"/>
        <v/>
      </c>
      <c r="AL377" s="34" t="str">
        <f t="shared" si="43"/>
        <v/>
      </c>
      <c r="AM377" s="35" t="str">
        <f>IF($G377="N","",IF($X377="","",IF($F377="N","",IF($J377="Hydro","",IF($AE377="",IF($K377="","",IF($K377="Coal",'IPCC Values'!$B$2,IF($K377="Oil",'IPCC Values'!$C$2,IF($K377="Diesel",'IPCC Values'!$D$2,IF($K377="Natural Gas",'IPCC Values'!$E$2))))),"")))))</f>
        <v/>
      </c>
      <c r="AN377" s="35" t="str">
        <f>IF($G377="N","",IF($X377="","",IF($F377="N","",IF($J377="Hydro","",IF($AF377="",IF($K377="","",IF($K377="Coal",'IPCC Values'!$B$3,IF($K377="Oil",'IPCC Values'!$C$3,IF($K377="Diesel",'IPCC Values'!$D$3,IF($K377="Natural Gas",'IPCC Values'!$E$3))))),"")))))</f>
        <v/>
      </c>
      <c r="AO377" s="36" t="str">
        <f>IF($G377="N","",IF($X377="","",IF($F377="N","",IF($J377="Hydro","",IF($AF377="",IF($K377="","",IF($K377="Coal",'IPCC Values'!$B$4,IF($K377="Oil",'IPCC Values'!$C$4,IF($K377="Diesel",'IPCC Values'!$D$4,IF($K377="Natural Gas",'IPCC Values'!$E$4))))),"")))))</f>
        <v/>
      </c>
    </row>
    <row r="378" spans="1:41" x14ac:dyDescent="0.25">
      <c r="A378" s="13" t="s">
        <v>84</v>
      </c>
      <c r="B378" s="13">
        <v>376</v>
      </c>
      <c r="C378" s="39" t="s">
        <v>268</v>
      </c>
      <c r="D378" s="26" t="s">
        <v>244</v>
      </c>
      <c r="E378" s="26" t="s">
        <v>268</v>
      </c>
      <c r="F378" s="26" t="s">
        <v>42</v>
      </c>
      <c r="G378" s="26" t="s">
        <v>42</v>
      </c>
      <c r="H378" s="26"/>
      <c r="I378" s="26"/>
      <c r="J378" s="148" t="str">
        <f t="shared" si="40"/>
        <v>Thermal</v>
      </c>
      <c r="K378" s="12" t="s">
        <v>0</v>
      </c>
      <c r="L378" s="37">
        <v>2005</v>
      </c>
      <c r="M378" s="41"/>
      <c r="N378" s="29"/>
      <c r="O378" s="40"/>
      <c r="P378" s="45"/>
      <c r="Q378" s="44"/>
      <c r="R378" s="80"/>
      <c r="S378" s="28" t="s">
        <v>42</v>
      </c>
      <c r="T378" s="3" t="s">
        <v>42</v>
      </c>
      <c r="U378" s="12">
        <v>2010</v>
      </c>
      <c r="V378" s="10" t="str">
        <f t="shared" si="41"/>
        <v>N</v>
      </c>
      <c r="W378" s="148" t="str">
        <f t="shared" si="42"/>
        <v>Off-Grid2010</v>
      </c>
      <c r="X378" s="138">
        <v>119.17400000000001</v>
      </c>
      <c r="Y378" s="38">
        <v>31.503250000000001</v>
      </c>
      <c r="Z378" s="30" t="s">
        <v>353</v>
      </c>
      <c r="AA378" s="30"/>
      <c r="AB378" s="30"/>
      <c r="AC378" s="30"/>
      <c r="AD378" s="30"/>
      <c r="AE378" s="31"/>
      <c r="AF378" s="150"/>
      <c r="AG378" s="150"/>
      <c r="AH378" s="150"/>
      <c r="AI378" s="150"/>
      <c r="AJ378" s="150"/>
      <c r="AK378" s="142" t="str">
        <f t="shared" ref="AK378:AK441" si="44">IF($G378="N","",IF($F378="N","",IF($J378="","",IF($J378="Hydro","",IF($X378="","",IF($Y378="",($AN378*3.6)/$AO378,($Y378*IF($AE378="",$AM378,$AE378)*IF($AF378="",$AN378,$AF378)/$X378)))))))</f>
        <v/>
      </c>
      <c r="AL378" s="34" t="str">
        <f t="shared" si="43"/>
        <v/>
      </c>
      <c r="AM378" s="35" t="str">
        <f>IF($G378="N","",IF($X378="","",IF($F378="N","",IF($J378="Hydro","",IF($AE378="",IF($K378="","",IF($K378="Coal",'IPCC Values'!$B$2,IF($K378="Oil",'IPCC Values'!$C$2,IF($K378="Diesel",'IPCC Values'!$D$2,IF($K378="Natural Gas",'IPCC Values'!$E$2))))),"")))))</f>
        <v/>
      </c>
      <c r="AN378" s="35" t="str">
        <f>IF($G378="N","",IF($X378="","",IF($F378="N","",IF($J378="Hydro","",IF($AF378="",IF($K378="","",IF($K378="Coal",'IPCC Values'!$B$3,IF($K378="Oil",'IPCC Values'!$C$3,IF($K378="Diesel",'IPCC Values'!$D$3,IF($K378="Natural Gas",'IPCC Values'!$E$3))))),"")))))</f>
        <v/>
      </c>
      <c r="AO378" s="36" t="str">
        <f>IF($G378="N","",IF($X378="","",IF($F378="N","",IF($J378="Hydro","",IF($AF378="",IF($K378="","",IF($K378="Coal",'IPCC Values'!$B$4,IF($K378="Oil",'IPCC Values'!$C$4,IF($K378="Diesel",'IPCC Values'!$D$4,IF($K378="Natural Gas",'IPCC Values'!$E$4))))),"")))))</f>
        <v/>
      </c>
    </row>
    <row r="379" spans="1:41" x14ac:dyDescent="0.25">
      <c r="A379" s="13" t="s">
        <v>84</v>
      </c>
      <c r="B379" s="13">
        <v>377</v>
      </c>
      <c r="C379" s="39" t="s">
        <v>269</v>
      </c>
      <c r="D379" s="26" t="s">
        <v>244</v>
      </c>
      <c r="E379" s="26" t="s">
        <v>269</v>
      </c>
      <c r="F379" s="26" t="s">
        <v>42</v>
      </c>
      <c r="G379" s="26" t="s">
        <v>42</v>
      </c>
      <c r="H379" s="26"/>
      <c r="I379" s="26"/>
      <c r="J379" s="148" t="str">
        <f t="shared" si="40"/>
        <v>Thermal</v>
      </c>
      <c r="K379" s="12" t="s">
        <v>0</v>
      </c>
      <c r="L379" s="37">
        <v>2003</v>
      </c>
      <c r="M379" s="41"/>
      <c r="N379" s="29"/>
      <c r="O379" s="40"/>
      <c r="P379" s="45"/>
      <c r="Q379" s="44"/>
      <c r="R379" s="80"/>
      <c r="S379" s="28" t="s">
        <v>42</v>
      </c>
      <c r="T379" s="3" t="s">
        <v>42</v>
      </c>
      <c r="U379" s="12">
        <v>2010</v>
      </c>
      <c r="V379" s="10" t="str">
        <f t="shared" si="41"/>
        <v>N</v>
      </c>
      <c r="W379" s="148" t="str">
        <f t="shared" si="42"/>
        <v>Off-Grid2010</v>
      </c>
      <c r="X379" s="138">
        <v>165.648</v>
      </c>
      <c r="Y379" s="38">
        <v>43.806505000000001</v>
      </c>
      <c r="Z379" s="30" t="s">
        <v>353</v>
      </c>
      <c r="AA379" s="30"/>
      <c r="AB379" s="30"/>
      <c r="AC379" s="30"/>
      <c r="AD379" s="30"/>
      <c r="AE379" s="31"/>
      <c r="AF379" s="150"/>
      <c r="AG379" s="150"/>
      <c r="AH379" s="150"/>
      <c r="AI379" s="150"/>
      <c r="AJ379" s="150"/>
      <c r="AK379" s="142" t="str">
        <f t="shared" si="44"/>
        <v/>
      </c>
      <c r="AL379" s="34" t="str">
        <f t="shared" si="43"/>
        <v/>
      </c>
      <c r="AM379" s="35" t="str">
        <f>IF($G379="N","",IF($X379="","",IF($F379="N","",IF($J379="Hydro","",IF($AE379="",IF($K379="","",IF($K379="Coal",'IPCC Values'!$B$2,IF($K379="Oil",'IPCC Values'!$C$2,IF($K379="Diesel",'IPCC Values'!$D$2,IF($K379="Natural Gas",'IPCC Values'!$E$2))))),"")))))</f>
        <v/>
      </c>
      <c r="AN379" s="35" t="str">
        <f>IF($G379="N","",IF($X379="","",IF($F379="N","",IF($J379="Hydro","",IF($AF379="",IF($K379="","",IF($K379="Coal",'IPCC Values'!$B$3,IF($K379="Oil",'IPCC Values'!$C$3,IF($K379="Diesel",'IPCC Values'!$D$3,IF($K379="Natural Gas",'IPCC Values'!$E$3))))),"")))))</f>
        <v/>
      </c>
      <c r="AO379" s="36" t="str">
        <f>IF($G379="N","",IF($X379="","",IF($F379="N","",IF($J379="Hydro","",IF($AF379="",IF($K379="","",IF($K379="Coal",'IPCC Values'!$B$4,IF($K379="Oil",'IPCC Values'!$C$4,IF($K379="Diesel",'IPCC Values'!$D$4,IF($K379="Natural Gas",'IPCC Values'!$E$4))))),"")))))</f>
        <v/>
      </c>
    </row>
    <row r="380" spans="1:41" x14ac:dyDescent="0.25">
      <c r="A380" s="13" t="s">
        <v>84</v>
      </c>
      <c r="B380" s="13">
        <v>378</v>
      </c>
      <c r="C380" s="39" t="s">
        <v>270</v>
      </c>
      <c r="D380" s="26" t="s">
        <v>244</v>
      </c>
      <c r="E380" s="26" t="s">
        <v>270</v>
      </c>
      <c r="F380" s="26" t="s">
        <v>42</v>
      </c>
      <c r="G380" s="26" t="s">
        <v>42</v>
      </c>
      <c r="H380" s="26"/>
      <c r="I380" s="26"/>
      <c r="J380" s="148" t="str">
        <f t="shared" si="40"/>
        <v>Thermal</v>
      </c>
      <c r="K380" s="12" t="s">
        <v>0</v>
      </c>
      <c r="L380" s="37">
        <v>2008</v>
      </c>
      <c r="M380" s="41"/>
      <c r="N380" s="29"/>
      <c r="O380" s="40"/>
      <c r="P380" s="45"/>
      <c r="Q380" s="44"/>
      <c r="R380" s="80"/>
      <c r="S380" s="28" t="s">
        <v>42</v>
      </c>
      <c r="T380" s="3" t="s">
        <v>42</v>
      </c>
      <c r="U380" s="12">
        <v>2010</v>
      </c>
      <c r="V380" s="10" t="str">
        <f t="shared" si="41"/>
        <v>N</v>
      </c>
      <c r="W380" s="148" t="str">
        <f t="shared" si="42"/>
        <v>Off-Grid2010</v>
      </c>
      <c r="X380" s="138">
        <v>61.927999999999997</v>
      </c>
      <c r="Y380" s="38">
        <v>16.421169300000003</v>
      </c>
      <c r="Z380" s="30" t="s">
        <v>353</v>
      </c>
      <c r="AA380" s="30"/>
      <c r="AB380" s="30"/>
      <c r="AC380" s="30"/>
      <c r="AD380" s="30"/>
      <c r="AE380" s="31"/>
      <c r="AF380" s="150"/>
      <c r="AG380" s="150"/>
      <c r="AH380" s="150"/>
      <c r="AI380" s="150"/>
      <c r="AJ380" s="150"/>
      <c r="AK380" s="142" t="str">
        <f t="shared" si="44"/>
        <v/>
      </c>
      <c r="AL380" s="34" t="str">
        <f t="shared" si="43"/>
        <v/>
      </c>
      <c r="AM380" s="35" t="str">
        <f>IF($G380="N","",IF($X380="","",IF($F380="N","",IF($J380="Hydro","",IF($AE380="",IF($K380="","",IF($K380="Coal",'IPCC Values'!$B$2,IF($K380="Oil",'IPCC Values'!$C$2,IF($K380="Diesel",'IPCC Values'!$D$2,IF($K380="Natural Gas",'IPCC Values'!$E$2))))),"")))))</f>
        <v/>
      </c>
      <c r="AN380" s="35" t="str">
        <f>IF($G380="N","",IF($X380="","",IF($F380="N","",IF($J380="Hydro","",IF($AF380="",IF($K380="","",IF($K380="Coal",'IPCC Values'!$B$3,IF($K380="Oil",'IPCC Values'!$C$3,IF($K380="Diesel",'IPCC Values'!$D$3,IF($K380="Natural Gas",'IPCC Values'!$E$3))))),"")))))</f>
        <v/>
      </c>
      <c r="AO380" s="36" t="str">
        <f>IF($G380="N","",IF($X380="","",IF($F380="N","",IF($J380="Hydro","",IF($AF380="",IF($K380="","",IF($K380="Coal",'IPCC Values'!$B$4,IF($K380="Oil",'IPCC Values'!$C$4,IF($K380="Diesel",'IPCC Values'!$D$4,IF($K380="Natural Gas",'IPCC Values'!$E$4))))),"")))))</f>
        <v/>
      </c>
    </row>
    <row r="381" spans="1:41" ht="30" x14ac:dyDescent="0.25">
      <c r="A381" s="13" t="s">
        <v>84</v>
      </c>
      <c r="B381" s="13">
        <v>379</v>
      </c>
      <c r="C381" s="39" t="s">
        <v>271</v>
      </c>
      <c r="D381" s="26" t="s">
        <v>244</v>
      </c>
      <c r="E381" s="26" t="s">
        <v>271</v>
      </c>
      <c r="F381" s="26" t="s">
        <v>42</v>
      </c>
      <c r="G381" s="26" t="s">
        <v>42</v>
      </c>
      <c r="H381" s="26"/>
      <c r="I381" s="26"/>
      <c r="J381" s="148" t="str">
        <f t="shared" si="40"/>
        <v>Thermal</v>
      </c>
      <c r="K381" s="12" t="s">
        <v>0</v>
      </c>
      <c r="L381" s="37">
        <v>2006</v>
      </c>
      <c r="M381" s="41"/>
      <c r="N381" s="29"/>
      <c r="O381" s="40"/>
      <c r="P381" s="45"/>
      <c r="Q381" s="44"/>
      <c r="R381" s="80"/>
      <c r="S381" s="28" t="s">
        <v>42</v>
      </c>
      <c r="T381" s="3" t="s">
        <v>42</v>
      </c>
      <c r="U381" s="12">
        <v>2010</v>
      </c>
      <c r="V381" s="10" t="str">
        <f t="shared" si="41"/>
        <v>N</v>
      </c>
      <c r="W381" s="148" t="str">
        <f t="shared" si="42"/>
        <v>Off-Grid2010</v>
      </c>
      <c r="X381" s="138">
        <v>96.177000000000007</v>
      </c>
      <c r="Y381" s="38">
        <v>32.951186300000003</v>
      </c>
      <c r="Z381" s="30" t="s">
        <v>353</v>
      </c>
      <c r="AA381" s="30"/>
      <c r="AB381" s="30"/>
      <c r="AC381" s="30"/>
      <c r="AD381" s="30"/>
      <c r="AE381" s="31"/>
      <c r="AF381" s="150"/>
      <c r="AG381" s="150"/>
      <c r="AH381" s="150"/>
      <c r="AI381" s="150"/>
      <c r="AJ381" s="150"/>
      <c r="AK381" s="142" t="str">
        <f t="shared" si="44"/>
        <v/>
      </c>
      <c r="AL381" s="34" t="str">
        <f t="shared" si="43"/>
        <v/>
      </c>
      <c r="AM381" s="35" t="str">
        <f>IF($G381="N","",IF($X381="","",IF($F381="N","",IF($J381="Hydro","",IF($AE381="",IF($K381="","",IF($K381="Coal",'IPCC Values'!$B$2,IF($K381="Oil",'IPCC Values'!$C$2,IF($K381="Diesel",'IPCC Values'!$D$2,IF($K381="Natural Gas",'IPCC Values'!$E$2))))),"")))))</f>
        <v/>
      </c>
      <c r="AN381" s="35" t="str">
        <f>IF($G381="N","",IF($X381="","",IF($F381="N","",IF($J381="Hydro","",IF($AF381="",IF($K381="","",IF($K381="Coal",'IPCC Values'!$B$3,IF($K381="Oil",'IPCC Values'!$C$3,IF($K381="Diesel",'IPCC Values'!$D$3,IF($K381="Natural Gas",'IPCC Values'!$E$3))))),"")))))</f>
        <v/>
      </c>
      <c r="AO381" s="36" t="str">
        <f>IF($G381="N","",IF($X381="","",IF($F381="N","",IF($J381="Hydro","",IF($AF381="",IF($K381="","",IF($K381="Coal",'IPCC Values'!$B$4,IF($K381="Oil",'IPCC Values'!$C$4,IF($K381="Diesel",'IPCC Values'!$D$4,IF($K381="Natural Gas",'IPCC Values'!$E$4))))),"")))))</f>
        <v/>
      </c>
    </row>
    <row r="382" spans="1:41" x14ac:dyDescent="0.25">
      <c r="A382" s="13" t="s">
        <v>84</v>
      </c>
      <c r="B382" s="13">
        <v>380</v>
      </c>
      <c r="C382" s="39" t="s">
        <v>272</v>
      </c>
      <c r="D382" s="26" t="s">
        <v>244</v>
      </c>
      <c r="E382" s="26" t="s">
        <v>272</v>
      </c>
      <c r="F382" s="26" t="s">
        <v>42</v>
      </c>
      <c r="G382" s="26" t="s">
        <v>42</v>
      </c>
      <c r="H382" s="26"/>
      <c r="I382" s="26"/>
      <c r="J382" s="148" t="str">
        <f t="shared" si="40"/>
        <v>Thermal</v>
      </c>
      <c r="K382" s="12" t="s">
        <v>0</v>
      </c>
      <c r="L382" s="37">
        <v>2006</v>
      </c>
      <c r="M382" s="41"/>
      <c r="N382" s="29"/>
      <c r="O382" s="40"/>
      <c r="P382" s="45"/>
      <c r="Q382" s="44"/>
      <c r="R382" s="80"/>
      <c r="S382" s="28" t="s">
        <v>42</v>
      </c>
      <c r="T382" s="3" t="s">
        <v>42</v>
      </c>
      <c r="U382" s="12">
        <v>2010</v>
      </c>
      <c r="V382" s="10" t="str">
        <f t="shared" si="41"/>
        <v>N</v>
      </c>
      <c r="W382" s="148" t="str">
        <f t="shared" si="42"/>
        <v>Off-Grid2010</v>
      </c>
      <c r="X382" s="138">
        <v>51.155000000000001</v>
      </c>
      <c r="Y382" s="38">
        <v>20.498573299999997</v>
      </c>
      <c r="Z382" s="30" t="s">
        <v>353</v>
      </c>
      <c r="AA382" s="30"/>
      <c r="AB382" s="30"/>
      <c r="AC382" s="30"/>
      <c r="AD382" s="30"/>
      <c r="AE382" s="31"/>
      <c r="AF382" s="150"/>
      <c r="AG382" s="150"/>
      <c r="AH382" s="150"/>
      <c r="AI382" s="150"/>
      <c r="AJ382" s="150"/>
      <c r="AK382" s="142" t="str">
        <f t="shared" si="44"/>
        <v/>
      </c>
      <c r="AL382" s="34" t="str">
        <f t="shared" si="43"/>
        <v/>
      </c>
      <c r="AM382" s="35" t="str">
        <f>IF($G382="N","",IF($X382="","",IF($F382="N","",IF($J382="Hydro","",IF($AE382="",IF($K382="","",IF($K382="Coal",'IPCC Values'!$B$2,IF($K382="Oil",'IPCC Values'!$C$2,IF($K382="Diesel",'IPCC Values'!$D$2,IF($K382="Natural Gas",'IPCC Values'!$E$2))))),"")))))</f>
        <v/>
      </c>
      <c r="AN382" s="35" t="str">
        <f>IF($G382="N","",IF($X382="","",IF($F382="N","",IF($J382="Hydro","",IF($AF382="",IF($K382="","",IF($K382="Coal",'IPCC Values'!$B$3,IF($K382="Oil",'IPCC Values'!$C$3,IF($K382="Diesel",'IPCC Values'!$D$3,IF($K382="Natural Gas",'IPCC Values'!$E$3))))),"")))))</f>
        <v/>
      </c>
      <c r="AO382" s="36" t="str">
        <f>IF($G382="N","",IF($X382="","",IF($F382="N","",IF($J382="Hydro","",IF($AF382="",IF($K382="","",IF($K382="Coal",'IPCC Values'!$B$4,IF($K382="Oil",'IPCC Values'!$C$4,IF($K382="Diesel",'IPCC Values'!$D$4,IF($K382="Natural Gas",'IPCC Values'!$E$4))))),"")))))</f>
        <v/>
      </c>
    </row>
    <row r="383" spans="1:41" x14ac:dyDescent="0.25">
      <c r="A383" s="13" t="s">
        <v>84</v>
      </c>
      <c r="B383" s="13">
        <v>381</v>
      </c>
      <c r="C383" s="39" t="s">
        <v>273</v>
      </c>
      <c r="D383" s="26" t="s">
        <v>244</v>
      </c>
      <c r="E383" s="26" t="s">
        <v>273</v>
      </c>
      <c r="F383" s="26" t="s">
        <v>42</v>
      </c>
      <c r="G383" s="26" t="s">
        <v>42</v>
      </c>
      <c r="H383" s="26"/>
      <c r="I383" s="26"/>
      <c r="J383" s="148" t="str">
        <f t="shared" si="40"/>
        <v>Thermal</v>
      </c>
      <c r="K383" s="12" t="s">
        <v>0</v>
      </c>
      <c r="L383" s="37">
        <v>2007</v>
      </c>
      <c r="M383" s="41"/>
      <c r="N383" s="29"/>
      <c r="O383" s="40"/>
      <c r="P383" s="45"/>
      <c r="Q383" s="44"/>
      <c r="R383" s="80"/>
      <c r="S383" s="28" t="s">
        <v>42</v>
      </c>
      <c r="T383" s="3" t="s">
        <v>42</v>
      </c>
      <c r="U383" s="12">
        <v>2010</v>
      </c>
      <c r="V383" s="10" t="str">
        <f t="shared" si="41"/>
        <v>N</v>
      </c>
      <c r="W383" s="148" t="str">
        <f t="shared" si="42"/>
        <v>Off-Grid2010</v>
      </c>
      <c r="X383" s="138">
        <v>25.187000000000001</v>
      </c>
      <c r="Y383" s="38">
        <v>11.291639999999997</v>
      </c>
      <c r="Z383" s="30" t="s">
        <v>353</v>
      </c>
      <c r="AA383" s="30"/>
      <c r="AB383" s="30"/>
      <c r="AC383" s="30"/>
      <c r="AD383" s="30"/>
      <c r="AE383" s="31"/>
      <c r="AF383" s="150"/>
      <c r="AG383" s="150"/>
      <c r="AH383" s="150"/>
      <c r="AI383" s="150"/>
      <c r="AJ383" s="150"/>
      <c r="AK383" s="142" t="str">
        <f t="shared" si="44"/>
        <v/>
      </c>
      <c r="AL383" s="34" t="str">
        <f t="shared" si="43"/>
        <v/>
      </c>
      <c r="AM383" s="35" t="str">
        <f>IF($G383="N","",IF($X383="","",IF($F383="N","",IF($J383="Hydro","",IF($AE383="",IF($K383="","",IF($K383="Coal",'IPCC Values'!$B$2,IF($K383="Oil",'IPCC Values'!$C$2,IF($K383="Diesel",'IPCC Values'!$D$2,IF($K383="Natural Gas",'IPCC Values'!$E$2))))),"")))))</f>
        <v/>
      </c>
      <c r="AN383" s="35" t="str">
        <f>IF($G383="N","",IF($X383="","",IF($F383="N","",IF($J383="Hydro","",IF($AF383="",IF($K383="","",IF($K383="Coal",'IPCC Values'!$B$3,IF($K383="Oil",'IPCC Values'!$C$3,IF($K383="Diesel",'IPCC Values'!$D$3,IF($K383="Natural Gas",'IPCC Values'!$E$3))))),"")))))</f>
        <v/>
      </c>
      <c r="AO383" s="36" t="str">
        <f>IF($G383="N","",IF($X383="","",IF($F383="N","",IF($J383="Hydro","",IF($AF383="",IF($K383="","",IF($K383="Coal",'IPCC Values'!$B$4,IF($K383="Oil",'IPCC Values'!$C$4,IF($K383="Diesel",'IPCC Values'!$D$4,IF($K383="Natural Gas",'IPCC Values'!$E$4))))),"")))))</f>
        <v/>
      </c>
    </row>
    <row r="384" spans="1:41" x14ac:dyDescent="0.25">
      <c r="A384" s="13" t="s">
        <v>84</v>
      </c>
      <c r="B384" s="13">
        <v>382</v>
      </c>
      <c r="C384" s="39" t="s">
        <v>274</v>
      </c>
      <c r="D384" s="26" t="s">
        <v>244</v>
      </c>
      <c r="E384" s="26" t="s">
        <v>274</v>
      </c>
      <c r="F384" s="26" t="s">
        <v>42</v>
      </c>
      <c r="G384" s="26" t="s">
        <v>42</v>
      </c>
      <c r="H384" s="26"/>
      <c r="I384" s="26"/>
      <c r="J384" s="148" t="str">
        <f t="shared" si="40"/>
        <v>Thermal</v>
      </c>
      <c r="K384" s="12" t="s">
        <v>0</v>
      </c>
      <c r="L384" s="37">
        <v>2009</v>
      </c>
      <c r="M384" s="41"/>
      <c r="N384" s="29"/>
      <c r="O384" s="40"/>
      <c r="P384" s="45"/>
      <c r="Q384" s="44"/>
      <c r="R384" s="80"/>
      <c r="S384" s="28" t="s">
        <v>42</v>
      </c>
      <c r="T384" s="3" t="s">
        <v>42</v>
      </c>
      <c r="U384" s="12">
        <v>2010</v>
      </c>
      <c r="V384" s="10" t="str">
        <f t="shared" si="41"/>
        <v>N</v>
      </c>
      <c r="W384" s="148" t="str">
        <f t="shared" si="42"/>
        <v>Off-Grid2010</v>
      </c>
      <c r="X384" s="138">
        <v>21.91</v>
      </c>
      <c r="Y384" s="38">
        <v>11.653889899999999</v>
      </c>
      <c r="Z384" s="30" t="s">
        <v>353</v>
      </c>
      <c r="AA384" s="30"/>
      <c r="AB384" s="30"/>
      <c r="AC384" s="30"/>
      <c r="AD384" s="30"/>
      <c r="AE384" s="31"/>
      <c r="AF384" s="150"/>
      <c r="AG384" s="150"/>
      <c r="AH384" s="150"/>
      <c r="AI384" s="150"/>
      <c r="AJ384" s="150"/>
      <c r="AK384" s="142" t="str">
        <f t="shared" si="44"/>
        <v/>
      </c>
      <c r="AL384" s="34" t="str">
        <f t="shared" si="43"/>
        <v/>
      </c>
      <c r="AM384" s="35" t="str">
        <f>IF($G384="N","",IF($X384="","",IF($F384="N","",IF($J384="Hydro","",IF($AE384="",IF($K384="","",IF($K384="Coal",'IPCC Values'!$B$2,IF($K384="Oil",'IPCC Values'!$C$2,IF($K384="Diesel",'IPCC Values'!$D$2,IF($K384="Natural Gas",'IPCC Values'!$E$2))))),"")))))</f>
        <v/>
      </c>
      <c r="AN384" s="35" t="str">
        <f>IF($G384="N","",IF($X384="","",IF($F384="N","",IF($J384="Hydro","",IF($AF384="",IF($K384="","",IF($K384="Coal",'IPCC Values'!$B$3,IF($K384="Oil",'IPCC Values'!$C$3,IF($K384="Diesel",'IPCC Values'!$D$3,IF($K384="Natural Gas",'IPCC Values'!$E$3))))),"")))))</f>
        <v/>
      </c>
      <c r="AO384" s="36" t="str">
        <f>IF($G384="N","",IF($X384="","",IF($F384="N","",IF($J384="Hydro","",IF($AF384="",IF($K384="","",IF($K384="Coal",'IPCC Values'!$B$4,IF($K384="Oil",'IPCC Values'!$C$4,IF($K384="Diesel",'IPCC Values'!$D$4,IF($K384="Natural Gas",'IPCC Values'!$E$4))))),"")))))</f>
        <v/>
      </c>
    </row>
    <row r="385" spans="1:41" x14ac:dyDescent="0.25">
      <c r="A385" s="13" t="s">
        <v>84</v>
      </c>
      <c r="B385" s="13">
        <v>383</v>
      </c>
      <c r="C385" s="39" t="s">
        <v>275</v>
      </c>
      <c r="D385" s="26" t="s">
        <v>244</v>
      </c>
      <c r="E385" s="26" t="s">
        <v>275</v>
      </c>
      <c r="F385" s="26" t="s">
        <v>42</v>
      </c>
      <c r="G385" s="26" t="s">
        <v>42</v>
      </c>
      <c r="H385" s="26"/>
      <c r="I385" s="26"/>
      <c r="J385" s="148" t="str">
        <f t="shared" si="40"/>
        <v>Thermal</v>
      </c>
      <c r="K385" s="12" t="s">
        <v>0</v>
      </c>
      <c r="L385" s="37">
        <v>2002</v>
      </c>
      <c r="M385" s="41"/>
      <c r="N385" s="29"/>
      <c r="O385" s="40"/>
      <c r="P385" s="45"/>
      <c r="Q385" s="44"/>
      <c r="R385" s="80"/>
      <c r="S385" s="28" t="s">
        <v>42</v>
      </c>
      <c r="T385" s="3" t="s">
        <v>42</v>
      </c>
      <c r="U385" s="12">
        <v>2010</v>
      </c>
      <c r="V385" s="10" t="str">
        <f t="shared" si="41"/>
        <v>N</v>
      </c>
      <c r="W385" s="148" t="str">
        <f t="shared" si="42"/>
        <v>Off-Grid2010</v>
      </c>
      <c r="X385" s="138">
        <v>102.548</v>
      </c>
      <c r="Y385" s="38">
        <v>28.491078999999996</v>
      </c>
      <c r="Z385" s="30" t="s">
        <v>353</v>
      </c>
      <c r="AA385" s="30"/>
      <c r="AB385" s="30"/>
      <c r="AC385" s="30"/>
      <c r="AD385" s="30"/>
      <c r="AE385" s="31"/>
      <c r="AF385" s="150"/>
      <c r="AG385" s="150"/>
      <c r="AH385" s="150"/>
      <c r="AI385" s="150"/>
      <c r="AJ385" s="150"/>
      <c r="AK385" s="142" t="str">
        <f t="shared" si="44"/>
        <v/>
      </c>
      <c r="AL385" s="34" t="str">
        <f t="shared" si="43"/>
        <v/>
      </c>
      <c r="AM385" s="35" t="str">
        <f>IF($G385="N","",IF($X385="","",IF($F385="N","",IF($J385="Hydro","",IF($AE385="",IF($K385="","",IF($K385="Coal",'IPCC Values'!$B$2,IF($K385="Oil",'IPCC Values'!$C$2,IF($K385="Diesel",'IPCC Values'!$D$2,IF($K385="Natural Gas",'IPCC Values'!$E$2))))),"")))))</f>
        <v/>
      </c>
      <c r="AN385" s="35" t="str">
        <f>IF($G385="N","",IF($X385="","",IF($F385="N","",IF($J385="Hydro","",IF($AF385="",IF($K385="","",IF($K385="Coal",'IPCC Values'!$B$3,IF($K385="Oil",'IPCC Values'!$C$3,IF($K385="Diesel",'IPCC Values'!$D$3,IF($K385="Natural Gas",'IPCC Values'!$E$3))))),"")))))</f>
        <v/>
      </c>
      <c r="AO385" s="36" t="str">
        <f>IF($G385="N","",IF($X385="","",IF($F385="N","",IF($J385="Hydro","",IF($AF385="",IF($K385="","",IF($K385="Coal",'IPCC Values'!$B$4,IF($K385="Oil",'IPCC Values'!$C$4,IF($K385="Diesel",'IPCC Values'!$D$4,IF($K385="Natural Gas",'IPCC Values'!$E$4))))),"")))))</f>
        <v/>
      </c>
    </row>
    <row r="386" spans="1:41" x14ac:dyDescent="0.25">
      <c r="A386" s="13" t="s">
        <v>84</v>
      </c>
      <c r="B386" s="13">
        <v>384</v>
      </c>
      <c r="C386" s="39" t="s">
        <v>276</v>
      </c>
      <c r="D386" s="26" t="s">
        <v>244</v>
      </c>
      <c r="E386" s="26" t="s">
        <v>276</v>
      </c>
      <c r="F386" s="26" t="s">
        <v>42</v>
      </c>
      <c r="G386" s="26" t="s">
        <v>42</v>
      </c>
      <c r="H386" s="26"/>
      <c r="I386" s="26"/>
      <c r="J386" s="148" t="str">
        <f t="shared" si="40"/>
        <v>Thermal</v>
      </c>
      <c r="K386" s="12" t="s">
        <v>0</v>
      </c>
      <c r="L386" s="37">
        <v>2009</v>
      </c>
      <c r="M386" s="41"/>
      <c r="N386" s="29"/>
      <c r="O386" s="40"/>
      <c r="P386" s="45"/>
      <c r="Q386" s="44"/>
      <c r="R386" s="80"/>
      <c r="S386" s="28" t="s">
        <v>42</v>
      </c>
      <c r="T386" s="3" t="s">
        <v>42</v>
      </c>
      <c r="U386" s="12">
        <v>2010</v>
      </c>
      <c r="V386" s="10" t="str">
        <f t="shared" si="41"/>
        <v>N</v>
      </c>
      <c r="W386" s="148" t="str">
        <f t="shared" si="42"/>
        <v>Off-Grid2010</v>
      </c>
      <c r="X386" s="138">
        <v>23.094000000000001</v>
      </c>
      <c r="Y386" s="38">
        <v>13.84028</v>
      </c>
      <c r="Z386" s="30" t="s">
        <v>353</v>
      </c>
      <c r="AA386" s="30"/>
      <c r="AB386" s="30"/>
      <c r="AC386" s="30"/>
      <c r="AD386" s="30"/>
      <c r="AE386" s="31"/>
      <c r="AF386" s="150"/>
      <c r="AG386" s="150"/>
      <c r="AH386" s="150"/>
      <c r="AI386" s="150"/>
      <c r="AJ386" s="150"/>
      <c r="AK386" s="142" t="str">
        <f t="shared" si="44"/>
        <v/>
      </c>
      <c r="AL386" s="34" t="str">
        <f t="shared" si="43"/>
        <v/>
      </c>
      <c r="AM386" s="35" t="str">
        <f>IF($G386="N","",IF($X386="","",IF($F386="N","",IF($J386="Hydro","",IF($AE386="",IF($K386="","",IF($K386="Coal",'IPCC Values'!$B$2,IF($K386="Oil",'IPCC Values'!$C$2,IF($K386="Diesel",'IPCC Values'!$D$2,IF($K386="Natural Gas",'IPCC Values'!$E$2))))),"")))))</f>
        <v/>
      </c>
      <c r="AN386" s="35" t="str">
        <f>IF($G386="N","",IF($X386="","",IF($F386="N","",IF($J386="Hydro","",IF($AF386="",IF($K386="","",IF($K386="Coal",'IPCC Values'!$B$3,IF($K386="Oil",'IPCC Values'!$C$3,IF($K386="Diesel",'IPCC Values'!$D$3,IF($K386="Natural Gas",'IPCC Values'!$E$3))))),"")))))</f>
        <v/>
      </c>
      <c r="AO386" s="36" t="str">
        <f>IF($G386="N","",IF($X386="","",IF($F386="N","",IF($J386="Hydro","",IF($AF386="",IF($K386="","",IF($K386="Coal",'IPCC Values'!$B$4,IF($K386="Oil",'IPCC Values'!$C$4,IF($K386="Diesel",'IPCC Values'!$D$4,IF($K386="Natural Gas",'IPCC Values'!$E$4))))),"")))))</f>
        <v/>
      </c>
    </row>
    <row r="387" spans="1:41" x14ac:dyDescent="0.25">
      <c r="A387" s="13" t="s">
        <v>84</v>
      </c>
      <c r="B387" s="13">
        <v>385</v>
      </c>
      <c r="C387" s="39" t="s">
        <v>277</v>
      </c>
      <c r="D387" s="26" t="s">
        <v>244</v>
      </c>
      <c r="E387" s="26" t="s">
        <v>277</v>
      </c>
      <c r="F387" s="26" t="s">
        <v>42</v>
      </c>
      <c r="G387" s="26" t="s">
        <v>42</v>
      </c>
      <c r="H387" s="26"/>
      <c r="I387" s="26"/>
      <c r="J387" s="148" t="str">
        <f t="shared" ref="J387:J450" si="45">IF(C387="","",IF(K387="Diesel","Thermal",IF(K387="Oil","Thermal",IF(K387="Natural Gas","Thermal",IF(K387="Coal","Thermal",IF(K387="Hydro","Hydro",""))))))</f>
        <v>Thermal</v>
      </c>
      <c r="K387" s="12" t="s">
        <v>0</v>
      </c>
      <c r="L387" s="37">
        <v>2007</v>
      </c>
      <c r="M387" s="41"/>
      <c r="N387" s="29"/>
      <c r="O387" s="40"/>
      <c r="P387" s="45"/>
      <c r="Q387" s="44"/>
      <c r="R387" s="80"/>
      <c r="S387" s="28" t="s">
        <v>42</v>
      </c>
      <c r="T387" s="3" t="s">
        <v>42</v>
      </c>
      <c r="U387" s="12">
        <v>2010</v>
      </c>
      <c r="V387" s="10" t="str">
        <f t="shared" ref="V387:V450" si="46">IF($C387="","",IF($J387="Thermal","N","Y"))</f>
        <v>N</v>
      </c>
      <c r="W387" s="148" t="str">
        <f t="shared" ref="W387:W450" si="47">IF(G387="N","Off-Grid"&amp;$U387,IF($C387="","",IF($F387="N","Off-Grid"&amp;$U387,$J387&amp;$U387)))</f>
        <v>Off-Grid2010</v>
      </c>
      <c r="X387" s="138">
        <v>26.209</v>
      </c>
      <c r="Y387" s="38">
        <v>11.363464200000001</v>
      </c>
      <c r="Z387" s="30" t="s">
        <v>353</v>
      </c>
      <c r="AA387" s="30"/>
      <c r="AB387" s="30"/>
      <c r="AC387" s="30"/>
      <c r="AD387" s="30"/>
      <c r="AE387" s="31"/>
      <c r="AF387" s="150"/>
      <c r="AG387" s="150"/>
      <c r="AH387" s="150"/>
      <c r="AI387" s="150"/>
      <c r="AJ387" s="150"/>
      <c r="AK387" s="142" t="str">
        <f t="shared" si="44"/>
        <v/>
      </c>
      <c r="AL387" s="34" t="str">
        <f t="shared" ref="AL387:AL450" si="48">IF($G387="N","",IF($F387="N","",IF($J387="","",IF($J387="Hydro","",IF($X387="","",$AK387*$X387)))))</f>
        <v/>
      </c>
      <c r="AM387" s="35" t="str">
        <f>IF($G387="N","",IF($X387="","",IF($F387="N","",IF($J387="Hydro","",IF($AE387="",IF($K387="","",IF($K387="Coal",'IPCC Values'!$B$2,IF($K387="Oil",'IPCC Values'!$C$2,IF($K387="Diesel",'IPCC Values'!$D$2,IF($K387="Natural Gas",'IPCC Values'!$E$2))))),"")))))</f>
        <v/>
      </c>
      <c r="AN387" s="35" t="str">
        <f>IF($G387="N","",IF($X387="","",IF($F387="N","",IF($J387="Hydro","",IF($AF387="",IF($K387="","",IF($K387="Coal",'IPCC Values'!$B$3,IF($K387="Oil",'IPCC Values'!$C$3,IF($K387="Diesel",'IPCC Values'!$D$3,IF($K387="Natural Gas",'IPCC Values'!$E$3))))),"")))))</f>
        <v/>
      </c>
      <c r="AO387" s="36" t="str">
        <f>IF($G387="N","",IF($X387="","",IF($F387="N","",IF($J387="Hydro","",IF($AF387="",IF($K387="","",IF($K387="Coal",'IPCC Values'!$B$4,IF($K387="Oil",'IPCC Values'!$C$4,IF($K387="Diesel",'IPCC Values'!$D$4,IF($K387="Natural Gas",'IPCC Values'!$E$4))))),"")))))</f>
        <v/>
      </c>
    </row>
    <row r="388" spans="1:41" x14ac:dyDescent="0.25">
      <c r="A388" s="13" t="s">
        <v>84</v>
      </c>
      <c r="B388" s="13">
        <v>386</v>
      </c>
      <c r="C388" s="39" t="s">
        <v>278</v>
      </c>
      <c r="D388" s="26" t="s">
        <v>244</v>
      </c>
      <c r="E388" s="26" t="s">
        <v>278</v>
      </c>
      <c r="F388" s="26" t="s">
        <v>42</v>
      </c>
      <c r="G388" s="26" t="s">
        <v>42</v>
      </c>
      <c r="H388" s="26"/>
      <c r="I388" s="26"/>
      <c r="J388" s="148" t="str">
        <f t="shared" si="45"/>
        <v>Thermal</v>
      </c>
      <c r="K388" s="12" t="s">
        <v>0</v>
      </c>
      <c r="L388" s="37">
        <v>2002</v>
      </c>
      <c r="M388" s="41"/>
      <c r="N388" s="29"/>
      <c r="O388" s="40"/>
      <c r="P388" s="45"/>
      <c r="Q388" s="44"/>
      <c r="R388" s="80"/>
      <c r="S388" s="28" t="s">
        <v>42</v>
      </c>
      <c r="T388" s="3" t="s">
        <v>42</v>
      </c>
      <c r="U388" s="12">
        <v>2010</v>
      </c>
      <c r="V388" s="10" t="str">
        <f t="shared" si="46"/>
        <v>N</v>
      </c>
      <c r="W388" s="148" t="str">
        <f t="shared" si="47"/>
        <v>Off-Grid2010</v>
      </c>
      <c r="X388" s="138">
        <v>392.303</v>
      </c>
      <c r="Y388" s="38">
        <v>101.82425600000001</v>
      </c>
      <c r="Z388" s="30" t="s">
        <v>353</v>
      </c>
      <c r="AA388" s="30"/>
      <c r="AB388" s="30"/>
      <c r="AC388" s="30"/>
      <c r="AD388" s="30"/>
      <c r="AE388" s="31"/>
      <c r="AF388" s="150"/>
      <c r="AG388" s="150"/>
      <c r="AH388" s="150"/>
      <c r="AI388" s="150"/>
      <c r="AJ388" s="150"/>
      <c r="AK388" s="142" t="str">
        <f t="shared" si="44"/>
        <v/>
      </c>
      <c r="AL388" s="34" t="str">
        <f t="shared" si="48"/>
        <v/>
      </c>
      <c r="AM388" s="35" t="str">
        <f>IF($G388="N","",IF($X388="","",IF($F388="N","",IF($J388="Hydro","",IF($AE388="",IF($K388="","",IF($K388="Coal",'IPCC Values'!$B$2,IF($K388="Oil",'IPCC Values'!$C$2,IF($K388="Diesel",'IPCC Values'!$D$2,IF($K388="Natural Gas",'IPCC Values'!$E$2))))),"")))))</f>
        <v/>
      </c>
      <c r="AN388" s="35" t="str">
        <f>IF($G388="N","",IF($X388="","",IF($F388="N","",IF($J388="Hydro","",IF($AF388="",IF($K388="","",IF($K388="Coal",'IPCC Values'!$B$3,IF($K388="Oil",'IPCC Values'!$C$3,IF($K388="Diesel",'IPCC Values'!$D$3,IF($K388="Natural Gas",'IPCC Values'!$E$3))))),"")))))</f>
        <v/>
      </c>
      <c r="AO388" s="36" t="str">
        <f>IF($G388="N","",IF($X388="","",IF($F388="N","",IF($J388="Hydro","",IF($AF388="",IF($K388="","",IF($K388="Coal",'IPCC Values'!$B$4,IF($K388="Oil",'IPCC Values'!$C$4,IF($K388="Diesel",'IPCC Values'!$D$4,IF($K388="Natural Gas",'IPCC Values'!$E$4))))),"")))))</f>
        <v/>
      </c>
    </row>
    <row r="389" spans="1:41" x14ac:dyDescent="0.25">
      <c r="A389" s="13" t="s">
        <v>84</v>
      </c>
      <c r="B389" s="13">
        <v>387</v>
      </c>
      <c r="C389" s="39" t="s">
        <v>280</v>
      </c>
      <c r="D389" s="26" t="s">
        <v>244</v>
      </c>
      <c r="E389" s="26" t="s">
        <v>280</v>
      </c>
      <c r="F389" s="26" t="s">
        <v>42</v>
      </c>
      <c r="G389" s="26" t="s">
        <v>42</v>
      </c>
      <c r="H389" s="26"/>
      <c r="I389" s="26"/>
      <c r="J389" s="148" t="str">
        <f t="shared" si="45"/>
        <v>Thermal</v>
      </c>
      <c r="K389" s="12" t="s">
        <v>0</v>
      </c>
      <c r="L389" s="37">
        <v>2008</v>
      </c>
      <c r="M389" s="41"/>
      <c r="N389" s="29"/>
      <c r="O389" s="40"/>
      <c r="P389" s="45"/>
      <c r="Q389" s="44"/>
      <c r="R389" s="80"/>
      <c r="S389" s="28" t="s">
        <v>42</v>
      </c>
      <c r="T389" s="3" t="s">
        <v>42</v>
      </c>
      <c r="U389" s="12">
        <v>2010</v>
      </c>
      <c r="V389" s="10" t="str">
        <f t="shared" si="46"/>
        <v>N</v>
      </c>
      <c r="W389" s="148" t="str">
        <f t="shared" si="47"/>
        <v>Off-Grid2010</v>
      </c>
      <c r="X389" s="138">
        <v>79.783000000000001</v>
      </c>
      <c r="Y389" s="38">
        <v>24.401032000000001</v>
      </c>
      <c r="Z389" s="30" t="s">
        <v>353</v>
      </c>
      <c r="AA389" s="30"/>
      <c r="AB389" s="30"/>
      <c r="AC389" s="30"/>
      <c r="AD389" s="30"/>
      <c r="AE389" s="31"/>
      <c r="AF389" s="150"/>
      <c r="AG389" s="150"/>
      <c r="AH389" s="150"/>
      <c r="AI389" s="150"/>
      <c r="AJ389" s="150"/>
      <c r="AK389" s="142" t="str">
        <f t="shared" si="44"/>
        <v/>
      </c>
      <c r="AL389" s="34" t="str">
        <f t="shared" si="48"/>
        <v/>
      </c>
      <c r="AM389" s="35" t="str">
        <f>IF($G389="N","",IF($X389="","",IF($F389="N","",IF($J389="Hydro","",IF($AE389="",IF($K389="","",IF($K389="Coal",'IPCC Values'!$B$2,IF($K389="Oil",'IPCC Values'!$C$2,IF($K389="Diesel",'IPCC Values'!$D$2,IF($K389="Natural Gas",'IPCC Values'!$E$2))))),"")))))</f>
        <v/>
      </c>
      <c r="AN389" s="35" t="str">
        <f>IF($G389="N","",IF($X389="","",IF($F389="N","",IF($J389="Hydro","",IF($AF389="",IF($K389="","",IF($K389="Coal",'IPCC Values'!$B$3,IF($K389="Oil",'IPCC Values'!$C$3,IF($K389="Diesel",'IPCC Values'!$D$3,IF($K389="Natural Gas",'IPCC Values'!$E$3))))),"")))))</f>
        <v/>
      </c>
      <c r="AO389" s="36" t="str">
        <f>IF($G389="N","",IF($X389="","",IF($F389="N","",IF($J389="Hydro","",IF($AF389="",IF($K389="","",IF($K389="Coal",'IPCC Values'!$B$4,IF($K389="Oil",'IPCC Values'!$C$4,IF($K389="Diesel",'IPCC Values'!$D$4,IF($K389="Natural Gas",'IPCC Values'!$E$4))))),"")))))</f>
        <v/>
      </c>
    </row>
    <row r="390" spans="1:41" x14ac:dyDescent="0.25">
      <c r="A390" s="13" t="s">
        <v>84</v>
      </c>
      <c r="B390" s="13">
        <v>388</v>
      </c>
      <c r="C390" s="39" t="s">
        <v>281</v>
      </c>
      <c r="D390" s="26" t="s">
        <v>244</v>
      </c>
      <c r="E390" s="26" t="s">
        <v>281</v>
      </c>
      <c r="F390" s="26" t="s">
        <v>42</v>
      </c>
      <c r="G390" s="26" t="s">
        <v>42</v>
      </c>
      <c r="H390" s="26"/>
      <c r="I390" s="26"/>
      <c r="J390" s="148" t="str">
        <f t="shared" si="45"/>
        <v>Thermal</v>
      </c>
      <c r="K390" s="12" t="s">
        <v>0</v>
      </c>
      <c r="L390" s="37">
        <v>2008</v>
      </c>
      <c r="M390" s="41"/>
      <c r="N390" s="29"/>
      <c r="O390" s="40"/>
      <c r="P390" s="45"/>
      <c r="Q390" s="44"/>
      <c r="R390" s="80"/>
      <c r="S390" s="28" t="s">
        <v>42</v>
      </c>
      <c r="T390" s="3" t="s">
        <v>42</v>
      </c>
      <c r="U390" s="12">
        <v>2010</v>
      </c>
      <c r="V390" s="10" t="str">
        <f t="shared" si="46"/>
        <v>N</v>
      </c>
      <c r="W390" s="148" t="str">
        <f t="shared" si="47"/>
        <v>Off-Grid2010</v>
      </c>
      <c r="X390" s="138">
        <v>23.1</v>
      </c>
      <c r="Y390" s="38">
        <v>10.509872000000001</v>
      </c>
      <c r="Z390" s="30" t="s">
        <v>353</v>
      </c>
      <c r="AA390" s="30"/>
      <c r="AB390" s="30"/>
      <c r="AC390" s="30"/>
      <c r="AD390" s="30"/>
      <c r="AE390" s="31"/>
      <c r="AF390" s="150"/>
      <c r="AG390" s="150"/>
      <c r="AH390" s="150"/>
      <c r="AI390" s="150"/>
      <c r="AJ390" s="150"/>
      <c r="AK390" s="142" t="str">
        <f t="shared" si="44"/>
        <v/>
      </c>
      <c r="AL390" s="34" t="str">
        <f t="shared" si="48"/>
        <v/>
      </c>
      <c r="AM390" s="35" t="str">
        <f>IF($G390="N","",IF($X390="","",IF($F390="N","",IF($J390="Hydro","",IF($AE390="",IF($K390="","",IF($K390="Coal",'IPCC Values'!$B$2,IF($K390="Oil",'IPCC Values'!$C$2,IF($K390="Diesel",'IPCC Values'!$D$2,IF($K390="Natural Gas",'IPCC Values'!$E$2))))),"")))))</f>
        <v/>
      </c>
      <c r="AN390" s="35" t="str">
        <f>IF($G390="N","",IF($X390="","",IF($F390="N","",IF($J390="Hydro","",IF($AF390="",IF($K390="","",IF($K390="Coal",'IPCC Values'!$B$3,IF($K390="Oil",'IPCC Values'!$C$3,IF($K390="Diesel",'IPCC Values'!$D$3,IF($K390="Natural Gas",'IPCC Values'!$E$3))))),"")))))</f>
        <v/>
      </c>
      <c r="AO390" s="36" t="str">
        <f>IF($G390="N","",IF($X390="","",IF($F390="N","",IF($J390="Hydro","",IF($AF390="",IF($K390="","",IF($K390="Coal",'IPCC Values'!$B$4,IF($K390="Oil",'IPCC Values'!$C$4,IF($K390="Diesel",'IPCC Values'!$D$4,IF($K390="Natural Gas",'IPCC Values'!$E$4))))),"")))))</f>
        <v/>
      </c>
    </row>
    <row r="391" spans="1:41" x14ac:dyDescent="0.25">
      <c r="A391" s="13" t="s">
        <v>84</v>
      </c>
      <c r="B391" s="13">
        <v>389</v>
      </c>
      <c r="C391" s="39" t="s">
        <v>282</v>
      </c>
      <c r="D391" s="26" t="s">
        <v>244</v>
      </c>
      <c r="E391" s="26" t="s">
        <v>282</v>
      </c>
      <c r="F391" s="26" t="s">
        <v>42</v>
      </c>
      <c r="G391" s="26" t="s">
        <v>42</v>
      </c>
      <c r="H391" s="26"/>
      <c r="I391" s="26"/>
      <c r="J391" s="148" t="str">
        <f t="shared" si="45"/>
        <v>Thermal</v>
      </c>
      <c r="K391" s="12" t="s">
        <v>0</v>
      </c>
      <c r="L391" s="37">
        <v>2003</v>
      </c>
      <c r="M391" s="41"/>
      <c r="N391" s="29"/>
      <c r="O391" s="40"/>
      <c r="P391" s="45"/>
      <c r="Q391" s="44"/>
      <c r="R391" s="80"/>
      <c r="S391" s="28" t="s">
        <v>42</v>
      </c>
      <c r="T391" s="3" t="s">
        <v>42</v>
      </c>
      <c r="U391" s="12">
        <v>2010</v>
      </c>
      <c r="V391" s="10" t="str">
        <f t="shared" si="46"/>
        <v>N</v>
      </c>
      <c r="W391" s="148" t="str">
        <f t="shared" si="47"/>
        <v>Off-Grid2010</v>
      </c>
      <c r="X391" s="138">
        <v>62.171999999999997</v>
      </c>
      <c r="Y391" s="38">
        <v>17.209294000000003</v>
      </c>
      <c r="Z391" s="30" t="s">
        <v>353</v>
      </c>
      <c r="AA391" s="30"/>
      <c r="AB391" s="30"/>
      <c r="AC391" s="30"/>
      <c r="AD391" s="30"/>
      <c r="AE391" s="31"/>
      <c r="AF391" s="150"/>
      <c r="AG391" s="150"/>
      <c r="AH391" s="150"/>
      <c r="AI391" s="150"/>
      <c r="AJ391" s="150"/>
      <c r="AK391" s="142" t="str">
        <f t="shared" si="44"/>
        <v/>
      </c>
      <c r="AL391" s="34" t="str">
        <f t="shared" si="48"/>
        <v/>
      </c>
      <c r="AM391" s="35" t="str">
        <f>IF($G391="N","",IF($X391="","",IF($F391="N","",IF($J391="Hydro","",IF($AE391="",IF($K391="","",IF($K391="Coal",'IPCC Values'!$B$2,IF($K391="Oil",'IPCC Values'!$C$2,IF($K391="Diesel",'IPCC Values'!$D$2,IF($K391="Natural Gas",'IPCC Values'!$E$2))))),"")))))</f>
        <v/>
      </c>
      <c r="AN391" s="35" t="str">
        <f>IF($G391="N","",IF($X391="","",IF($F391="N","",IF($J391="Hydro","",IF($AF391="",IF($K391="","",IF($K391="Coal",'IPCC Values'!$B$3,IF($K391="Oil",'IPCC Values'!$C$3,IF($K391="Diesel",'IPCC Values'!$D$3,IF($K391="Natural Gas",'IPCC Values'!$E$3))))),"")))))</f>
        <v/>
      </c>
      <c r="AO391" s="36" t="str">
        <f>IF($G391="N","",IF($X391="","",IF($F391="N","",IF($J391="Hydro","",IF($AF391="",IF($K391="","",IF($K391="Coal",'IPCC Values'!$B$4,IF($K391="Oil",'IPCC Values'!$C$4,IF($K391="Diesel",'IPCC Values'!$D$4,IF($K391="Natural Gas",'IPCC Values'!$E$4))))),"")))))</f>
        <v/>
      </c>
    </row>
    <row r="392" spans="1:41" x14ac:dyDescent="0.25">
      <c r="A392" s="13" t="s">
        <v>84</v>
      </c>
      <c r="B392" s="13">
        <v>390</v>
      </c>
      <c r="C392" s="39" t="s">
        <v>283</v>
      </c>
      <c r="D392" s="26" t="s">
        <v>244</v>
      </c>
      <c r="E392" s="26" t="s">
        <v>283</v>
      </c>
      <c r="F392" s="26" t="s">
        <v>42</v>
      </c>
      <c r="G392" s="26" t="s">
        <v>42</v>
      </c>
      <c r="H392" s="26"/>
      <c r="I392" s="26"/>
      <c r="J392" s="148" t="str">
        <f t="shared" si="45"/>
        <v>Thermal</v>
      </c>
      <c r="K392" s="12" t="s">
        <v>0</v>
      </c>
      <c r="L392" s="37">
        <v>2007</v>
      </c>
      <c r="M392" s="41"/>
      <c r="N392" s="29"/>
      <c r="O392" s="40"/>
      <c r="P392" s="45"/>
      <c r="Q392" s="44"/>
      <c r="R392" s="80"/>
      <c r="S392" s="28" t="s">
        <v>42</v>
      </c>
      <c r="T392" s="3" t="s">
        <v>42</v>
      </c>
      <c r="U392" s="12">
        <v>2010</v>
      </c>
      <c r="V392" s="10" t="str">
        <f t="shared" si="46"/>
        <v>N</v>
      </c>
      <c r="W392" s="148" t="str">
        <f t="shared" si="47"/>
        <v>Off-Grid2010</v>
      </c>
      <c r="X392" s="138">
        <v>49.786999999999999</v>
      </c>
      <c r="Y392" s="38">
        <v>14.994083399999999</v>
      </c>
      <c r="Z392" s="30" t="s">
        <v>353</v>
      </c>
      <c r="AA392" s="30"/>
      <c r="AB392" s="30"/>
      <c r="AC392" s="30"/>
      <c r="AD392" s="30"/>
      <c r="AE392" s="31"/>
      <c r="AF392" s="150"/>
      <c r="AG392" s="150"/>
      <c r="AH392" s="150"/>
      <c r="AI392" s="150"/>
      <c r="AJ392" s="150"/>
      <c r="AK392" s="142" t="str">
        <f t="shared" si="44"/>
        <v/>
      </c>
      <c r="AL392" s="34" t="str">
        <f t="shared" si="48"/>
        <v/>
      </c>
      <c r="AM392" s="35" t="str">
        <f>IF($G392="N","",IF($X392="","",IF($F392="N","",IF($J392="Hydro","",IF($AE392="",IF($K392="","",IF($K392="Coal",'IPCC Values'!$B$2,IF($K392="Oil",'IPCC Values'!$C$2,IF($K392="Diesel",'IPCC Values'!$D$2,IF($K392="Natural Gas",'IPCC Values'!$E$2))))),"")))))</f>
        <v/>
      </c>
      <c r="AN392" s="35" t="str">
        <f>IF($G392="N","",IF($X392="","",IF($F392="N","",IF($J392="Hydro","",IF($AF392="",IF($K392="","",IF($K392="Coal",'IPCC Values'!$B$3,IF($K392="Oil",'IPCC Values'!$C$3,IF($K392="Diesel",'IPCC Values'!$D$3,IF($K392="Natural Gas",'IPCC Values'!$E$3))))),"")))))</f>
        <v/>
      </c>
      <c r="AO392" s="36" t="str">
        <f>IF($G392="N","",IF($X392="","",IF($F392="N","",IF($J392="Hydro","",IF($AF392="",IF($K392="","",IF($K392="Coal",'IPCC Values'!$B$4,IF($K392="Oil",'IPCC Values'!$C$4,IF($K392="Diesel",'IPCC Values'!$D$4,IF($K392="Natural Gas",'IPCC Values'!$E$4))))),"")))))</f>
        <v/>
      </c>
    </row>
    <row r="393" spans="1:41" x14ac:dyDescent="0.25">
      <c r="A393" s="13" t="s">
        <v>84</v>
      </c>
      <c r="B393" s="13">
        <v>391</v>
      </c>
      <c r="C393" s="39" t="s">
        <v>284</v>
      </c>
      <c r="D393" s="26" t="s">
        <v>244</v>
      </c>
      <c r="E393" s="26" t="s">
        <v>284</v>
      </c>
      <c r="F393" s="26" t="s">
        <v>42</v>
      </c>
      <c r="G393" s="26" t="s">
        <v>42</v>
      </c>
      <c r="H393" s="26"/>
      <c r="I393" s="26"/>
      <c r="J393" s="148" t="str">
        <f t="shared" si="45"/>
        <v>Thermal</v>
      </c>
      <c r="K393" s="12" t="s">
        <v>0</v>
      </c>
      <c r="L393" s="37">
        <v>2003</v>
      </c>
      <c r="M393" s="41"/>
      <c r="N393" s="29"/>
      <c r="O393" s="40"/>
      <c r="P393" s="45"/>
      <c r="Q393" s="44"/>
      <c r="R393" s="80"/>
      <c r="S393" s="28" t="s">
        <v>42</v>
      </c>
      <c r="T393" s="3" t="s">
        <v>42</v>
      </c>
      <c r="U393" s="12">
        <v>2010</v>
      </c>
      <c r="V393" s="10" t="str">
        <f t="shared" si="46"/>
        <v>N</v>
      </c>
      <c r="W393" s="148" t="str">
        <f t="shared" si="47"/>
        <v>Off-Grid2010</v>
      </c>
      <c r="X393" s="138">
        <v>157.32300000000001</v>
      </c>
      <c r="Y393" s="38">
        <v>39.038386899999999</v>
      </c>
      <c r="Z393" s="30" t="s">
        <v>353</v>
      </c>
      <c r="AA393" s="30"/>
      <c r="AB393" s="30"/>
      <c r="AC393" s="30"/>
      <c r="AD393" s="30"/>
      <c r="AE393" s="31"/>
      <c r="AF393" s="150"/>
      <c r="AG393" s="150"/>
      <c r="AH393" s="150"/>
      <c r="AI393" s="150"/>
      <c r="AJ393" s="150"/>
      <c r="AK393" s="142" t="str">
        <f t="shared" si="44"/>
        <v/>
      </c>
      <c r="AL393" s="34" t="str">
        <f t="shared" si="48"/>
        <v/>
      </c>
      <c r="AM393" s="35" t="str">
        <f>IF($G393="N","",IF($X393="","",IF($F393="N","",IF($J393="Hydro","",IF($AE393="",IF($K393="","",IF($K393="Coal",'IPCC Values'!$B$2,IF($K393="Oil",'IPCC Values'!$C$2,IF($K393="Diesel",'IPCC Values'!$D$2,IF($K393="Natural Gas",'IPCC Values'!$E$2))))),"")))))</f>
        <v/>
      </c>
      <c r="AN393" s="35" t="str">
        <f>IF($G393="N","",IF($X393="","",IF($F393="N","",IF($J393="Hydro","",IF($AF393="",IF($K393="","",IF($K393="Coal",'IPCC Values'!$B$3,IF($K393="Oil",'IPCC Values'!$C$3,IF($K393="Diesel",'IPCC Values'!$D$3,IF($K393="Natural Gas",'IPCC Values'!$E$3))))),"")))))</f>
        <v/>
      </c>
      <c r="AO393" s="36" t="str">
        <f>IF($G393="N","",IF($X393="","",IF($F393="N","",IF($J393="Hydro","",IF($AF393="",IF($K393="","",IF($K393="Coal",'IPCC Values'!$B$4,IF($K393="Oil",'IPCC Values'!$C$4,IF($K393="Diesel",'IPCC Values'!$D$4,IF($K393="Natural Gas",'IPCC Values'!$E$4))))),"")))))</f>
        <v/>
      </c>
    </row>
    <row r="394" spans="1:41" x14ac:dyDescent="0.25">
      <c r="A394" s="13" t="s">
        <v>84</v>
      </c>
      <c r="B394" s="13">
        <v>392</v>
      </c>
      <c r="C394" s="39" t="s">
        <v>285</v>
      </c>
      <c r="D394" s="26" t="s">
        <v>244</v>
      </c>
      <c r="E394" s="26" t="s">
        <v>285</v>
      </c>
      <c r="F394" s="26" t="s">
        <v>42</v>
      </c>
      <c r="G394" s="26" t="s">
        <v>42</v>
      </c>
      <c r="H394" s="26"/>
      <c r="I394" s="26"/>
      <c r="J394" s="148" t="str">
        <f t="shared" si="45"/>
        <v>Thermal</v>
      </c>
      <c r="K394" s="12" t="s">
        <v>0</v>
      </c>
      <c r="L394" s="37">
        <v>2002</v>
      </c>
      <c r="M394" s="41"/>
      <c r="N394" s="29"/>
      <c r="O394" s="40"/>
      <c r="P394" s="45"/>
      <c r="Q394" s="44"/>
      <c r="R394" s="80"/>
      <c r="S394" s="28" t="s">
        <v>42</v>
      </c>
      <c r="T394" s="3" t="s">
        <v>42</v>
      </c>
      <c r="U394" s="12">
        <v>2010</v>
      </c>
      <c r="V394" s="10" t="str">
        <f t="shared" si="46"/>
        <v>N</v>
      </c>
      <c r="W394" s="148" t="str">
        <f t="shared" si="47"/>
        <v>Off-Grid2010</v>
      </c>
      <c r="X394" s="138">
        <v>1638.912</v>
      </c>
      <c r="Y394" s="38">
        <v>383.7642333</v>
      </c>
      <c r="Z394" s="30" t="s">
        <v>353</v>
      </c>
      <c r="AA394" s="30"/>
      <c r="AB394" s="30"/>
      <c r="AC394" s="30"/>
      <c r="AD394" s="30"/>
      <c r="AE394" s="31"/>
      <c r="AF394" s="150"/>
      <c r="AG394" s="150"/>
      <c r="AH394" s="150"/>
      <c r="AI394" s="150"/>
      <c r="AJ394" s="150"/>
      <c r="AK394" s="142" t="str">
        <f t="shared" si="44"/>
        <v/>
      </c>
      <c r="AL394" s="34" t="str">
        <f t="shared" si="48"/>
        <v/>
      </c>
      <c r="AM394" s="35" t="str">
        <f>IF($G394="N","",IF($X394="","",IF($F394="N","",IF($J394="Hydro","",IF($AE394="",IF($K394="","",IF($K394="Coal",'IPCC Values'!$B$2,IF($K394="Oil",'IPCC Values'!$C$2,IF($K394="Diesel",'IPCC Values'!$D$2,IF($K394="Natural Gas",'IPCC Values'!$E$2))))),"")))))</f>
        <v/>
      </c>
      <c r="AN394" s="35" t="str">
        <f>IF($G394="N","",IF($X394="","",IF($F394="N","",IF($J394="Hydro","",IF($AF394="",IF($K394="","",IF($K394="Coal",'IPCC Values'!$B$3,IF($K394="Oil",'IPCC Values'!$C$3,IF($K394="Diesel",'IPCC Values'!$D$3,IF($K394="Natural Gas",'IPCC Values'!$E$3))))),"")))))</f>
        <v/>
      </c>
      <c r="AO394" s="36" t="str">
        <f>IF($G394="N","",IF($X394="","",IF($F394="N","",IF($J394="Hydro","",IF($AF394="",IF($K394="","",IF($K394="Coal",'IPCC Values'!$B$4,IF($K394="Oil",'IPCC Values'!$C$4,IF($K394="Diesel",'IPCC Values'!$D$4,IF($K394="Natural Gas",'IPCC Values'!$E$4))))),"")))))</f>
        <v/>
      </c>
    </row>
    <row r="395" spans="1:41" x14ac:dyDescent="0.25">
      <c r="A395" s="13" t="s">
        <v>84</v>
      </c>
      <c r="B395" s="13">
        <v>393</v>
      </c>
      <c r="C395" s="39" t="s">
        <v>287</v>
      </c>
      <c r="D395" s="26" t="s">
        <v>244</v>
      </c>
      <c r="E395" s="26" t="s">
        <v>287</v>
      </c>
      <c r="F395" s="26" t="s">
        <v>42</v>
      </c>
      <c r="G395" s="26" t="s">
        <v>42</v>
      </c>
      <c r="H395" s="26"/>
      <c r="I395" s="26"/>
      <c r="J395" s="148" t="str">
        <f t="shared" si="45"/>
        <v>Thermal</v>
      </c>
      <c r="K395" s="12" t="s">
        <v>0</v>
      </c>
      <c r="L395" s="37">
        <v>2005</v>
      </c>
      <c r="M395" s="41"/>
      <c r="N395" s="29"/>
      <c r="O395" s="40"/>
      <c r="P395" s="45"/>
      <c r="Q395" s="44"/>
      <c r="R395" s="80"/>
      <c r="S395" s="28" t="s">
        <v>42</v>
      </c>
      <c r="T395" s="3" t="s">
        <v>42</v>
      </c>
      <c r="U395" s="12">
        <v>2010</v>
      </c>
      <c r="V395" s="10" t="str">
        <f t="shared" si="46"/>
        <v>N</v>
      </c>
      <c r="W395" s="148" t="str">
        <f t="shared" si="47"/>
        <v>Off-Grid2010</v>
      </c>
      <c r="X395" s="138">
        <v>23.74</v>
      </c>
      <c r="Y395" s="38">
        <v>11.278824400000001</v>
      </c>
      <c r="Z395" s="30" t="s">
        <v>353</v>
      </c>
      <c r="AA395" s="30"/>
      <c r="AB395" s="30"/>
      <c r="AC395" s="30"/>
      <c r="AD395" s="30"/>
      <c r="AE395" s="31"/>
      <c r="AF395" s="150"/>
      <c r="AG395" s="150"/>
      <c r="AH395" s="150"/>
      <c r="AI395" s="150"/>
      <c r="AJ395" s="150"/>
      <c r="AK395" s="142" t="str">
        <f t="shared" si="44"/>
        <v/>
      </c>
      <c r="AL395" s="34" t="str">
        <f t="shared" si="48"/>
        <v/>
      </c>
      <c r="AM395" s="35" t="str">
        <f>IF($G395="N","",IF($X395="","",IF($F395="N","",IF($J395="Hydro","",IF($AE395="",IF($K395="","",IF($K395="Coal",'IPCC Values'!$B$2,IF($K395="Oil",'IPCC Values'!$C$2,IF($K395="Diesel",'IPCC Values'!$D$2,IF($K395="Natural Gas",'IPCC Values'!$E$2))))),"")))))</f>
        <v/>
      </c>
      <c r="AN395" s="35" t="str">
        <f>IF($G395="N","",IF($X395="","",IF($F395="N","",IF($J395="Hydro","",IF($AF395="",IF($K395="","",IF($K395="Coal",'IPCC Values'!$B$3,IF($K395="Oil",'IPCC Values'!$C$3,IF($K395="Diesel",'IPCC Values'!$D$3,IF($K395="Natural Gas",'IPCC Values'!$E$3))))),"")))))</f>
        <v/>
      </c>
      <c r="AO395" s="36" t="str">
        <f>IF($G395="N","",IF($X395="","",IF($F395="N","",IF($J395="Hydro","",IF($AF395="",IF($K395="","",IF($K395="Coal",'IPCC Values'!$B$4,IF($K395="Oil",'IPCC Values'!$C$4,IF($K395="Diesel",'IPCC Values'!$D$4,IF($K395="Natural Gas",'IPCC Values'!$E$4))))),"")))))</f>
        <v/>
      </c>
    </row>
    <row r="396" spans="1:41" x14ac:dyDescent="0.25">
      <c r="A396" s="13" t="s">
        <v>84</v>
      </c>
      <c r="B396" s="13">
        <v>394</v>
      </c>
      <c r="C396" s="39" t="s">
        <v>288</v>
      </c>
      <c r="D396" s="26" t="s">
        <v>244</v>
      </c>
      <c r="E396" s="26" t="s">
        <v>288</v>
      </c>
      <c r="F396" s="26" t="s">
        <v>42</v>
      </c>
      <c r="G396" s="26" t="s">
        <v>42</v>
      </c>
      <c r="H396" s="26"/>
      <c r="I396" s="26"/>
      <c r="J396" s="148" t="str">
        <f t="shared" si="45"/>
        <v>Thermal</v>
      </c>
      <c r="K396" s="12" t="s">
        <v>0</v>
      </c>
      <c r="L396" s="37">
        <v>2004</v>
      </c>
      <c r="M396" s="41"/>
      <c r="N396" s="29"/>
      <c r="O396" s="40"/>
      <c r="P396" s="45"/>
      <c r="Q396" s="44"/>
      <c r="R396" s="80"/>
      <c r="S396" s="28" t="s">
        <v>42</v>
      </c>
      <c r="T396" s="3" t="s">
        <v>42</v>
      </c>
      <c r="U396" s="12">
        <v>2010</v>
      </c>
      <c r="V396" s="10" t="str">
        <f t="shared" si="46"/>
        <v>N</v>
      </c>
      <c r="W396" s="148" t="str">
        <f t="shared" si="47"/>
        <v>Off-Grid2010</v>
      </c>
      <c r="X396" s="138">
        <v>76.591999999999999</v>
      </c>
      <c r="Y396" s="38">
        <v>24.700626999999997</v>
      </c>
      <c r="Z396" s="30" t="s">
        <v>353</v>
      </c>
      <c r="AA396" s="30"/>
      <c r="AB396" s="30"/>
      <c r="AC396" s="30"/>
      <c r="AD396" s="30"/>
      <c r="AE396" s="31"/>
      <c r="AF396" s="150"/>
      <c r="AG396" s="150"/>
      <c r="AH396" s="150"/>
      <c r="AI396" s="150"/>
      <c r="AJ396" s="150"/>
      <c r="AK396" s="142" t="str">
        <f t="shared" si="44"/>
        <v/>
      </c>
      <c r="AL396" s="34" t="str">
        <f t="shared" si="48"/>
        <v/>
      </c>
      <c r="AM396" s="35" t="str">
        <f>IF($G396="N","",IF($X396="","",IF($F396="N","",IF($J396="Hydro","",IF($AE396="",IF($K396="","",IF($K396="Coal",'IPCC Values'!$B$2,IF($K396="Oil",'IPCC Values'!$C$2,IF($K396="Diesel",'IPCC Values'!$D$2,IF($K396="Natural Gas",'IPCC Values'!$E$2))))),"")))))</f>
        <v/>
      </c>
      <c r="AN396" s="35" t="str">
        <f>IF($G396="N","",IF($X396="","",IF($F396="N","",IF($J396="Hydro","",IF($AF396="",IF($K396="","",IF($K396="Coal",'IPCC Values'!$B$3,IF($K396="Oil",'IPCC Values'!$C$3,IF($K396="Diesel",'IPCC Values'!$D$3,IF($K396="Natural Gas",'IPCC Values'!$E$3))))),"")))))</f>
        <v/>
      </c>
      <c r="AO396" s="36" t="str">
        <f>IF($G396="N","",IF($X396="","",IF($F396="N","",IF($J396="Hydro","",IF($AF396="",IF($K396="","",IF($K396="Coal",'IPCC Values'!$B$4,IF($K396="Oil",'IPCC Values'!$C$4,IF($K396="Diesel",'IPCC Values'!$D$4,IF($K396="Natural Gas",'IPCC Values'!$E$4))))),"")))))</f>
        <v/>
      </c>
    </row>
    <row r="397" spans="1:41" x14ac:dyDescent="0.25">
      <c r="A397" s="13" t="s">
        <v>84</v>
      </c>
      <c r="B397" s="13">
        <v>395</v>
      </c>
      <c r="C397" s="39" t="s">
        <v>289</v>
      </c>
      <c r="D397" s="26" t="s">
        <v>244</v>
      </c>
      <c r="E397" s="26" t="s">
        <v>289</v>
      </c>
      <c r="F397" s="26" t="s">
        <v>42</v>
      </c>
      <c r="G397" s="26" t="s">
        <v>42</v>
      </c>
      <c r="H397" s="26"/>
      <c r="I397" s="26"/>
      <c r="J397" s="148" t="str">
        <f t="shared" si="45"/>
        <v>Thermal</v>
      </c>
      <c r="K397" s="12" t="s">
        <v>0</v>
      </c>
      <c r="L397" s="37">
        <v>2004</v>
      </c>
      <c r="M397" s="41"/>
      <c r="N397" s="29"/>
      <c r="O397" s="40"/>
      <c r="P397" s="45"/>
      <c r="Q397" s="44"/>
      <c r="R397" s="80"/>
      <c r="S397" s="28" t="s">
        <v>42</v>
      </c>
      <c r="T397" s="3" t="s">
        <v>42</v>
      </c>
      <c r="U397" s="12">
        <v>2010</v>
      </c>
      <c r="V397" s="10" t="str">
        <f t="shared" si="46"/>
        <v>N</v>
      </c>
      <c r="W397" s="148" t="str">
        <f t="shared" si="47"/>
        <v>Off-Grid2010</v>
      </c>
      <c r="X397" s="138">
        <v>155.57400000000001</v>
      </c>
      <c r="Y397" s="38">
        <v>41.262855999999999</v>
      </c>
      <c r="Z397" s="30" t="s">
        <v>353</v>
      </c>
      <c r="AA397" s="30"/>
      <c r="AB397" s="30"/>
      <c r="AC397" s="30"/>
      <c r="AD397" s="30"/>
      <c r="AE397" s="31"/>
      <c r="AF397" s="150"/>
      <c r="AG397" s="150"/>
      <c r="AH397" s="150"/>
      <c r="AI397" s="150"/>
      <c r="AJ397" s="150"/>
      <c r="AK397" s="142" t="str">
        <f t="shared" si="44"/>
        <v/>
      </c>
      <c r="AL397" s="34" t="str">
        <f t="shared" si="48"/>
        <v/>
      </c>
      <c r="AM397" s="35" t="str">
        <f>IF($G397="N","",IF($X397="","",IF($F397="N","",IF($J397="Hydro","",IF($AE397="",IF($K397="","",IF($K397="Coal",'IPCC Values'!$B$2,IF($K397="Oil",'IPCC Values'!$C$2,IF($K397="Diesel",'IPCC Values'!$D$2,IF($K397="Natural Gas",'IPCC Values'!$E$2))))),"")))))</f>
        <v/>
      </c>
      <c r="AN397" s="35" t="str">
        <f>IF($G397="N","",IF($X397="","",IF($F397="N","",IF($J397="Hydro","",IF($AF397="",IF($K397="","",IF($K397="Coal",'IPCC Values'!$B$3,IF($K397="Oil",'IPCC Values'!$C$3,IF($K397="Diesel",'IPCC Values'!$D$3,IF($K397="Natural Gas",'IPCC Values'!$E$3))))),"")))))</f>
        <v/>
      </c>
      <c r="AO397" s="36" t="str">
        <f>IF($G397="N","",IF($X397="","",IF($F397="N","",IF($J397="Hydro","",IF($AF397="",IF($K397="","",IF($K397="Coal",'IPCC Values'!$B$4,IF($K397="Oil",'IPCC Values'!$C$4,IF($K397="Diesel",'IPCC Values'!$D$4,IF($K397="Natural Gas",'IPCC Values'!$E$4))))),"")))))</f>
        <v/>
      </c>
    </row>
    <row r="398" spans="1:41" x14ac:dyDescent="0.25">
      <c r="A398" s="13" t="s">
        <v>84</v>
      </c>
      <c r="B398" s="13">
        <v>396</v>
      </c>
      <c r="C398" s="39" t="s">
        <v>290</v>
      </c>
      <c r="D398" s="26" t="s">
        <v>244</v>
      </c>
      <c r="E398" s="26" t="s">
        <v>290</v>
      </c>
      <c r="F398" s="26" t="s">
        <v>42</v>
      </c>
      <c r="G398" s="26" t="s">
        <v>42</v>
      </c>
      <c r="H398" s="26"/>
      <c r="I398" s="26"/>
      <c r="J398" s="148" t="str">
        <f t="shared" si="45"/>
        <v>Thermal</v>
      </c>
      <c r="K398" s="12" t="s">
        <v>0</v>
      </c>
      <c r="L398" s="37">
        <v>2008</v>
      </c>
      <c r="M398" s="41"/>
      <c r="N398" s="29"/>
      <c r="O398" s="40"/>
      <c r="P398" s="45"/>
      <c r="Q398" s="44"/>
      <c r="R398" s="80"/>
      <c r="S398" s="28" t="s">
        <v>42</v>
      </c>
      <c r="T398" s="3" t="s">
        <v>42</v>
      </c>
      <c r="U398" s="12">
        <v>2010</v>
      </c>
      <c r="V398" s="10" t="str">
        <f t="shared" si="46"/>
        <v>N</v>
      </c>
      <c r="W398" s="148" t="str">
        <f t="shared" si="47"/>
        <v>Off-Grid2010</v>
      </c>
      <c r="X398" s="138">
        <v>110.202</v>
      </c>
      <c r="Y398" s="38">
        <v>37.821132999999996</v>
      </c>
      <c r="Z398" s="30" t="s">
        <v>353</v>
      </c>
      <c r="AA398" s="30"/>
      <c r="AB398" s="30"/>
      <c r="AC398" s="30"/>
      <c r="AD398" s="30"/>
      <c r="AE398" s="31"/>
      <c r="AF398" s="150"/>
      <c r="AG398" s="150"/>
      <c r="AH398" s="150"/>
      <c r="AI398" s="150"/>
      <c r="AJ398" s="150"/>
      <c r="AK398" s="142" t="str">
        <f t="shared" si="44"/>
        <v/>
      </c>
      <c r="AL398" s="34" t="str">
        <f t="shared" si="48"/>
        <v/>
      </c>
      <c r="AM398" s="35" t="str">
        <f>IF($G398="N","",IF($X398="","",IF($F398="N","",IF($J398="Hydro","",IF($AE398="",IF($K398="","",IF($K398="Coal",'IPCC Values'!$B$2,IF($K398="Oil",'IPCC Values'!$C$2,IF($K398="Diesel",'IPCC Values'!$D$2,IF($K398="Natural Gas",'IPCC Values'!$E$2))))),"")))))</f>
        <v/>
      </c>
      <c r="AN398" s="35" t="str">
        <f>IF($G398="N","",IF($X398="","",IF($F398="N","",IF($J398="Hydro","",IF($AF398="",IF($K398="","",IF($K398="Coal",'IPCC Values'!$B$3,IF($K398="Oil",'IPCC Values'!$C$3,IF($K398="Diesel",'IPCC Values'!$D$3,IF($K398="Natural Gas",'IPCC Values'!$E$3))))),"")))))</f>
        <v/>
      </c>
      <c r="AO398" s="36" t="str">
        <f>IF($G398="N","",IF($X398="","",IF($F398="N","",IF($J398="Hydro","",IF($AF398="",IF($K398="","",IF($K398="Coal",'IPCC Values'!$B$4,IF($K398="Oil",'IPCC Values'!$C$4,IF($K398="Diesel",'IPCC Values'!$D$4,IF($K398="Natural Gas",'IPCC Values'!$E$4))))),"")))))</f>
        <v/>
      </c>
    </row>
    <row r="399" spans="1:41" x14ac:dyDescent="0.25">
      <c r="A399" s="13" t="s">
        <v>84</v>
      </c>
      <c r="B399" s="13">
        <v>397</v>
      </c>
      <c r="C399" s="39" t="s">
        <v>291</v>
      </c>
      <c r="D399" s="26" t="s">
        <v>244</v>
      </c>
      <c r="E399" s="26" t="s">
        <v>291</v>
      </c>
      <c r="F399" s="26" t="s">
        <v>42</v>
      </c>
      <c r="G399" s="26" t="s">
        <v>42</v>
      </c>
      <c r="H399" s="26"/>
      <c r="I399" s="26"/>
      <c r="J399" s="148" t="str">
        <f t="shared" si="45"/>
        <v>Thermal</v>
      </c>
      <c r="K399" s="12" t="s">
        <v>0</v>
      </c>
      <c r="L399" s="37">
        <v>2005</v>
      </c>
      <c r="M399" s="41"/>
      <c r="N399" s="29"/>
      <c r="O399" s="40"/>
      <c r="P399" s="45"/>
      <c r="Q399" s="44"/>
      <c r="R399" s="80"/>
      <c r="S399" s="28" t="s">
        <v>42</v>
      </c>
      <c r="T399" s="3" t="s">
        <v>42</v>
      </c>
      <c r="U399" s="12">
        <v>2010</v>
      </c>
      <c r="V399" s="10" t="str">
        <f t="shared" si="46"/>
        <v>N</v>
      </c>
      <c r="W399" s="148" t="str">
        <f t="shared" si="47"/>
        <v>Off-Grid2010</v>
      </c>
      <c r="X399" s="138"/>
      <c r="Y399" s="38"/>
      <c r="Z399" s="30"/>
      <c r="AA399" s="30"/>
      <c r="AB399" s="30"/>
      <c r="AC399" s="30"/>
      <c r="AD399" s="30"/>
      <c r="AE399" s="31"/>
      <c r="AF399" s="150"/>
      <c r="AG399" s="150"/>
      <c r="AH399" s="150"/>
      <c r="AI399" s="150"/>
      <c r="AJ399" s="150"/>
      <c r="AK399" s="142" t="str">
        <f t="shared" si="44"/>
        <v/>
      </c>
      <c r="AL399" s="34" t="str">
        <f t="shared" si="48"/>
        <v/>
      </c>
      <c r="AM399" s="35" t="str">
        <f>IF($G399="N","",IF($X399="","",IF($F399="N","",IF($J399="Hydro","",IF($AE399="",IF($K399="","",IF($K399="Coal",'IPCC Values'!$B$2,IF($K399="Oil",'IPCC Values'!$C$2,IF($K399="Diesel",'IPCC Values'!$D$2,IF($K399="Natural Gas",'IPCC Values'!$E$2))))),"")))))</f>
        <v/>
      </c>
      <c r="AN399" s="35" t="str">
        <f>IF($G399="N","",IF($X399="","",IF($F399="N","",IF($J399="Hydro","",IF($AF399="",IF($K399="","",IF($K399="Coal",'IPCC Values'!$B$3,IF($K399="Oil",'IPCC Values'!$C$3,IF($K399="Diesel",'IPCC Values'!$D$3,IF($K399="Natural Gas",'IPCC Values'!$E$3))))),"")))))</f>
        <v/>
      </c>
      <c r="AO399" s="36" t="str">
        <f>IF($G399="N","",IF($X399="","",IF($F399="N","",IF($J399="Hydro","",IF($AF399="",IF($K399="","",IF($K399="Coal",'IPCC Values'!$B$4,IF($K399="Oil",'IPCC Values'!$C$4,IF($K399="Diesel",'IPCC Values'!$D$4,IF($K399="Natural Gas",'IPCC Values'!$E$4))))),"")))))</f>
        <v/>
      </c>
    </row>
    <row r="400" spans="1:41" x14ac:dyDescent="0.25">
      <c r="A400" s="13" t="s">
        <v>84</v>
      </c>
      <c r="B400" s="13">
        <v>398</v>
      </c>
      <c r="C400" s="39" t="s">
        <v>293</v>
      </c>
      <c r="D400" s="26" t="s">
        <v>244</v>
      </c>
      <c r="E400" s="26" t="s">
        <v>293</v>
      </c>
      <c r="F400" s="26" t="s">
        <v>42</v>
      </c>
      <c r="G400" s="26" t="s">
        <v>42</v>
      </c>
      <c r="H400" s="26"/>
      <c r="I400" s="26"/>
      <c r="J400" s="148" t="str">
        <f t="shared" si="45"/>
        <v>Thermal</v>
      </c>
      <c r="K400" s="12" t="s">
        <v>0</v>
      </c>
      <c r="L400" s="37">
        <v>2007</v>
      </c>
      <c r="M400" s="41"/>
      <c r="N400" s="29"/>
      <c r="O400" s="40"/>
      <c r="P400" s="45"/>
      <c r="Q400" s="44"/>
      <c r="R400" s="80"/>
      <c r="S400" s="28" t="s">
        <v>42</v>
      </c>
      <c r="T400" s="3" t="s">
        <v>42</v>
      </c>
      <c r="U400" s="12">
        <v>2010</v>
      </c>
      <c r="V400" s="10" t="str">
        <f t="shared" si="46"/>
        <v>N</v>
      </c>
      <c r="W400" s="148" t="str">
        <f t="shared" si="47"/>
        <v>Off-Grid2010</v>
      </c>
      <c r="X400" s="138">
        <v>59.892000000000003</v>
      </c>
      <c r="Y400" s="38">
        <v>19.989755999999996</v>
      </c>
      <c r="Z400" s="30" t="s">
        <v>353</v>
      </c>
      <c r="AA400" s="30"/>
      <c r="AB400" s="30"/>
      <c r="AC400" s="30"/>
      <c r="AD400" s="30"/>
      <c r="AE400" s="31"/>
      <c r="AF400" s="150"/>
      <c r="AG400" s="150"/>
      <c r="AH400" s="150"/>
      <c r="AI400" s="150"/>
      <c r="AJ400" s="150"/>
      <c r="AK400" s="142" t="str">
        <f t="shared" si="44"/>
        <v/>
      </c>
      <c r="AL400" s="34" t="str">
        <f t="shared" si="48"/>
        <v/>
      </c>
      <c r="AM400" s="35" t="str">
        <f>IF($G400="N","",IF($X400="","",IF($F400="N","",IF($J400="Hydro","",IF($AE400="",IF($K400="","",IF($K400="Coal",'IPCC Values'!$B$2,IF($K400="Oil",'IPCC Values'!$C$2,IF($K400="Diesel",'IPCC Values'!$D$2,IF($K400="Natural Gas",'IPCC Values'!$E$2))))),"")))))</f>
        <v/>
      </c>
      <c r="AN400" s="35" t="str">
        <f>IF($G400="N","",IF($X400="","",IF($F400="N","",IF($J400="Hydro","",IF($AF400="",IF($K400="","",IF($K400="Coal",'IPCC Values'!$B$3,IF($K400="Oil",'IPCC Values'!$C$3,IF($K400="Diesel",'IPCC Values'!$D$3,IF($K400="Natural Gas",'IPCC Values'!$E$3))))),"")))))</f>
        <v/>
      </c>
      <c r="AO400" s="36" t="str">
        <f>IF($G400="N","",IF($X400="","",IF($F400="N","",IF($J400="Hydro","",IF($AF400="",IF($K400="","",IF($K400="Coal",'IPCC Values'!$B$4,IF($K400="Oil",'IPCC Values'!$C$4,IF($K400="Diesel",'IPCC Values'!$D$4,IF($K400="Natural Gas",'IPCC Values'!$E$4))))),"")))))</f>
        <v/>
      </c>
    </row>
    <row r="401" spans="1:41" x14ac:dyDescent="0.25">
      <c r="A401" s="13" t="s">
        <v>84</v>
      </c>
      <c r="B401" s="13">
        <v>399</v>
      </c>
      <c r="C401" s="39" t="s">
        <v>294</v>
      </c>
      <c r="D401" s="26" t="s">
        <v>244</v>
      </c>
      <c r="E401" s="26" t="s">
        <v>294</v>
      </c>
      <c r="F401" s="26" t="s">
        <v>42</v>
      </c>
      <c r="G401" s="26" t="s">
        <v>42</v>
      </c>
      <c r="H401" s="26"/>
      <c r="I401" s="26"/>
      <c r="J401" s="148" t="str">
        <f t="shared" si="45"/>
        <v>Thermal</v>
      </c>
      <c r="K401" s="12" t="s">
        <v>0</v>
      </c>
      <c r="L401" s="37">
        <v>2008</v>
      </c>
      <c r="M401" s="41"/>
      <c r="N401" s="29"/>
      <c r="O401" s="40"/>
      <c r="P401" s="45"/>
      <c r="Q401" s="44"/>
      <c r="R401" s="80"/>
      <c r="S401" s="28" t="s">
        <v>42</v>
      </c>
      <c r="T401" s="3" t="s">
        <v>42</v>
      </c>
      <c r="U401" s="12">
        <v>2010</v>
      </c>
      <c r="V401" s="10" t="str">
        <f t="shared" si="46"/>
        <v>N</v>
      </c>
      <c r="W401" s="148" t="str">
        <f t="shared" si="47"/>
        <v>Off-Grid2010</v>
      </c>
      <c r="X401" s="138">
        <v>34.058</v>
      </c>
      <c r="Y401" s="38">
        <v>18.309807499999998</v>
      </c>
      <c r="Z401" s="30" t="s">
        <v>353</v>
      </c>
      <c r="AA401" s="30"/>
      <c r="AB401" s="30"/>
      <c r="AC401" s="30"/>
      <c r="AD401" s="30"/>
      <c r="AE401" s="31"/>
      <c r="AF401" s="150"/>
      <c r="AG401" s="150"/>
      <c r="AH401" s="150"/>
      <c r="AI401" s="150"/>
      <c r="AJ401" s="150"/>
      <c r="AK401" s="142" t="str">
        <f t="shared" si="44"/>
        <v/>
      </c>
      <c r="AL401" s="34" t="str">
        <f t="shared" si="48"/>
        <v/>
      </c>
      <c r="AM401" s="35" t="str">
        <f>IF($G401="N","",IF($X401="","",IF($F401="N","",IF($J401="Hydro","",IF($AE401="",IF($K401="","",IF($K401="Coal",'IPCC Values'!$B$2,IF($K401="Oil",'IPCC Values'!$C$2,IF($K401="Diesel",'IPCC Values'!$D$2,IF($K401="Natural Gas",'IPCC Values'!$E$2))))),"")))))</f>
        <v/>
      </c>
      <c r="AN401" s="35" t="str">
        <f>IF($G401="N","",IF($X401="","",IF($F401="N","",IF($J401="Hydro","",IF($AF401="",IF($K401="","",IF($K401="Coal",'IPCC Values'!$B$3,IF($K401="Oil",'IPCC Values'!$C$3,IF($K401="Diesel",'IPCC Values'!$D$3,IF($K401="Natural Gas",'IPCC Values'!$E$3))))),"")))))</f>
        <v/>
      </c>
      <c r="AO401" s="36" t="str">
        <f>IF($G401="N","",IF($X401="","",IF($F401="N","",IF($J401="Hydro","",IF($AF401="",IF($K401="","",IF($K401="Coal",'IPCC Values'!$B$4,IF($K401="Oil",'IPCC Values'!$C$4,IF($K401="Diesel",'IPCC Values'!$D$4,IF($K401="Natural Gas",'IPCC Values'!$E$4))))),"")))))</f>
        <v/>
      </c>
    </row>
    <row r="402" spans="1:41" x14ac:dyDescent="0.25">
      <c r="A402" s="13" t="s">
        <v>84</v>
      </c>
      <c r="B402" s="13">
        <v>400</v>
      </c>
      <c r="C402" s="39" t="s">
        <v>296</v>
      </c>
      <c r="D402" s="26" t="s">
        <v>244</v>
      </c>
      <c r="E402" s="26" t="s">
        <v>296</v>
      </c>
      <c r="F402" s="26" t="s">
        <v>42</v>
      </c>
      <c r="G402" s="26" t="s">
        <v>42</v>
      </c>
      <c r="H402" s="26"/>
      <c r="I402" s="26"/>
      <c r="J402" s="148" t="str">
        <f t="shared" si="45"/>
        <v>Thermal</v>
      </c>
      <c r="K402" s="12" t="s">
        <v>0</v>
      </c>
      <c r="L402" s="37">
        <v>2007</v>
      </c>
      <c r="M402" s="41"/>
      <c r="N402" s="29"/>
      <c r="O402" s="40"/>
      <c r="P402" s="45"/>
      <c r="Q402" s="44"/>
      <c r="R402" s="80"/>
      <c r="S402" s="28" t="s">
        <v>42</v>
      </c>
      <c r="T402" s="3" t="s">
        <v>42</v>
      </c>
      <c r="U402" s="12">
        <v>2010</v>
      </c>
      <c r="V402" s="10" t="str">
        <f t="shared" si="46"/>
        <v>N</v>
      </c>
      <c r="W402" s="148" t="str">
        <f t="shared" si="47"/>
        <v>Off-Grid2010</v>
      </c>
      <c r="X402" s="138">
        <v>95.046000000000006</v>
      </c>
      <c r="Y402" s="38">
        <v>26.623554000000002</v>
      </c>
      <c r="Z402" s="30" t="s">
        <v>353</v>
      </c>
      <c r="AA402" s="30"/>
      <c r="AB402" s="30"/>
      <c r="AC402" s="30"/>
      <c r="AD402" s="30"/>
      <c r="AE402" s="31"/>
      <c r="AF402" s="150"/>
      <c r="AG402" s="150"/>
      <c r="AH402" s="150"/>
      <c r="AI402" s="150"/>
      <c r="AJ402" s="150"/>
      <c r="AK402" s="142" t="str">
        <f t="shared" si="44"/>
        <v/>
      </c>
      <c r="AL402" s="34" t="str">
        <f t="shared" si="48"/>
        <v/>
      </c>
      <c r="AM402" s="35" t="str">
        <f>IF($G402="N","",IF($X402="","",IF($F402="N","",IF($J402="Hydro","",IF($AE402="",IF($K402="","",IF($K402="Coal",'IPCC Values'!$B$2,IF($K402="Oil",'IPCC Values'!$C$2,IF($K402="Diesel",'IPCC Values'!$D$2,IF($K402="Natural Gas",'IPCC Values'!$E$2))))),"")))))</f>
        <v/>
      </c>
      <c r="AN402" s="35" t="str">
        <f>IF($G402="N","",IF($X402="","",IF($F402="N","",IF($J402="Hydro","",IF($AF402="",IF($K402="","",IF($K402="Coal",'IPCC Values'!$B$3,IF($K402="Oil",'IPCC Values'!$C$3,IF($K402="Diesel",'IPCC Values'!$D$3,IF($K402="Natural Gas",'IPCC Values'!$E$3))))),"")))))</f>
        <v/>
      </c>
      <c r="AO402" s="36" t="str">
        <f>IF($G402="N","",IF($X402="","",IF($F402="N","",IF($J402="Hydro","",IF($AF402="",IF($K402="","",IF($K402="Coal",'IPCC Values'!$B$4,IF($K402="Oil",'IPCC Values'!$C$4,IF($K402="Diesel",'IPCC Values'!$D$4,IF($K402="Natural Gas",'IPCC Values'!$E$4))))),"")))))</f>
        <v/>
      </c>
    </row>
    <row r="403" spans="1:41" x14ac:dyDescent="0.25">
      <c r="A403" s="13" t="s">
        <v>84</v>
      </c>
      <c r="B403" s="13">
        <v>401</v>
      </c>
      <c r="C403" s="39" t="s">
        <v>297</v>
      </c>
      <c r="D403" s="26" t="s">
        <v>244</v>
      </c>
      <c r="E403" s="26" t="s">
        <v>297</v>
      </c>
      <c r="F403" s="26" t="s">
        <v>42</v>
      </c>
      <c r="G403" s="26" t="s">
        <v>42</v>
      </c>
      <c r="H403" s="26"/>
      <c r="I403" s="26"/>
      <c r="J403" s="148" t="str">
        <f t="shared" si="45"/>
        <v>Thermal</v>
      </c>
      <c r="K403" s="12" t="s">
        <v>0</v>
      </c>
      <c r="L403" s="37">
        <v>2005</v>
      </c>
      <c r="M403" s="41"/>
      <c r="N403" s="29"/>
      <c r="O403" s="40"/>
      <c r="P403" s="45"/>
      <c r="Q403" s="44"/>
      <c r="R403" s="80"/>
      <c r="S403" s="28" t="s">
        <v>42</v>
      </c>
      <c r="T403" s="3" t="s">
        <v>42</v>
      </c>
      <c r="U403" s="12">
        <v>2010</v>
      </c>
      <c r="V403" s="10" t="str">
        <f t="shared" si="46"/>
        <v>N</v>
      </c>
      <c r="W403" s="148" t="str">
        <f t="shared" si="47"/>
        <v>Off-Grid2010</v>
      </c>
      <c r="X403" s="138">
        <v>39.42</v>
      </c>
      <c r="Y403" s="38">
        <v>13.116392640000001</v>
      </c>
      <c r="Z403" s="30" t="s">
        <v>353</v>
      </c>
      <c r="AA403" s="30"/>
      <c r="AB403" s="30"/>
      <c r="AC403" s="30"/>
      <c r="AD403" s="30"/>
      <c r="AE403" s="31"/>
      <c r="AF403" s="150"/>
      <c r="AG403" s="150"/>
      <c r="AH403" s="150"/>
      <c r="AI403" s="150"/>
      <c r="AJ403" s="150"/>
      <c r="AK403" s="142" t="str">
        <f t="shared" si="44"/>
        <v/>
      </c>
      <c r="AL403" s="34" t="str">
        <f t="shared" si="48"/>
        <v/>
      </c>
      <c r="AM403" s="35" t="str">
        <f>IF($G403="N","",IF($X403="","",IF($F403="N","",IF($J403="Hydro","",IF($AE403="",IF($K403="","",IF($K403="Coal",'IPCC Values'!$B$2,IF($K403="Oil",'IPCC Values'!$C$2,IF($K403="Diesel",'IPCC Values'!$D$2,IF($K403="Natural Gas",'IPCC Values'!$E$2))))),"")))))</f>
        <v/>
      </c>
      <c r="AN403" s="35" t="str">
        <f>IF($G403="N","",IF($X403="","",IF($F403="N","",IF($J403="Hydro","",IF($AF403="",IF($K403="","",IF($K403="Coal",'IPCC Values'!$B$3,IF($K403="Oil",'IPCC Values'!$C$3,IF($K403="Diesel",'IPCC Values'!$D$3,IF($K403="Natural Gas",'IPCC Values'!$E$3))))),"")))))</f>
        <v/>
      </c>
      <c r="AO403" s="36" t="str">
        <f>IF($G403="N","",IF($X403="","",IF($F403="N","",IF($J403="Hydro","",IF($AF403="",IF($K403="","",IF($K403="Coal",'IPCC Values'!$B$4,IF($K403="Oil",'IPCC Values'!$C$4,IF($K403="Diesel",'IPCC Values'!$D$4,IF($K403="Natural Gas",'IPCC Values'!$E$4))))),"")))))</f>
        <v/>
      </c>
    </row>
    <row r="404" spans="1:41" ht="30" x14ac:dyDescent="0.25">
      <c r="A404" s="13" t="s">
        <v>84</v>
      </c>
      <c r="B404" s="13">
        <v>402</v>
      </c>
      <c r="C404" s="39" t="s">
        <v>298</v>
      </c>
      <c r="D404" s="26" t="s">
        <v>244</v>
      </c>
      <c r="E404" s="26" t="s">
        <v>298</v>
      </c>
      <c r="F404" s="26" t="s">
        <v>42</v>
      </c>
      <c r="G404" s="26" t="s">
        <v>42</v>
      </c>
      <c r="H404" s="26"/>
      <c r="I404" s="26"/>
      <c r="J404" s="148" t="str">
        <f t="shared" si="45"/>
        <v>Thermal</v>
      </c>
      <c r="K404" s="12" t="s">
        <v>0</v>
      </c>
      <c r="L404" s="37">
        <v>2005</v>
      </c>
      <c r="M404" s="41"/>
      <c r="N404" s="29"/>
      <c r="O404" s="40"/>
      <c r="P404" s="45"/>
      <c r="Q404" s="44"/>
      <c r="R404" s="80"/>
      <c r="S404" s="28" t="s">
        <v>42</v>
      </c>
      <c r="T404" s="3" t="s">
        <v>42</v>
      </c>
      <c r="U404" s="12">
        <v>2010</v>
      </c>
      <c r="V404" s="10" t="str">
        <f t="shared" si="46"/>
        <v>N</v>
      </c>
      <c r="W404" s="148" t="str">
        <f t="shared" si="47"/>
        <v>Off-Grid2010</v>
      </c>
      <c r="X404" s="138">
        <v>21.74</v>
      </c>
      <c r="Y404" s="38">
        <v>15.921574100000001</v>
      </c>
      <c r="Z404" s="30" t="s">
        <v>353</v>
      </c>
      <c r="AA404" s="30"/>
      <c r="AB404" s="30"/>
      <c r="AC404" s="30"/>
      <c r="AD404" s="30"/>
      <c r="AE404" s="31"/>
      <c r="AF404" s="150"/>
      <c r="AG404" s="150"/>
      <c r="AH404" s="150"/>
      <c r="AI404" s="150"/>
      <c r="AJ404" s="150"/>
      <c r="AK404" s="142" t="str">
        <f t="shared" si="44"/>
        <v/>
      </c>
      <c r="AL404" s="34" t="str">
        <f t="shared" si="48"/>
        <v/>
      </c>
      <c r="AM404" s="35" t="str">
        <f>IF($G404="N","",IF($X404="","",IF($F404="N","",IF($J404="Hydro","",IF($AE404="",IF($K404="","",IF($K404="Coal",'IPCC Values'!$B$2,IF($K404="Oil",'IPCC Values'!$C$2,IF($K404="Diesel",'IPCC Values'!$D$2,IF($K404="Natural Gas",'IPCC Values'!$E$2))))),"")))))</f>
        <v/>
      </c>
      <c r="AN404" s="35" t="str">
        <f>IF($G404="N","",IF($X404="","",IF($F404="N","",IF($J404="Hydro","",IF($AF404="",IF($K404="","",IF($K404="Coal",'IPCC Values'!$B$3,IF($K404="Oil",'IPCC Values'!$C$3,IF($K404="Diesel",'IPCC Values'!$D$3,IF($K404="Natural Gas",'IPCC Values'!$E$3))))),"")))))</f>
        <v/>
      </c>
      <c r="AO404" s="36" t="str">
        <f>IF($G404="N","",IF($X404="","",IF($F404="N","",IF($J404="Hydro","",IF($AF404="",IF($K404="","",IF($K404="Coal",'IPCC Values'!$B$4,IF($K404="Oil",'IPCC Values'!$C$4,IF($K404="Diesel",'IPCC Values'!$D$4,IF($K404="Natural Gas",'IPCC Values'!$E$4))))),"")))))</f>
        <v/>
      </c>
    </row>
    <row r="405" spans="1:41" x14ac:dyDescent="0.25">
      <c r="A405" s="13" t="s">
        <v>84</v>
      </c>
      <c r="B405" s="13">
        <v>403</v>
      </c>
      <c r="C405" s="39" t="s">
        <v>299</v>
      </c>
      <c r="D405" s="26" t="s">
        <v>244</v>
      </c>
      <c r="E405" s="26" t="s">
        <v>299</v>
      </c>
      <c r="F405" s="26" t="s">
        <v>42</v>
      </c>
      <c r="G405" s="26" t="s">
        <v>42</v>
      </c>
      <c r="H405" s="26"/>
      <c r="I405" s="26"/>
      <c r="J405" s="148" t="str">
        <f t="shared" si="45"/>
        <v>Thermal</v>
      </c>
      <c r="K405" s="12" t="s">
        <v>0</v>
      </c>
      <c r="L405" s="37">
        <v>2005</v>
      </c>
      <c r="M405" s="41"/>
      <c r="N405" s="29"/>
      <c r="O405" s="40"/>
      <c r="P405" s="45"/>
      <c r="Q405" s="44"/>
      <c r="R405" s="80"/>
      <c r="S405" s="28" t="s">
        <v>42</v>
      </c>
      <c r="T405" s="3" t="s">
        <v>42</v>
      </c>
      <c r="U405" s="12">
        <v>2010</v>
      </c>
      <c r="V405" s="10" t="str">
        <f t="shared" si="46"/>
        <v>N</v>
      </c>
      <c r="W405" s="148" t="str">
        <f t="shared" si="47"/>
        <v>Off-Grid2010</v>
      </c>
      <c r="X405" s="138">
        <v>2.6819999999999999</v>
      </c>
      <c r="Y405" s="38">
        <v>5.8310620000000002</v>
      </c>
      <c r="Z405" s="30" t="s">
        <v>353</v>
      </c>
      <c r="AA405" s="30"/>
      <c r="AB405" s="30"/>
      <c r="AC405" s="30"/>
      <c r="AD405" s="30"/>
      <c r="AE405" s="31"/>
      <c r="AF405" s="150"/>
      <c r="AG405" s="150"/>
      <c r="AH405" s="150"/>
      <c r="AI405" s="150"/>
      <c r="AJ405" s="150"/>
      <c r="AK405" s="142" t="str">
        <f t="shared" si="44"/>
        <v/>
      </c>
      <c r="AL405" s="34" t="str">
        <f t="shared" si="48"/>
        <v/>
      </c>
      <c r="AM405" s="35" t="str">
        <f>IF($G405="N","",IF($X405="","",IF($F405="N","",IF($J405="Hydro","",IF($AE405="",IF($K405="","",IF($K405="Coal",'IPCC Values'!$B$2,IF($K405="Oil",'IPCC Values'!$C$2,IF($K405="Diesel",'IPCC Values'!$D$2,IF($K405="Natural Gas",'IPCC Values'!$E$2))))),"")))))</f>
        <v/>
      </c>
      <c r="AN405" s="35" t="str">
        <f>IF($G405="N","",IF($X405="","",IF($F405="N","",IF($J405="Hydro","",IF($AF405="",IF($K405="","",IF($K405="Coal",'IPCC Values'!$B$3,IF($K405="Oil",'IPCC Values'!$C$3,IF($K405="Diesel",'IPCC Values'!$D$3,IF($K405="Natural Gas",'IPCC Values'!$E$3))))),"")))))</f>
        <v/>
      </c>
      <c r="AO405" s="36" t="str">
        <f>IF($G405="N","",IF($X405="","",IF($F405="N","",IF($J405="Hydro","",IF($AF405="",IF($K405="","",IF($K405="Coal",'IPCC Values'!$B$4,IF($K405="Oil",'IPCC Values'!$C$4,IF($K405="Diesel",'IPCC Values'!$D$4,IF($K405="Natural Gas",'IPCC Values'!$E$4))))),"")))))</f>
        <v/>
      </c>
    </row>
    <row r="406" spans="1:41" ht="30" x14ac:dyDescent="0.25">
      <c r="A406" s="13" t="s">
        <v>84</v>
      </c>
      <c r="B406" s="13">
        <v>404</v>
      </c>
      <c r="C406" s="39" t="s">
        <v>300</v>
      </c>
      <c r="D406" s="26" t="s">
        <v>244</v>
      </c>
      <c r="E406" s="26" t="s">
        <v>300</v>
      </c>
      <c r="F406" s="26" t="s">
        <v>42</v>
      </c>
      <c r="G406" s="26" t="s">
        <v>42</v>
      </c>
      <c r="H406" s="26"/>
      <c r="I406" s="26"/>
      <c r="J406" s="148" t="str">
        <f t="shared" si="45"/>
        <v>Thermal</v>
      </c>
      <c r="K406" s="12" t="s">
        <v>0</v>
      </c>
      <c r="L406" s="37">
        <v>2002</v>
      </c>
      <c r="M406" s="41"/>
      <c r="N406" s="29"/>
      <c r="O406" s="40"/>
      <c r="P406" s="45"/>
      <c r="Q406" s="44"/>
      <c r="R406" s="80"/>
      <c r="S406" s="28" t="s">
        <v>42</v>
      </c>
      <c r="T406" s="3" t="s">
        <v>42</v>
      </c>
      <c r="U406" s="12">
        <v>2010</v>
      </c>
      <c r="V406" s="10" t="str">
        <f t="shared" si="46"/>
        <v>N</v>
      </c>
      <c r="W406" s="148" t="str">
        <f t="shared" si="47"/>
        <v>Off-Grid2010</v>
      </c>
      <c r="X406" s="138">
        <v>155.36199999999999</v>
      </c>
      <c r="Y406" s="38">
        <v>47.817160000000001</v>
      </c>
      <c r="Z406" s="30" t="s">
        <v>353</v>
      </c>
      <c r="AA406" s="30"/>
      <c r="AB406" s="30"/>
      <c r="AC406" s="30"/>
      <c r="AD406" s="30"/>
      <c r="AE406" s="31"/>
      <c r="AF406" s="150"/>
      <c r="AG406" s="150"/>
      <c r="AH406" s="150"/>
      <c r="AI406" s="150"/>
      <c r="AJ406" s="150"/>
      <c r="AK406" s="142" t="str">
        <f t="shared" si="44"/>
        <v/>
      </c>
      <c r="AL406" s="34" t="str">
        <f t="shared" si="48"/>
        <v/>
      </c>
      <c r="AM406" s="35" t="str">
        <f>IF($G406="N","",IF($X406="","",IF($F406="N","",IF($J406="Hydro","",IF($AE406="",IF($K406="","",IF($K406="Coal",'IPCC Values'!$B$2,IF($K406="Oil",'IPCC Values'!$C$2,IF($K406="Diesel",'IPCC Values'!$D$2,IF($K406="Natural Gas",'IPCC Values'!$E$2))))),"")))))</f>
        <v/>
      </c>
      <c r="AN406" s="35" t="str">
        <f>IF($G406="N","",IF($X406="","",IF($F406="N","",IF($J406="Hydro","",IF($AF406="",IF($K406="","",IF($K406="Coal",'IPCC Values'!$B$3,IF($K406="Oil",'IPCC Values'!$C$3,IF($K406="Diesel",'IPCC Values'!$D$3,IF($K406="Natural Gas",'IPCC Values'!$E$3))))),"")))))</f>
        <v/>
      </c>
      <c r="AO406" s="36" t="str">
        <f>IF($G406="N","",IF($X406="","",IF($F406="N","",IF($J406="Hydro","",IF($AF406="",IF($K406="","",IF($K406="Coal",'IPCC Values'!$B$4,IF($K406="Oil",'IPCC Values'!$C$4,IF($K406="Diesel",'IPCC Values'!$D$4,IF($K406="Natural Gas",'IPCC Values'!$E$4))))),"")))))</f>
        <v/>
      </c>
    </row>
    <row r="407" spans="1:41" x14ac:dyDescent="0.25">
      <c r="A407" s="13" t="s">
        <v>84</v>
      </c>
      <c r="B407" s="13">
        <v>405</v>
      </c>
      <c r="C407" s="39" t="s">
        <v>301</v>
      </c>
      <c r="D407" s="26" t="s">
        <v>244</v>
      </c>
      <c r="E407" s="26" t="s">
        <v>301</v>
      </c>
      <c r="F407" s="26" t="s">
        <v>42</v>
      </c>
      <c r="G407" s="26" t="s">
        <v>42</v>
      </c>
      <c r="H407" s="26"/>
      <c r="I407" s="26"/>
      <c r="J407" s="148" t="str">
        <f t="shared" si="45"/>
        <v>Thermal</v>
      </c>
      <c r="K407" s="12" t="s">
        <v>0</v>
      </c>
      <c r="L407" s="37">
        <v>2008</v>
      </c>
      <c r="M407" s="41"/>
      <c r="N407" s="29"/>
      <c r="O407" s="40"/>
      <c r="P407" s="45"/>
      <c r="Q407" s="44"/>
      <c r="R407" s="80"/>
      <c r="S407" s="28" t="s">
        <v>42</v>
      </c>
      <c r="T407" s="3" t="s">
        <v>42</v>
      </c>
      <c r="U407" s="12">
        <v>2010</v>
      </c>
      <c r="V407" s="10" t="str">
        <f t="shared" si="46"/>
        <v>N</v>
      </c>
      <c r="W407" s="148" t="str">
        <f t="shared" si="47"/>
        <v>Off-Grid2010</v>
      </c>
      <c r="X407" s="138">
        <v>6.9669999999999996</v>
      </c>
      <c r="Y407" s="38">
        <v>2.9775050000000003</v>
      </c>
      <c r="Z407" s="30" t="s">
        <v>353</v>
      </c>
      <c r="AA407" s="30"/>
      <c r="AB407" s="30"/>
      <c r="AC407" s="30"/>
      <c r="AD407" s="30"/>
      <c r="AE407" s="31"/>
      <c r="AF407" s="150"/>
      <c r="AG407" s="150"/>
      <c r="AH407" s="150"/>
      <c r="AI407" s="150"/>
      <c r="AJ407" s="150"/>
      <c r="AK407" s="142" t="str">
        <f t="shared" si="44"/>
        <v/>
      </c>
      <c r="AL407" s="34" t="str">
        <f t="shared" si="48"/>
        <v/>
      </c>
      <c r="AM407" s="35" t="str">
        <f>IF($G407="N","",IF($X407="","",IF($F407="N","",IF($J407="Hydro","",IF($AE407="",IF($K407="","",IF($K407="Coal",'IPCC Values'!$B$2,IF($K407="Oil",'IPCC Values'!$C$2,IF($K407="Diesel",'IPCC Values'!$D$2,IF($K407="Natural Gas",'IPCC Values'!$E$2))))),"")))))</f>
        <v/>
      </c>
      <c r="AN407" s="35" t="str">
        <f>IF($G407="N","",IF($X407="","",IF($F407="N","",IF($J407="Hydro","",IF($AF407="",IF($K407="","",IF($K407="Coal",'IPCC Values'!$B$3,IF($K407="Oil",'IPCC Values'!$C$3,IF($K407="Diesel",'IPCC Values'!$D$3,IF($K407="Natural Gas",'IPCC Values'!$E$3))))),"")))))</f>
        <v/>
      </c>
      <c r="AO407" s="36" t="str">
        <f>IF($G407="N","",IF($X407="","",IF($F407="N","",IF($J407="Hydro","",IF($AF407="",IF($K407="","",IF($K407="Coal",'IPCC Values'!$B$4,IF($K407="Oil",'IPCC Values'!$C$4,IF($K407="Diesel",'IPCC Values'!$D$4,IF($K407="Natural Gas",'IPCC Values'!$E$4))))),"")))))</f>
        <v/>
      </c>
    </row>
    <row r="408" spans="1:41" x14ac:dyDescent="0.25">
      <c r="A408" s="13" t="s">
        <v>84</v>
      </c>
      <c r="B408" s="13">
        <v>406</v>
      </c>
      <c r="C408" s="39" t="s">
        <v>302</v>
      </c>
      <c r="D408" s="26" t="s">
        <v>244</v>
      </c>
      <c r="E408" s="26" t="s">
        <v>302</v>
      </c>
      <c r="F408" s="26" t="s">
        <v>42</v>
      </c>
      <c r="G408" s="26" t="s">
        <v>42</v>
      </c>
      <c r="H408" s="26"/>
      <c r="I408" s="26"/>
      <c r="J408" s="148" t="str">
        <f t="shared" si="45"/>
        <v>Thermal</v>
      </c>
      <c r="K408" s="12" t="s">
        <v>0</v>
      </c>
      <c r="L408" s="37">
        <v>1993</v>
      </c>
      <c r="M408" s="41"/>
      <c r="N408" s="29"/>
      <c r="O408" s="40"/>
      <c r="P408" s="45"/>
      <c r="Q408" s="44"/>
      <c r="R408" s="80"/>
      <c r="S408" s="28" t="s">
        <v>42</v>
      </c>
      <c r="T408" s="3" t="s">
        <v>42</v>
      </c>
      <c r="U408" s="12">
        <v>2010</v>
      </c>
      <c r="V408" s="10" t="str">
        <f t="shared" si="46"/>
        <v>N</v>
      </c>
      <c r="W408" s="148" t="str">
        <f t="shared" si="47"/>
        <v>Off-Grid2010</v>
      </c>
      <c r="X408" s="138">
        <v>1396.365</v>
      </c>
      <c r="Y408" s="38">
        <v>370.50336000000004</v>
      </c>
      <c r="Z408" s="30" t="s">
        <v>353</v>
      </c>
      <c r="AA408" s="30"/>
      <c r="AB408" s="30"/>
      <c r="AC408" s="30"/>
      <c r="AD408" s="30"/>
      <c r="AE408" s="31"/>
      <c r="AF408" s="150"/>
      <c r="AG408" s="150"/>
      <c r="AH408" s="150"/>
      <c r="AI408" s="150"/>
      <c r="AJ408" s="150"/>
      <c r="AK408" s="142" t="str">
        <f t="shared" si="44"/>
        <v/>
      </c>
      <c r="AL408" s="34" t="str">
        <f t="shared" si="48"/>
        <v/>
      </c>
      <c r="AM408" s="35" t="str">
        <f>IF($G408="N","",IF($X408="","",IF($F408="N","",IF($J408="Hydro","",IF($AE408="",IF($K408="","",IF($K408="Coal",'IPCC Values'!$B$2,IF($K408="Oil",'IPCC Values'!$C$2,IF($K408="Diesel",'IPCC Values'!$D$2,IF($K408="Natural Gas",'IPCC Values'!$E$2))))),"")))))</f>
        <v/>
      </c>
      <c r="AN408" s="35" t="str">
        <f>IF($G408="N","",IF($X408="","",IF($F408="N","",IF($J408="Hydro","",IF($AF408="",IF($K408="","",IF($K408="Coal",'IPCC Values'!$B$3,IF($K408="Oil",'IPCC Values'!$C$3,IF($K408="Diesel",'IPCC Values'!$D$3,IF($K408="Natural Gas",'IPCC Values'!$E$3))))),"")))))</f>
        <v/>
      </c>
      <c r="AO408" s="36" t="str">
        <f>IF($G408="N","",IF($X408="","",IF($F408="N","",IF($J408="Hydro","",IF($AF408="",IF($K408="","",IF($K408="Coal",'IPCC Values'!$B$4,IF($K408="Oil",'IPCC Values'!$C$4,IF($K408="Diesel",'IPCC Values'!$D$4,IF($K408="Natural Gas",'IPCC Values'!$E$4))))),"")))))</f>
        <v/>
      </c>
    </row>
    <row r="409" spans="1:41" x14ac:dyDescent="0.25">
      <c r="A409" s="13" t="s">
        <v>84</v>
      </c>
      <c r="B409" s="13">
        <v>407</v>
      </c>
      <c r="C409" s="39" t="s">
        <v>303</v>
      </c>
      <c r="D409" s="26" t="s">
        <v>244</v>
      </c>
      <c r="E409" s="26" t="s">
        <v>303</v>
      </c>
      <c r="F409" s="26" t="s">
        <v>42</v>
      </c>
      <c r="G409" s="26" t="s">
        <v>42</v>
      </c>
      <c r="H409" s="26"/>
      <c r="I409" s="26"/>
      <c r="J409" s="148" t="str">
        <f t="shared" si="45"/>
        <v>Thermal</v>
      </c>
      <c r="K409" s="12" t="s">
        <v>0</v>
      </c>
      <c r="L409" s="37">
        <v>2006</v>
      </c>
      <c r="M409" s="41"/>
      <c r="N409" s="29"/>
      <c r="O409" s="40"/>
      <c r="P409" s="45"/>
      <c r="Q409" s="44"/>
      <c r="R409" s="80"/>
      <c r="S409" s="28" t="s">
        <v>42</v>
      </c>
      <c r="T409" s="3" t="s">
        <v>42</v>
      </c>
      <c r="U409" s="12">
        <v>2010</v>
      </c>
      <c r="V409" s="10" t="str">
        <f t="shared" si="46"/>
        <v>N</v>
      </c>
      <c r="W409" s="148" t="str">
        <f t="shared" si="47"/>
        <v>Off-Grid2010</v>
      </c>
      <c r="X409" s="138">
        <v>66.759</v>
      </c>
      <c r="Y409" s="38">
        <v>18.478090000000002</v>
      </c>
      <c r="Z409" s="30" t="s">
        <v>353</v>
      </c>
      <c r="AA409" s="30"/>
      <c r="AB409" s="30"/>
      <c r="AC409" s="30"/>
      <c r="AD409" s="30"/>
      <c r="AE409" s="31"/>
      <c r="AF409" s="150"/>
      <c r="AG409" s="150"/>
      <c r="AH409" s="150"/>
      <c r="AI409" s="150"/>
      <c r="AJ409" s="150"/>
      <c r="AK409" s="142" t="str">
        <f t="shared" si="44"/>
        <v/>
      </c>
      <c r="AL409" s="34" t="str">
        <f t="shared" si="48"/>
        <v/>
      </c>
      <c r="AM409" s="35" t="str">
        <f>IF($G409="N","",IF($X409="","",IF($F409="N","",IF($J409="Hydro","",IF($AE409="",IF($K409="","",IF($K409="Coal",'IPCC Values'!$B$2,IF($K409="Oil",'IPCC Values'!$C$2,IF($K409="Diesel",'IPCC Values'!$D$2,IF($K409="Natural Gas",'IPCC Values'!$E$2))))),"")))))</f>
        <v/>
      </c>
      <c r="AN409" s="35" t="str">
        <f>IF($G409="N","",IF($X409="","",IF($F409="N","",IF($J409="Hydro","",IF($AF409="",IF($K409="","",IF($K409="Coal",'IPCC Values'!$B$3,IF($K409="Oil",'IPCC Values'!$C$3,IF($K409="Diesel",'IPCC Values'!$D$3,IF($K409="Natural Gas",'IPCC Values'!$E$3))))),"")))))</f>
        <v/>
      </c>
      <c r="AO409" s="36" t="str">
        <f>IF($G409="N","",IF($X409="","",IF($F409="N","",IF($J409="Hydro","",IF($AF409="",IF($K409="","",IF($K409="Coal",'IPCC Values'!$B$4,IF($K409="Oil",'IPCC Values'!$C$4,IF($K409="Diesel",'IPCC Values'!$D$4,IF($K409="Natural Gas",'IPCC Values'!$E$4))))),"")))))</f>
        <v/>
      </c>
    </row>
    <row r="410" spans="1:41" x14ac:dyDescent="0.25">
      <c r="A410" s="13" t="s">
        <v>84</v>
      </c>
      <c r="B410" s="13">
        <v>408</v>
      </c>
      <c r="C410" s="39" t="s">
        <v>304</v>
      </c>
      <c r="D410" s="26" t="s">
        <v>244</v>
      </c>
      <c r="E410" s="26" t="s">
        <v>304</v>
      </c>
      <c r="F410" s="26" t="s">
        <v>42</v>
      </c>
      <c r="G410" s="26" t="s">
        <v>42</v>
      </c>
      <c r="H410" s="26"/>
      <c r="I410" s="26"/>
      <c r="J410" s="148" t="str">
        <f t="shared" si="45"/>
        <v>Thermal</v>
      </c>
      <c r="K410" s="12" t="s">
        <v>0</v>
      </c>
      <c r="L410" s="37">
        <v>2004</v>
      </c>
      <c r="M410" s="41"/>
      <c r="N410" s="29"/>
      <c r="O410" s="40"/>
      <c r="P410" s="45"/>
      <c r="Q410" s="44"/>
      <c r="R410" s="80"/>
      <c r="S410" s="28" t="s">
        <v>42</v>
      </c>
      <c r="T410" s="3" t="s">
        <v>42</v>
      </c>
      <c r="U410" s="12">
        <v>2010</v>
      </c>
      <c r="V410" s="10" t="str">
        <f t="shared" si="46"/>
        <v>N</v>
      </c>
      <c r="W410" s="148" t="str">
        <f t="shared" si="47"/>
        <v>Off-Grid2010</v>
      </c>
      <c r="X410" s="138">
        <v>51.374000000000002</v>
      </c>
      <c r="Y410" s="38">
        <v>14.504279</v>
      </c>
      <c r="Z410" s="30" t="s">
        <v>353</v>
      </c>
      <c r="AA410" s="30"/>
      <c r="AB410" s="30"/>
      <c r="AC410" s="30"/>
      <c r="AD410" s="30"/>
      <c r="AE410" s="31"/>
      <c r="AF410" s="150"/>
      <c r="AG410" s="150"/>
      <c r="AH410" s="150"/>
      <c r="AI410" s="150"/>
      <c r="AJ410" s="150"/>
      <c r="AK410" s="142" t="str">
        <f t="shared" si="44"/>
        <v/>
      </c>
      <c r="AL410" s="34" t="str">
        <f t="shared" si="48"/>
        <v/>
      </c>
      <c r="AM410" s="35" t="str">
        <f>IF($G410="N","",IF($X410="","",IF($F410="N","",IF($J410="Hydro","",IF($AE410="",IF($K410="","",IF($K410="Coal",'IPCC Values'!$B$2,IF($K410="Oil",'IPCC Values'!$C$2,IF($K410="Diesel",'IPCC Values'!$D$2,IF($K410="Natural Gas",'IPCC Values'!$E$2))))),"")))))</f>
        <v/>
      </c>
      <c r="AN410" s="35" t="str">
        <f>IF($G410="N","",IF($X410="","",IF($F410="N","",IF($J410="Hydro","",IF($AF410="",IF($K410="","",IF($K410="Coal",'IPCC Values'!$B$3,IF($K410="Oil",'IPCC Values'!$C$3,IF($K410="Diesel",'IPCC Values'!$D$3,IF($K410="Natural Gas",'IPCC Values'!$E$3))))),"")))))</f>
        <v/>
      </c>
      <c r="AO410" s="36" t="str">
        <f>IF($G410="N","",IF($X410="","",IF($F410="N","",IF($J410="Hydro","",IF($AF410="",IF($K410="","",IF($K410="Coal",'IPCC Values'!$B$4,IF($K410="Oil",'IPCC Values'!$C$4,IF($K410="Diesel",'IPCC Values'!$D$4,IF($K410="Natural Gas",'IPCC Values'!$E$4))))),"")))))</f>
        <v/>
      </c>
    </row>
    <row r="411" spans="1:41" x14ac:dyDescent="0.25">
      <c r="A411" s="13" t="s">
        <v>84</v>
      </c>
      <c r="B411" s="13">
        <v>409</v>
      </c>
      <c r="C411" s="39" t="s">
        <v>305</v>
      </c>
      <c r="D411" s="26" t="s">
        <v>244</v>
      </c>
      <c r="E411" s="26" t="s">
        <v>305</v>
      </c>
      <c r="F411" s="26" t="s">
        <v>42</v>
      </c>
      <c r="G411" s="26" t="s">
        <v>42</v>
      </c>
      <c r="H411" s="26"/>
      <c r="I411" s="26"/>
      <c r="J411" s="148" t="str">
        <f t="shared" si="45"/>
        <v>Thermal</v>
      </c>
      <c r="K411" s="12" t="s">
        <v>0</v>
      </c>
      <c r="L411" s="37">
        <v>2002</v>
      </c>
      <c r="M411" s="41"/>
      <c r="N411" s="29"/>
      <c r="O411" s="40"/>
      <c r="P411" s="45"/>
      <c r="Q411" s="44"/>
      <c r="R411" s="80"/>
      <c r="S411" s="28" t="s">
        <v>42</v>
      </c>
      <c r="T411" s="3" t="s">
        <v>42</v>
      </c>
      <c r="U411" s="12">
        <v>2010</v>
      </c>
      <c r="V411" s="10" t="str">
        <f t="shared" si="46"/>
        <v>N</v>
      </c>
      <c r="W411" s="148" t="str">
        <f t="shared" si="47"/>
        <v>Off-Grid2010</v>
      </c>
      <c r="X411" s="138">
        <v>61.034999999999997</v>
      </c>
      <c r="Y411" s="38">
        <v>18.856410499999999</v>
      </c>
      <c r="Z411" s="30" t="s">
        <v>353</v>
      </c>
      <c r="AA411" s="30"/>
      <c r="AB411" s="30"/>
      <c r="AC411" s="30"/>
      <c r="AD411" s="30"/>
      <c r="AE411" s="31"/>
      <c r="AF411" s="150"/>
      <c r="AG411" s="150"/>
      <c r="AH411" s="150"/>
      <c r="AI411" s="150"/>
      <c r="AJ411" s="150"/>
      <c r="AK411" s="142" t="str">
        <f t="shared" si="44"/>
        <v/>
      </c>
      <c r="AL411" s="34" t="str">
        <f t="shared" si="48"/>
        <v/>
      </c>
      <c r="AM411" s="35" t="str">
        <f>IF($G411="N","",IF($X411="","",IF($F411="N","",IF($J411="Hydro","",IF($AE411="",IF($K411="","",IF($K411="Coal",'IPCC Values'!$B$2,IF($K411="Oil",'IPCC Values'!$C$2,IF($K411="Diesel",'IPCC Values'!$D$2,IF($K411="Natural Gas",'IPCC Values'!$E$2))))),"")))))</f>
        <v/>
      </c>
      <c r="AN411" s="35" t="str">
        <f>IF($G411="N","",IF($X411="","",IF($F411="N","",IF($J411="Hydro","",IF($AF411="",IF($K411="","",IF($K411="Coal",'IPCC Values'!$B$3,IF($K411="Oil",'IPCC Values'!$C$3,IF($K411="Diesel",'IPCC Values'!$D$3,IF($K411="Natural Gas",'IPCC Values'!$E$3))))),"")))))</f>
        <v/>
      </c>
      <c r="AO411" s="36" t="str">
        <f>IF($G411="N","",IF($X411="","",IF($F411="N","",IF($J411="Hydro","",IF($AF411="",IF($K411="","",IF($K411="Coal",'IPCC Values'!$B$4,IF($K411="Oil",'IPCC Values'!$C$4,IF($K411="Diesel",'IPCC Values'!$D$4,IF($K411="Natural Gas",'IPCC Values'!$E$4))))),"")))))</f>
        <v/>
      </c>
    </row>
    <row r="412" spans="1:41" x14ac:dyDescent="0.25">
      <c r="A412" s="13" t="s">
        <v>84</v>
      </c>
      <c r="B412" s="13">
        <v>410</v>
      </c>
      <c r="C412" s="39" t="s">
        <v>307</v>
      </c>
      <c r="D412" s="26" t="s">
        <v>244</v>
      </c>
      <c r="E412" s="26" t="s">
        <v>307</v>
      </c>
      <c r="F412" s="26" t="s">
        <v>42</v>
      </c>
      <c r="G412" s="26" t="s">
        <v>42</v>
      </c>
      <c r="H412" s="26"/>
      <c r="I412" s="26"/>
      <c r="J412" s="148" t="str">
        <f t="shared" si="45"/>
        <v>Thermal</v>
      </c>
      <c r="K412" s="12" t="s">
        <v>0</v>
      </c>
      <c r="L412" s="37">
        <v>2002</v>
      </c>
      <c r="M412" s="41"/>
      <c r="N412" s="29"/>
      <c r="O412" s="40"/>
      <c r="P412" s="45"/>
      <c r="Q412" s="44"/>
      <c r="R412" s="80"/>
      <c r="S412" s="28" t="s">
        <v>42</v>
      </c>
      <c r="T412" s="3" t="s">
        <v>42</v>
      </c>
      <c r="U412" s="12">
        <v>2010</v>
      </c>
      <c r="V412" s="10" t="str">
        <f t="shared" si="46"/>
        <v>N</v>
      </c>
      <c r="W412" s="148" t="str">
        <f t="shared" si="47"/>
        <v>Off-Grid2010</v>
      </c>
      <c r="X412" s="138">
        <v>283.85899999999998</v>
      </c>
      <c r="Y412" s="38">
        <v>83.596505999999991</v>
      </c>
      <c r="Z412" s="30" t="s">
        <v>353</v>
      </c>
      <c r="AA412" s="30"/>
      <c r="AB412" s="30"/>
      <c r="AC412" s="30"/>
      <c r="AD412" s="30"/>
      <c r="AE412" s="31"/>
      <c r="AF412" s="150"/>
      <c r="AG412" s="150"/>
      <c r="AH412" s="150"/>
      <c r="AI412" s="150"/>
      <c r="AJ412" s="150"/>
      <c r="AK412" s="142" t="str">
        <f t="shared" si="44"/>
        <v/>
      </c>
      <c r="AL412" s="34" t="str">
        <f t="shared" si="48"/>
        <v/>
      </c>
      <c r="AM412" s="35" t="str">
        <f>IF($G412="N","",IF($X412="","",IF($F412="N","",IF($J412="Hydro","",IF($AE412="",IF($K412="","",IF($K412="Coal",'IPCC Values'!$B$2,IF($K412="Oil",'IPCC Values'!$C$2,IF($K412="Diesel",'IPCC Values'!$D$2,IF($K412="Natural Gas",'IPCC Values'!$E$2))))),"")))))</f>
        <v/>
      </c>
      <c r="AN412" s="35" t="str">
        <f>IF($G412="N","",IF($X412="","",IF($F412="N","",IF($J412="Hydro","",IF($AF412="",IF($K412="","",IF($K412="Coal",'IPCC Values'!$B$3,IF($K412="Oil",'IPCC Values'!$C$3,IF($K412="Diesel",'IPCC Values'!$D$3,IF($K412="Natural Gas",'IPCC Values'!$E$3))))),"")))))</f>
        <v/>
      </c>
      <c r="AO412" s="36" t="str">
        <f>IF($G412="N","",IF($X412="","",IF($F412="N","",IF($J412="Hydro","",IF($AF412="",IF($K412="","",IF($K412="Coal",'IPCC Values'!$B$4,IF($K412="Oil",'IPCC Values'!$C$4,IF($K412="Diesel",'IPCC Values'!$D$4,IF($K412="Natural Gas",'IPCC Values'!$E$4))))),"")))))</f>
        <v/>
      </c>
    </row>
    <row r="413" spans="1:41" x14ac:dyDescent="0.25">
      <c r="A413" s="13" t="s">
        <v>84</v>
      </c>
      <c r="B413" s="13">
        <v>411</v>
      </c>
      <c r="C413" s="39" t="s">
        <v>309</v>
      </c>
      <c r="D413" s="26" t="s">
        <v>244</v>
      </c>
      <c r="E413" s="26" t="s">
        <v>309</v>
      </c>
      <c r="F413" s="26" t="s">
        <v>42</v>
      </c>
      <c r="G413" s="26" t="s">
        <v>42</v>
      </c>
      <c r="H413" s="26"/>
      <c r="I413" s="26"/>
      <c r="J413" s="148" t="str">
        <f t="shared" si="45"/>
        <v>Thermal</v>
      </c>
      <c r="K413" s="12" t="s">
        <v>0</v>
      </c>
      <c r="L413" s="37">
        <v>2005</v>
      </c>
      <c r="M413" s="41"/>
      <c r="N413" s="29"/>
      <c r="O413" s="40"/>
      <c r="P413" s="45"/>
      <c r="Q413" s="44"/>
      <c r="R413" s="80"/>
      <c r="S413" s="28" t="s">
        <v>42</v>
      </c>
      <c r="T413" s="3" t="s">
        <v>42</v>
      </c>
      <c r="U413" s="12">
        <v>2010</v>
      </c>
      <c r="V413" s="10" t="str">
        <f t="shared" si="46"/>
        <v>N</v>
      </c>
      <c r="W413" s="148" t="str">
        <f t="shared" si="47"/>
        <v>Off-Grid2010</v>
      </c>
      <c r="X413" s="138">
        <v>60.095099999999995</v>
      </c>
      <c r="Y413" s="38">
        <v>16.438239999999997</v>
      </c>
      <c r="Z413" s="30" t="s">
        <v>353</v>
      </c>
      <c r="AA413" s="30"/>
      <c r="AB413" s="30"/>
      <c r="AC413" s="30"/>
      <c r="AD413" s="30"/>
      <c r="AE413" s="31"/>
      <c r="AF413" s="150"/>
      <c r="AG413" s="150"/>
      <c r="AH413" s="150"/>
      <c r="AI413" s="150"/>
      <c r="AJ413" s="150"/>
      <c r="AK413" s="142" t="str">
        <f t="shared" si="44"/>
        <v/>
      </c>
      <c r="AL413" s="34" t="str">
        <f t="shared" si="48"/>
        <v/>
      </c>
      <c r="AM413" s="35" t="str">
        <f>IF($G413="N","",IF($X413="","",IF($F413="N","",IF($J413="Hydro","",IF($AE413="",IF($K413="","",IF($K413="Coal",'IPCC Values'!$B$2,IF($K413="Oil",'IPCC Values'!$C$2,IF($K413="Diesel",'IPCC Values'!$D$2,IF($K413="Natural Gas",'IPCC Values'!$E$2))))),"")))))</f>
        <v/>
      </c>
      <c r="AN413" s="35" t="str">
        <f>IF($G413="N","",IF($X413="","",IF($F413="N","",IF($J413="Hydro","",IF($AF413="",IF($K413="","",IF($K413="Coal",'IPCC Values'!$B$3,IF($K413="Oil",'IPCC Values'!$C$3,IF($K413="Diesel",'IPCC Values'!$D$3,IF($K413="Natural Gas",'IPCC Values'!$E$3))))),"")))))</f>
        <v/>
      </c>
      <c r="AO413" s="36" t="str">
        <f>IF($G413="N","",IF($X413="","",IF($F413="N","",IF($J413="Hydro","",IF($AF413="",IF($K413="","",IF($K413="Coal",'IPCC Values'!$B$4,IF($K413="Oil",'IPCC Values'!$C$4,IF($K413="Diesel",'IPCC Values'!$D$4,IF($K413="Natural Gas",'IPCC Values'!$E$4))))),"")))))</f>
        <v/>
      </c>
    </row>
    <row r="414" spans="1:41" x14ac:dyDescent="0.25">
      <c r="A414" s="13" t="s">
        <v>84</v>
      </c>
      <c r="B414" s="13">
        <v>412</v>
      </c>
      <c r="C414" s="39" t="s">
        <v>310</v>
      </c>
      <c r="D414" s="26" t="s">
        <v>244</v>
      </c>
      <c r="E414" s="26" t="s">
        <v>310</v>
      </c>
      <c r="F414" s="26" t="s">
        <v>42</v>
      </c>
      <c r="G414" s="26" t="s">
        <v>42</v>
      </c>
      <c r="H414" s="26"/>
      <c r="I414" s="26"/>
      <c r="J414" s="148" t="str">
        <f t="shared" si="45"/>
        <v>Thermal</v>
      </c>
      <c r="K414" s="12" t="s">
        <v>0</v>
      </c>
      <c r="L414" s="37">
        <v>2007</v>
      </c>
      <c r="M414" s="41"/>
      <c r="N414" s="29"/>
      <c r="O414" s="40"/>
      <c r="P414" s="45"/>
      <c r="Q414" s="44"/>
      <c r="R414" s="80"/>
      <c r="S414" s="28" t="s">
        <v>42</v>
      </c>
      <c r="T414" s="3" t="s">
        <v>42</v>
      </c>
      <c r="U414" s="12">
        <v>2010</v>
      </c>
      <c r="V414" s="10" t="str">
        <f t="shared" si="46"/>
        <v>N</v>
      </c>
      <c r="W414" s="148" t="str">
        <f t="shared" si="47"/>
        <v>Off-Grid2010</v>
      </c>
      <c r="X414" s="138">
        <v>43.13</v>
      </c>
      <c r="Y414" s="38">
        <v>16.312246999999999</v>
      </c>
      <c r="Z414" s="30" t="s">
        <v>353</v>
      </c>
      <c r="AA414" s="30"/>
      <c r="AB414" s="30"/>
      <c r="AC414" s="30"/>
      <c r="AD414" s="30"/>
      <c r="AE414" s="31"/>
      <c r="AF414" s="150"/>
      <c r="AG414" s="150"/>
      <c r="AH414" s="150"/>
      <c r="AI414" s="150"/>
      <c r="AJ414" s="150"/>
      <c r="AK414" s="142" t="str">
        <f t="shared" si="44"/>
        <v/>
      </c>
      <c r="AL414" s="34" t="str">
        <f t="shared" si="48"/>
        <v/>
      </c>
      <c r="AM414" s="35" t="str">
        <f>IF($G414="N","",IF($X414="","",IF($F414="N","",IF($J414="Hydro","",IF($AE414="",IF($K414="","",IF($K414="Coal",'IPCC Values'!$B$2,IF($K414="Oil",'IPCC Values'!$C$2,IF($K414="Diesel",'IPCC Values'!$D$2,IF($K414="Natural Gas",'IPCC Values'!$E$2))))),"")))))</f>
        <v/>
      </c>
      <c r="AN414" s="35" t="str">
        <f>IF($G414="N","",IF($X414="","",IF($F414="N","",IF($J414="Hydro","",IF($AF414="",IF($K414="","",IF($K414="Coal",'IPCC Values'!$B$3,IF($K414="Oil",'IPCC Values'!$C$3,IF($K414="Diesel",'IPCC Values'!$D$3,IF($K414="Natural Gas",'IPCC Values'!$E$3))))),"")))))</f>
        <v/>
      </c>
      <c r="AO414" s="36" t="str">
        <f>IF($G414="N","",IF($X414="","",IF($F414="N","",IF($J414="Hydro","",IF($AF414="",IF($K414="","",IF($K414="Coal",'IPCC Values'!$B$4,IF($K414="Oil",'IPCC Values'!$C$4,IF($K414="Diesel",'IPCC Values'!$D$4,IF($K414="Natural Gas",'IPCC Values'!$E$4))))),"")))))</f>
        <v/>
      </c>
    </row>
    <row r="415" spans="1:41" x14ac:dyDescent="0.25">
      <c r="A415" s="13" t="s">
        <v>84</v>
      </c>
      <c r="B415" s="13">
        <v>413</v>
      </c>
      <c r="C415" s="39" t="s">
        <v>311</v>
      </c>
      <c r="D415" s="26" t="s">
        <v>244</v>
      </c>
      <c r="E415" s="26" t="s">
        <v>311</v>
      </c>
      <c r="F415" s="26" t="s">
        <v>42</v>
      </c>
      <c r="G415" s="26" t="s">
        <v>42</v>
      </c>
      <c r="H415" s="26"/>
      <c r="I415" s="26"/>
      <c r="J415" s="148" t="str">
        <f t="shared" si="45"/>
        <v>Thermal</v>
      </c>
      <c r="K415" s="12" t="s">
        <v>0</v>
      </c>
      <c r="L415" s="37">
        <v>2009</v>
      </c>
      <c r="M415" s="41"/>
      <c r="N415" s="29"/>
      <c r="O415" s="40"/>
      <c r="P415" s="45"/>
      <c r="Q415" s="44"/>
      <c r="R415" s="80"/>
      <c r="S415" s="28" t="s">
        <v>42</v>
      </c>
      <c r="T415" s="3" t="s">
        <v>42</v>
      </c>
      <c r="U415" s="12">
        <v>2010</v>
      </c>
      <c r="V415" s="10" t="str">
        <f t="shared" si="46"/>
        <v>N</v>
      </c>
      <c r="W415" s="148" t="str">
        <f t="shared" si="47"/>
        <v>Off-Grid2010</v>
      </c>
      <c r="X415" s="138">
        <v>18.861000000000001</v>
      </c>
      <c r="Y415" s="38">
        <v>7.0143680000000002</v>
      </c>
      <c r="Z415" s="30" t="s">
        <v>353</v>
      </c>
      <c r="AA415" s="30"/>
      <c r="AB415" s="30"/>
      <c r="AC415" s="30"/>
      <c r="AD415" s="30"/>
      <c r="AE415" s="31"/>
      <c r="AF415" s="150"/>
      <c r="AG415" s="150"/>
      <c r="AH415" s="150"/>
      <c r="AI415" s="150"/>
      <c r="AJ415" s="150"/>
      <c r="AK415" s="142" t="str">
        <f t="shared" si="44"/>
        <v/>
      </c>
      <c r="AL415" s="34" t="str">
        <f t="shared" si="48"/>
        <v/>
      </c>
      <c r="AM415" s="35" t="str">
        <f>IF($G415="N","",IF($X415="","",IF($F415="N","",IF($J415="Hydro","",IF($AE415="",IF($K415="","",IF($K415="Coal",'IPCC Values'!$B$2,IF($K415="Oil",'IPCC Values'!$C$2,IF($K415="Diesel",'IPCC Values'!$D$2,IF($K415="Natural Gas",'IPCC Values'!$E$2))))),"")))))</f>
        <v/>
      </c>
      <c r="AN415" s="35" t="str">
        <f>IF($G415="N","",IF($X415="","",IF($F415="N","",IF($J415="Hydro","",IF($AF415="",IF($K415="","",IF($K415="Coal",'IPCC Values'!$B$3,IF($K415="Oil",'IPCC Values'!$C$3,IF($K415="Diesel",'IPCC Values'!$D$3,IF($K415="Natural Gas",'IPCC Values'!$E$3))))),"")))))</f>
        <v/>
      </c>
      <c r="AO415" s="36" t="str">
        <f>IF($G415="N","",IF($X415="","",IF($F415="N","",IF($J415="Hydro","",IF($AF415="",IF($K415="","",IF($K415="Coal",'IPCC Values'!$B$4,IF($K415="Oil",'IPCC Values'!$C$4,IF($K415="Diesel",'IPCC Values'!$D$4,IF($K415="Natural Gas",'IPCC Values'!$E$4))))),"")))))</f>
        <v/>
      </c>
    </row>
    <row r="416" spans="1:41" x14ac:dyDescent="0.25">
      <c r="A416" s="13" t="s">
        <v>84</v>
      </c>
      <c r="B416" s="13">
        <v>414</v>
      </c>
      <c r="C416" s="39" t="s">
        <v>312</v>
      </c>
      <c r="D416" s="26" t="s">
        <v>244</v>
      </c>
      <c r="E416" s="26" t="s">
        <v>312</v>
      </c>
      <c r="F416" s="26" t="s">
        <v>42</v>
      </c>
      <c r="G416" s="26" t="s">
        <v>42</v>
      </c>
      <c r="H416" s="26"/>
      <c r="I416" s="26"/>
      <c r="J416" s="148" t="str">
        <f t="shared" si="45"/>
        <v>Thermal</v>
      </c>
      <c r="K416" s="12" t="s">
        <v>0</v>
      </c>
      <c r="L416" s="37">
        <v>2007</v>
      </c>
      <c r="M416" s="41"/>
      <c r="N416" s="29"/>
      <c r="O416" s="40"/>
      <c r="P416" s="45"/>
      <c r="Q416" s="44"/>
      <c r="R416" s="80"/>
      <c r="S416" s="28" t="s">
        <v>42</v>
      </c>
      <c r="T416" s="3" t="s">
        <v>42</v>
      </c>
      <c r="U416" s="12">
        <v>2010</v>
      </c>
      <c r="V416" s="10" t="str">
        <f t="shared" si="46"/>
        <v>N</v>
      </c>
      <c r="W416" s="148" t="str">
        <f t="shared" si="47"/>
        <v>Off-Grid2010</v>
      </c>
      <c r="X416" s="138">
        <v>25.335000000000001</v>
      </c>
      <c r="Y416" s="38">
        <v>14.400978400000001</v>
      </c>
      <c r="Z416" s="30" t="s">
        <v>353</v>
      </c>
      <c r="AA416" s="30"/>
      <c r="AB416" s="30"/>
      <c r="AC416" s="30"/>
      <c r="AD416" s="30"/>
      <c r="AE416" s="31"/>
      <c r="AF416" s="150"/>
      <c r="AG416" s="150"/>
      <c r="AH416" s="150"/>
      <c r="AI416" s="150"/>
      <c r="AJ416" s="150"/>
      <c r="AK416" s="142" t="str">
        <f t="shared" si="44"/>
        <v/>
      </c>
      <c r="AL416" s="34" t="str">
        <f t="shared" si="48"/>
        <v/>
      </c>
      <c r="AM416" s="35" t="str">
        <f>IF($G416="N","",IF($X416="","",IF($F416="N","",IF($J416="Hydro","",IF($AE416="",IF($K416="","",IF($K416="Coal",'IPCC Values'!$B$2,IF($K416="Oil",'IPCC Values'!$C$2,IF($K416="Diesel",'IPCC Values'!$D$2,IF($K416="Natural Gas",'IPCC Values'!$E$2))))),"")))))</f>
        <v/>
      </c>
      <c r="AN416" s="35" t="str">
        <f>IF($G416="N","",IF($X416="","",IF($F416="N","",IF($J416="Hydro","",IF($AF416="",IF($K416="","",IF($K416="Coal",'IPCC Values'!$B$3,IF($K416="Oil",'IPCC Values'!$C$3,IF($K416="Diesel",'IPCC Values'!$D$3,IF($K416="Natural Gas",'IPCC Values'!$E$3))))),"")))))</f>
        <v/>
      </c>
      <c r="AO416" s="36" t="str">
        <f>IF($G416="N","",IF($X416="","",IF($F416="N","",IF($J416="Hydro","",IF($AF416="",IF($K416="","",IF($K416="Coal",'IPCC Values'!$B$4,IF($K416="Oil",'IPCC Values'!$C$4,IF($K416="Diesel",'IPCC Values'!$D$4,IF($K416="Natural Gas",'IPCC Values'!$E$4))))),"")))))</f>
        <v/>
      </c>
    </row>
    <row r="417" spans="1:41" x14ac:dyDescent="0.25">
      <c r="A417" s="13" t="s">
        <v>84</v>
      </c>
      <c r="B417" s="13">
        <v>415</v>
      </c>
      <c r="C417" s="39" t="s">
        <v>313</v>
      </c>
      <c r="D417" s="26" t="s">
        <v>244</v>
      </c>
      <c r="E417" s="26" t="s">
        <v>313</v>
      </c>
      <c r="F417" s="26" t="s">
        <v>42</v>
      </c>
      <c r="G417" s="26" t="s">
        <v>42</v>
      </c>
      <c r="H417" s="26"/>
      <c r="I417" s="26"/>
      <c r="J417" s="148" t="str">
        <f t="shared" si="45"/>
        <v>Thermal</v>
      </c>
      <c r="K417" s="12" t="s">
        <v>0</v>
      </c>
      <c r="L417" s="37">
        <v>2005</v>
      </c>
      <c r="M417" s="41"/>
      <c r="N417" s="29"/>
      <c r="O417" s="40"/>
      <c r="P417" s="45"/>
      <c r="Q417" s="44"/>
      <c r="R417" s="80"/>
      <c r="S417" s="28" t="s">
        <v>42</v>
      </c>
      <c r="T417" s="3" t="s">
        <v>42</v>
      </c>
      <c r="U417" s="12">
        <v>2010</v>
      </c>
      <c r="V417" s="10" t="str">
        <f t="shared" si="46"/>
        <v>N</v>
      </c>
      <c r="W417" s="148" t="str">
        <f t="shared" si="47"/>
        <v>Off-Grid2010</v>
      </c>
      <c r="X417" s="138">
        <v>51.362000000000002</v>
      </c>
      <c r="Y417" s="38">
        <v>15.789327944</v>
      </c>
      <c r="Z417" s="30" t="s">
        <v>353</v>
      </c>
      <c r="AA417" s="30"/>
      <c r="AB417" s="30"/>
      <c r="AC417" s="30"/>
      <c r="AD417" s="30"/>
      <c r="AE417" s="31"/>
      <c r="AF417" s="150"/>
      <c r="AG417" s="150"/>
      <c r="AH417" s="150"/>
      <c r="AI417" s="150"/>
      <c r="AJ417" s="150"/>
      <c r="AK417" s="142" t="str">
        <f t="shared" si="44"/>
        <v/>
      </c>
      <c r="AL417" s="34" t="str">
        <f t="shared" si="48"/>
        <v/>
      </c>
      <c r="AM417" s="35" t="str">
        <f>IF($G417="N","",IF($X417="","",IF($F417="N","",IF($J417="Hydro","",IF($AE417="",IF($K417="","",IF($K417="Coal",'IPCC Values'!$B$2,IF($K417="Oil",'IPCC Values'!$C$2,IF($K417="Diesel",'IPCC Values'!$D$2,IF($K417="Natural Gas",'IPCC Values'!$E$2))))),"")))))</f>
        <v/>
      </c>
      <c r="AN417" s="35" t="str">
        <f>IF($G417="N","",IF($X417="","",IF($F417="N","",IF($J417="Hydro","",IF($AF417="",IF($K417="","",IF($K417="Coal",'IPCC Values'!$B$3,IF($K417="Oil",'IPCC Values'!$C$3,IF($K417="Diesel",'IPCC Values'!$D$3,IF($K417="Natural Gas",'IPCC Values'!$E$3))))),"")))))</f>
        <v/>
      </c>
      <c r="AO417" s="36" t="str">
        <f>IF($G417="N","",IF($X417="","",IF($F417="N","",IF($J417="Hydro","",IF($AF417="",IF($K417="","",IF($K417="Coal",'IPCC Values'!$B$4,IF($K417="Oil",'IPCC Values'!$C$4,IF($K417="Diesel",'IPCC Values'!$D$4,IF($K417="Natural Gas",'IPCC Values'!$E$4))))),"")))))</f>
        <v/>
      </c>
    </row>
    <row r="418" spans="1:41" x14ac:dyDescent="0.25">
      <c r="A418" s="13" t="s">
        <v>84</v>
      </c>
      <c r="B418" s="13">
        <v>416</v>
      </c>
      <c r="C418" s="39" t="s">
        <v>314</v>
      </c>
      <c r="D418" s="26" t="s">
        <v>244</v>
      </c>
      <c r="E418" s="26" t="s">
        <v>314</v>
      </c>
      <c r="F418" s="26" t="s">
        <v>42</v>
      </c>
      <c r="G418" s="26" t="s">
        <v>42</v>
      </c>
      <c r="H418" s="26"/>
      <c r="I418" s="26"/>
      <c r="J418" s="148" t="str">
        <f t="shared" si="45"/>
        <v>Thermal</v>
      </c>
      <c r="K418" s="12" t="s">
        <v>0</v>
      </c>
      <c r="L418" s="37">
        <v>2009</v>
      </c>
      <c r="M418" s="41"/>
      <c r="N418" s="29"/>
      <c r="O418" s="40"/>
      <c r="P418" s="45"/>
      <c r="Q418" s="44"/>
      <c r="R418" s="80"/>
      <c r="S418" s="28" t="s">
        <v>42</v>
      </c>
      <c r="T418" s="3" t="s">
        <v>42</v>
      </c>
      <c r="U418" s="12">
        <v>2010</v>
      </c>
      <c r="V418" s="10" t="str">
        <f t="shared" si="46"/>
        <v>N</v>
      </c>
      <c r="W418" s="148" t="str">
        <f t="shared" si="47"/>
        <v>Off-Grid2010</v>
      </c>
      <c r="X418" s="138">
        <v>10.340999999999999</v>
      </c>
      <c r="Y418" s="38">
        <v>8.4183699999999995</v>
      </c>
      <c r="Z418" s="30" t="s">
        <v>353</v>
      </c>
      <c r="AA418" s="30"/>
      <c r="AB418" s="30"/>
      <c r="AC418" s="30"/>
      <c r="AD418" s="30"/>
      <c r="AE418" s="31"/>
      <c r="AF418" s="150"/>
      <c r="AG418" s="150"/>
      <c r="AH418" s="150"/>
      <c r="AI418" s="150"/>
      <c r="AJ418" s="150"/>
      <c r="AK418" s="142" t="str">
        <f t="shared" si="44"/>
        <v/>
      </c>
      <c r="AL418" s="34" t="str">
        <f t="shared" si="48"/>
        <v/>
      </c>
      <c r="AM418" s="35" t="str">
        <f>IF($G418="N","",IF($X418="","",IF($F418="N","",IF($J418="Hydro","",IF($AE418="",IF($K418="","",IF($K418="Coal",'IPCC Values'!$B$2,IF($K418="Oil",'IPCC Values'!$C$2,IF($K418="Diesel",'IPCC Values'!$D$2,IF($K418="Natural Gas",'IPCC Values'!$E$2))))),"")))))</f>
        <v/>
      </c>
      <c r="AN418" s="35" t="str">
        <f>IF($G418="N","",IF($X418="","",IF($F418="N","",IF($J418="Hydro","",IF($AF418="",IF($K418="","",IF($K418="Coal",'IPCC Values'!$B$3,IF($K418="Oil",'IPCC Values'!$C$3,IF($K418="Diesel",'IPCC Values'!$D$3,IF($K418="Natural Gas",'IPCC Values'!$E$3))))),"")))))</f>
        <v/>
      </c>
      <c r="AO418" s="36" t="str">
        <f>IF($G418="N","",IF($X418="","",IF($F418="N","",IF($J418="Hydro","",IF($AF418="",IF($K418="","",IF($K418="Coal",'IPCC Values'!$B$4,IF($K418="Oil",'IPCC Values'!$C$4,IF($K418="Diesel",'IPCC Values'!$D$4,IF($K418="Natural Gas",'IPCC Values'!$E$4))))),"")))))</f>
        <v/>
      </c>
    </row>
    <row r="419" spans="1:41" x14ac:dyDescent="0.25">
      <c r="A419" s="13" t="s">
        <v>84</v>
      </c>
      <c r="B419" s="13">
        <v>417</v>
      </c>
      <c r="C419" s="39" t="s">
        <v>317</v>
      </c>
      <c r="D419" s="26" t="s">
        <v>244</v>
      </c>
      <c r="E419" s="26" t="s">
        <v>317</v>
      </c>
      <c r="F419" s="26" t="s">
        <v>42</v>
      </c>
      <c r="G419" s="26" t="s">
        <v>42</v>
      </c>
      <c r="H419" s="26"/>
      <c r="I419" s="26"/>
      <c r="J419" s="148" t="str">
        <f t="shared" si="45"/>
        <v>Thermal</v>
      </c>
      <c r="K419" s="12" t="s">
        <v>0</v>
      </c>
      <c r="L419" s="37">
        <v>2007</v>
      </c>
      <c r="M419" s="41"/>
      <c r="N419" s="29"/>
      <c r="O419" s="40"/>
      <c r="P419" s="45"/>
      <c r="Q419" s="44"/>
      <c r="R419" s="80"/>
      <c r="S419" s="28" t="s">
        <v>42</v>
      </c>
      <c r="T419" s="3" t="s">
        <v>42</v>
      </c>
      <c r="U419" s="12">
        <v>2010</v>
      </c>
      <c r="V419" s="10" t="str">
        <f t="shared" si="46"/>
        <v>N</v>
      </c>
      <c r="W419" s="148" t="str">
        <f t="shared" si="47"/>
        <v>Off-Grid2010</v>
      </c>
      <c r="X419" s="138">
        <v>4.2939999999999996</v>
      </c>
      <c r="Y419" s="38">
        <v>6.3583419000000001</v>
      </c>
      <c r="Z419" s="30" t="s">
        <v>353</v>
      </c>
      <c r="AA419" s="30"/>
      <c r="AB419" s="30"/>
      <c r="AC419" s="30"/>
      <c r="AD419" s="30"/>
      <c r="AE419" s="31"/>
      <c r="AF419" s="150"/>
      <c r="AG419" s="150"/>
      <c r="AH419" s="150"/>
      <c r="AI419" s="150"/>
      <c r="AJ419" s="150"/>
      <c r="AK419" s="142" t="str">
        <f t="shared" si="44"/>
        <v/>
      </c>
      <c r="AL419" s="34" t="str">
        <f t="shared" si="48"/>
        <v/>
      </c>
      <c r="AM419" s="35" t="str">
        <f>IF($G419="N","",IF($X419="","",IF($F419="N","",IF($J419="Hydro","",IF($AE419="",IF($K419="","",IF($K419="Coal",'IPCC Values'!$B$2,IF($K419="Oil",'IPCC Values'!$C$2,IF($K419="Diesel",'IPCC Values'!$D$2,IF($K419="Natural Gas",'IPCC Values'!$E$2))))),"")))))</f>
        <v/>
      </c>
      <c r="AN419" s="35" t="str">
        <f>IF($G419="N","",IF($X419="","",IF($F419="N","",IF($J419="Hydro","",IF($AF419="",IF($K419="","",IF($K419="Coal",'IPCC Values'!$B$3,IF($K419="Oil",'IPCC Values'!$C$3,IF($K419="Diesel",'IPCC Values'!$D$3,IF($K419="Natural Gas",'IPCC Values'!$E$3))))),"")))))</f>
        <v/>
      </c>
      <c r="AO419" s="36" t="str">
        <f>IF($G419="N","",IF($X419="","",IF($F419="N","",IF($J419="Hydro","",IF($AF419="",IF($K419="","",IF($K419="Coal",'IPCC Values'!$B$4,IF($K419="Oil",'IPCC Values'!$C$4,IF($K419="Diesel",'IPCC Values'!$D$4,IF($K419="Natural Gas",'IPCC Values'!$E$4))))),"")))))</f>
        <v/>
      </c>
    </row>
    <row r="420" spans="1:41" x14ac:dyDescent="0.25">
      <c r="A420" s="13" t="s">
        <v>84</v>
      </c>
      <c r="B420" s="13">
        <v>418</v>
      </c>
      <c r="C420" s="39" t="s">
        <v>318</v>
      </c>
      <c r="D420" s="26" t="s">
        <v>244</v>
      </c>
      <c r="E420" s="26" t="s">
        <v>318</v>
      </c>
      <c r="F420" s="26" t="s">
        <v>42</v>
      </c>
      <c r="G420" s="26" t="s">
        <v>42</v>
      </c>
      <c r="H420" s="26"/>
      <c r="I420" s="26"/>
      <c r="J420" s="148" t="str">
        <f t="shared" si="45"/>
        <v>Thermal</v>
      </c>
      <c r="K420" s="12" t="s">
        <v>0</v>
      </c>
      <c r="L420" s="37">
        <v>2006</v>
      </c>
      <c r="M420" s="41"/>
      <c r="N420" s="29"/>
      <c r="O420" s="40"/>
      <c r="P420" s="45"/>
      <c r="Q420" s="44"/>
      <c r="R420" s="80"/>
      <c r="S420" s="28" t="s">
        <v>42</v>
      </c>
      <c r="T420" s="3" t="s">
        <v>42</v>
      </c>
      <c r="U420" s="12">
        <v>2010</v>
      </c>
      <c r="V420" s="10" t="str">
        <f t="shared" si="46"/>
        <v>N</v>
      </c>
      <c r="W420" s="148" t="str">
        <f t="shared" si="47"/>
        <v>Off-Grid2010</v>
      </c>
      <c r="X420" s="138">
        <v>16.47</v>
      </c>
      <c r="Y420" s="38">
        <v>6.7909800000000002</v>
      </c>
      <c r="Z420" s="30" t="s">
        <v>353</v>
      </c>
      <c r="AA420" s="30"/>
      <c r="AB420" s="30"/>
      <c r="AC420" s="30"/>
      <c r="AD420" s="30"/>
      <c r="AE420" s="31"/>
      <c r="AF420" s="150"/>
      <c r="AG420" s="150"/>
      <c r="AH420" s="150"/>
      <c r="AI420" s="150"/>
      <c r="AJ420" s="150"/>
      <c r="AK420" s="142" t="str">
        <f t="shared" si="44"/>
        <v/>
      </c>
      <c r="AL420" s="34" t="str">
        <f t="shared" si="48"/>
        <v/>
      </c>
      <c r="AM420" s="35" t="str">
        <f>IF($G420="N","",IF($X420="","",IF($F420="N","",IF($J420="Hydro","",IF($AE420="",IF($K420="","",IF($K420="Coal",'IPCC Values'!$B$2,IF($K420="Oil",'IPCC Values'!$C$2,IF($K420="Diesel",'IPCC Values'!$D$2,IF($K420="Natural Gas",'IPCC Values'!$E$2))))),"")))))</f>
        <v/>
      </c>
      <c r="AN420" s="35" t="str">
        <f>IF($G420="N","",IF($X420="","",IF($F420="N","",IF($J420="Hydro","",IF($AF420="",IF($K420="","",IF($K420="Coal",'IPCC Values'!$B$3,IF($K420="Oil",'IPCC Values'!$C$3,IF($K420="Diesel",'IPCC Values'!$D$3,IF($K420="Natural Gas",'IPCC Values'!$E$3))))),"")))))</f>
        <v/>
      </c>
      <c r="AO420" s="36" t="str">
        <f>IF($G420="N","",IF($X420="","",IF($F420="N","",IF($J420="Hydro","",IF($AF420="",IF($K420="","",IF($K420="Coal",'IPCC Values'!$B$4,IF($K420="Oil",'IPCC Values'!$C$4,IF($K420="Diesel",'IPCC Values'!$D$4,IF($K420="Natural Gas",'IPCC Values'!$E$4))))),"")))))</f>
        <v/>
      </c>
    </row>
    <row r="421" spans="1:41" x14ac:dyDescent="0.25">
      <c r="A421" s="13" t="s">
        <v>84</v>
      </c>
      <c r="B421" s="13">
        <v>419</v>
      </c>
      <c r="C421" s="39" t="s">
        <v>319</v>
      </c>
      <c r="D421" s="26" t="s">
        <v>244</v>
      </c>
      <c r="E421" s="26" t="s">
        <v>319</v>
      </c>
      <c r="F421" s="26" t="s">
        <v>42</v>
      </c>
      <c r="G421" s="26" t="s">
        <v>42</v>
      </c>
      <c r="H421" s="26"/>
      <c r="I421" s="26"/>
      <c r="J421" s="148" t="str">
        <f t="shared" si="45"/>
        <v>Thermal</v>
      </c>
      <c r="K421" s="12" t="s">
        <v>0</v>
      </c>
      <c r="L421" s="37">
        <v>2009</v>
      </c>
      <c r="M421" s="41"/>
      <c r="N421" s="29"/>
      <c r="O421" s="40"/>
      <c r="P421" s="45"/>
      <c r="Q421" s="44"/>
      <c r="R421" s="80"/>
      <c r="S421" s="28" t="s">
        <v>42</v>
      </c>
      <c r="T421" s="3" t="s">
        <v>42</v>
      </c>
      <c r="U421" s="12">
        <v>2010</v>
      </c>
      <c r="V421" s="10" t="str">
        <f t="shared" si="46"/>
        <v>N</v>
      </c>
      <c r="W421" s="148" t="str">
        <f t="shared" si="47"/>
        <v>Off-Grid2010</v>
      </c>
      <c r="X421" s="138">
        <v>5.8929999999999998</v>
      </c>
      <c r="Y421" s="38">
        <v>5.5438099999999997</v>
      </c>
      <c r="Z421" s="30" t="s">
        <v>353</v>
      </c>
      <c r="AA421" s="30"/>
      <c r="AB421" s="30"/>
      <c r="AC421" s="30"/>
      <c r="AD421" s="30"/>
      <c r="AE421" s="31"/>
      <c r="AF421" s="150"/>
      <c r="AG421" s="150"/>
      <c r="AH421" s="150"/>
      <c r="AI421" s="150"/>
      <c r="AJ421" s="150"/>
      <c r="AK421" s="142" t="str">
        <f t="shared" si="44"/>
        <v/>
      </c>
      <c r="AL421" s="34" t="str">
        <f t="shared" si="48"/>
        <v/>
      </c>
      <c r="AM421" s="35" t="str">
        <f>IF($G421="N","",IF($X421="","",IF($F421="N","",IF($J421="Hydro","",IF($AE421="",IF($K421="","",IF($K421="Coal",'IPCC Values'!$B$2,IF($K421="Oil",'IPCC Values'!$C$2,IF($K421="Diesel",'IPCC Values'!$D$2,IF($K421="Natural Gas",'IPCC Values'!$E$2))))),"")))))</f>
        <v/>
      </c>
      <c r="AN421" s="35" t="str">
        <f>IF($G421="N","",IF($X421="","",IF($F421="N","",IF($J421="Hydro","",IF($AF421="",IF($K421="","",IF($K421="Coal",'IPCC Values'!$B$3,IF($K421="Oil",'IPCC Values'!$C$3,IF($K421="Diesel",'IPCC Values'!$D$3,IF($K421="Natural Gas",'IPCC Values'!$E$3))))),"")))))</f>
        <v/>
      </c>
      <c r="AO421" s="36" t="str">
        <f>IF($G421="N","",IF($X421="","",IF($F421="N","",IF($J421="Hydro","",IF($AF421="",IF($K421="","",IF($K421="Coal",'IPCC Values'!$B$4,IF($K421="Oil",'IPCC Values'!$C$4,IF($K421="Diesel",'IPCC Values'!$D$4,IF($K421="Natural Gas",'IPCC Values'!$E$4))))),"")))))</f>
        <v/>
      </c>
    </row>
    <row r="422" spans="1:41" x14ac:dyDescent="0.25">
      <c r="A422" s="13" t="s">
        <v>84</v>
      </c>
      <c r="B422" s="13">
        <v>420</v>
      </c>
      <c r="C422" s="39" t="s">
        <v>320</v>
      </c>
      <c r="D422" s="26" t="s">
        <v>244</v>
      </c>
      <c r="E422" s="26" t="s">
        <v>320</v>
      </c>
      <c r="F422" s="26" t="s">
        <v>42</v>
      </c>
      <c r="G422" s="26" t="s">
        <v>42</v>
      </c>
      <c r="H422" s="26"/>
      <c r="I422" s="26"/>
      <c r="J422" s="148" t="str">
        <f t="shared" si="45"/>
        <v>Thermal</v>
      </c>
      <c r="K422" s="12" t="s">
        <v>0</v>
      </c>
      <c r="L422" s="37">
        <v>2005</v>
      </c>
      <c r="M422" s="41"/>
      <c r="N422" s="29"/>
      <c r="O422" s="40"/>
      <c r="P422" s="45"/>
      <c r="Q422" s="44"/>
      <c r="R422" s="80"/>
      <c r="S422" s="28" t="s">
        <v>42</v>
      </c>
      <c r="T422" s="3" t="s">
        <v>42</v>
      </c>
      <c r="U422" s="12">
        <v>2010</v>
      </c>
      <c r="V422" s="10" t="str">
        <f t="shared" si="46"/>
        <v>N</v>
      </c>
      <c r="W422" s="148" t="str">
        <f t="shared" si="47"/>
        <v>Off-Grid2010</v>
      </c>
      <c r="X422" s="138">
        <v>13.991</v>
      </c>
      <c r="Y422" s="38">
        <v>7.0825819999999995</v>
      </c>
      <c r="Z422" s="30" t="s">
        <v>353</v>
      </c>
      <c r="AA422" s="30"/>
      <c r="AB422" s="30"/>
      <c r="AC422" s="30"/>
      <c r="AD422" s="30"/>
      <c r="AE422" s="31"/>
      <c r="AF422" s="150"/>
      <c r="AG422" s="150"/>
      <c r="AH422" s="150"/>
      <c r="AI422" s="150"/>
      <c r="AJ422" s="150"/>
      <c r="AK422" s="142" t="str">
        <f t="shared" si="44"/>
        <v/>
      </c>
      <c r="AL422" s="34" t="str">
        <f t="shared" si="48"/>
        <v/>
      </c>
      <c r="AM422" s="35" t="str">
        <f>IF($G422="N","",IF($X422="","",IF($F422="N","",IF($J422="Hydro","",IF($AE422="",IF($K422="","",IF($K422="Coal",'IPCC Values'!$B$2,IF($K422="Oil",'IPCC Values'!$C$2,IF($K422="Diesel",'IPCC Values'!$D$2,IF($K422="Natural Gas",'IPCC Values'!$E$2))))),"")))))</f>
        <v/>
      </c>
      <c r="AN422" s="35" t="str">
        <f>IF($G422="N","",IF($X422="","",IF($F422="N","",IF($J422="Hydro","",IF($AF422="",IF($K422="","",IF($K422="Coal",'IPCC Values'!$B$3,IF($K422="Oil",'IPCC Values'!$C$3,IF($K422="Diesel",'IPCC Values'!$D$3,IF($K422="Natural Gas",'IPCC Values'!$E$3))))),"")))))</f>
        <v/>
      </c>
      <c r="AO422" s="36" t="str">
        <f>IF($G422="N","",IF($X422="","",IF($F422="N","",IF($J422="Hydro","",IF($AF422="",IF($K422="","",IF($K422="Coal",'IPCC Values'!$B$4,IF($K422="Oil",'IPCC Values'!$C$4,IF($K422="Diesel",'IPCC Values'!$D$4,IF($K422="Natural Gas",'IPCC Values'!$E$4))))),"")))))</f>
        <v/>
      </c>
    </row>
    <row r="423" spans="1:41" x14ac:dyDescent="0.25">
      <c r="A423" s="13" t="s">
        <v>84</v>
      </c>
      <c r="B423" s="13">
        <v>421</v>
      </c>
      <c r="C423" s="39" t="s">
        <v>321</v>
      </c>
      <c r="D423" s="26" t="s">
        <v>244</v>
      </c>
      <c r="E423" s="26" t="s">
        <v>321</v>
      </c>
      <c r="F423" s="26" t="s">
        <v>42</v>
      </c>
      <c r="G423" s="26" t="s">
        <v>42</v>
      </c>
      <c r="H423" s="26"/>
      <c r="I423" s="26"/>
      <c r="J423" s="148" t="str">
        <f t="shared" si="45"/>
        <v>Thermal</v>
      </c>
      <c r="K423" s="12" t="s">
        <v>0</v>
      </c>
      <c r="L423" s="37">
        <v>2008</v>
      </c>
      <c r="M423" s="41"/>
      <c r="N423" s="29"/>
      <c r="O423" s="40"/>
      <c r="P423" s="45"/>
      <c r="Q423" s="44"/>
      <c r="R423" s="80"/>
      <c r="S423" s="28" t="s">
        <v>42</v>
      </c>
      <c r="T423" s="3" t="s">
        <v>42</v>
      </c>
      <c r="U423" s="12">
        <v>2010</v>
      </c>
      <c r="V423" s="10" t="str">
        <f t="shared" si="46"/>
        <v>N</v>
      </c>
      <c r="W423" s="148" t="str">
        <f t="shared" si="47"/>
        <v>Off-Grid2010</v>
      </c>
      <c r="X423" s="138">
        <v>137.434</v>
      </c>
      <c r="Y423" s="38">
        <v>34.396345299999993</v>
      </c>
      <c r="Z423" s="30" t="s">
        <v>353</v>
      </c>
      <c r="AA423" s="30"/>
      <c r="AB423" s="30"/>
      <c r="AC423" s="30"/>
      <c r="AD423" s="30"/>
      <c r="AE423" s="31"/>
      <c r="AF423" s="150"/>
      <c r="AG423" s="150"/>
      <c r="AH423" s="150"/>
      <c r="AI423" s="150"/>
      <c r="AJ423" s="150"/>
      <c r="AK423" s="142" t="str">
        <f t="shared" si="44"/>
        <v/>
      </c>
      <c r="AL423" s="34" t="str">
        <f t="shared" si="48"/>
        <v/>
      </c>
      <c r="AM423" s="35" t="str">
        <f>IF($G423="N","",IF($X423="","",IF($F423="N","",IF($J423="Hydro","",IF($AE423="",IF($K423="","",IF($K423="Coal",'IPCC Values'!$B$2,IF($K423="Oil",'IPCC Values'!$C$2,IF($K423="Diesel",'IPCC Values'!$D$2,IF($K423="Natural Gas",'IPCC Values'!$E$2))))),"")))))</f>
        <v/>
      </c>
      <c r="AN423" s="35" t="str">
        <f>IF($G423="N","",IF($X423="","",IF($F423="N","",IF($J423="Hydro","",IF($AF423="",IF($K423="","",IF($K423="Coal",'IPCC Values'!$B$3,IF($K423="Oil",'IPCC Values'!$C$3,IF($K423="Diesel",'IPCC Values'!$D$3,IF($K423="Natural Gas",'IPCC Values'!$E$3))))),"")))))</f>
        <v/>
      </c>
      <c r="AO423" s="36" t="str">
        <f>IF($G423="N","",IF($X423="","",IF($F423="N","",IF($J423="Hydro","",IF($AF423="",IF($K423="","",IF($K423="Coal",'IPCC Values'!$B$4,IF($K423="Oil",'IPCC Values'!$C$4,IF($K423="Diesel",'IPCC Values'!$D$4,IF($K423="Natural Gas",'IPCC Values'!$E$4))))),"")))))</f>
        <v/>
      </c>
    </row>
    <row r="424" spans="1:41" x14ac:dyDescent="0.25">
      <c r="A424" s="13" t="s">
        <v>84</v>
      </c>
      <c r="B424" s="13">
        <v>422</v>
      </c>
      <c r="C424" s="39" t="s">
        <v>322</v>
      </c>
      <c r="D424" s="26" t="s">
        <v>244</v>
      </c>
      <c r="E424" s="26" t="s">
        <v>322</v>
      </c>
      <c r="F424" s="26" t="s">
        <v>42</v>
      </c>
      <c r="G424" s="26" t="s">
        <v>42</v>
      </c>
      <c r="H424" s="26"/>
      <c r="I424" s="26"/>
      <c r="J424" s="148" t="str">
        <f t="shared" si="45"/>
        <v>Thermal</v>
      </c>
      <c r="K424" s="12" t="s">
        <v>0</v>
      </c>
      <c r="L424" s="37">
        <v>2003</v>
      </c>
      <c r="M424" s="41"/>
      <c r="N424" s="29"/>
      <c r="O424" s="40"/>
      <c r="P424" s="45"/>
      <c r="Q424" s="44"/>
      <c r="R424" s="80"/>
      <c r="S424" s="28" t="s">
        <v>42</v>
      </c>
      <c r="T424" s="3" t="s">
        <v>42</v>
      </c>
      <c r="U424" s="12">
        <v>2010</v>
      </c>
      <c r="V424" s="10" t="str">
        <f t="shared" si="46"/>
        <v>N</v>
      </c>
      <c r="W424" s="148" t="str">
        <f t="shared" si="47"/>
        <v>Off-Grid2010</v>
      </c>
      <c r="X424" s="138">
        <v>188.80099999999999</v>
      </c>
      <c r="Y424" s="38">
        <v>47.845141479999995</v>
      </c>
      <c r="Z424" s="30" t="s">
        <v>353</v>
      </c>
      <c r="AA424" s="30"/>
      <c r="AB424" s="30"/>
      <c r="AC424" s="30"/>
      <c r="AD424" s="30"/>
      <c r="AE424" s="31"/>
      <c r="AF424" s="150"/>
      <c r="AG424" s="150"/>
      <c r="AH424" s="150"/>
      <c r="AI424" s="150"/>
      <c r="AJ424" s="150"/>
      <c r="AK424" s="142" t="str">
        <f t="shared" si="44"/>
        <v/>
      </c>
      <c r="AL424" s="34" t="str">
        <f t="shared" si="48"/>
        <v/>
      </c>
      <c r="AM424" s="35" t="str">
        <f>IF($G424="N","",IF($X424="","",IF($F424="N","",IF($J424="Hydro","",IF($AE424="",IF($K424="","",IF($K424="Coal",'IPCC Values'!$B$2,IF($K424="Oil",'IPCC Values'!$C$2,IF($K424="Diesel",'IPCC Values'!$D$2,IF($K424="Natural Gas",'IPCC Values'!$E$2))))),"")))))</f>
        <v/>
      </c>
      <c r="AN424" s="35" t="str">
        <f>IF($G424="N","",IF($X424="","",IF($F424="N","",IF($J424="Hydro","",IF($AF424="",IF($K424="","",IF($K424="Coal",'IPCC Values'!$B$3,IF($K424="Oil",'IPCC Values'!$C$3,IF($K424="Diesel",'IPCC Values'!$D$3,IF($K424="Natural Gas",'IPCC Values'!$E$3))))),"")))))</f>
        <v/>
      </c>
      <c r="AO424" s="36" t="str">
        <f>IF($G424="N","",IF($X424="","",IF($F424="N","",IF($J424="Hydro","",IF($AF424="",IF($K424="","",IF($K424="Coal",'IPCC Values'!$B$4,IF($K424="Oil",'IPCC Values'!$C$4,IF($K424="Diesel",'IPCC Values'!$D$4,IF($K424="Natural Gas",'IPCC Values'!$E$4))))),"")))))</f>
        <v/>
      </c>
    </row>
    <row r="425" spans="1:41" x14ac:dyDescent="0.25">
      <c r="A425" s="13" t="s">
        <v>84</v>
      </c>
      <c r="B425" s="13">
        <v>423</v>
      </c>
      <c r="C425" s="39" t="s">
        <v>323</v>
      </c>
      <c r="D425" s="26" t="s">
        <v>244</v>
      </c>
      <c r="E425" s="26" t="s">
        <v>323</v>
      </c>
      <c r="F425" s="26" t="s">
        <v>42</v>
      </c>
      <c r="G425" s="26" t="s">
        <v>42</v>
      </c>
      <c r="H425" s="26"/>
      <c r="I425" s="26"/>
      <c r="J425" s="148" t="str">
        <f t="shared" si="45"/>
        <v>Thermal</v>
      </c>
      <c r="K425" s="12" t="s">
        <v>0</v>
      </c>
      <c r="L425" s="37">
        <v>2005</v>
      </c>
      <c r="M425" s="41"/>
      <c r="N425" s="29"/>
      <c r="O425" s="40"/>
      <c r="P425" s="45"/>
      <c r="Q425" s="44"/>
      <c r="R425" s="80"/>
      <c r="S425" s="28" t="s">
        <v>42</v>
      </c>
      <c r="T425" s="3" t="s">
        <v>42</v>
      </c>
      <c r="U425" s="12">
        <v>2010</v>
      </c>
      <c r="V425" s="10" t="str">
        <f t="shared" si="46"/>
        <v>N</v>
      </c>
      <c r="W425" s="148" t="str">
        <f t="shared" si="47"/>
        <v>Off-Grid2010</v>
      </c>
      <c r="X425" s="138">
        <v>5.399</v>
      </c>
      <c r="Y425" s="38">
        <v>6.5885779999999992</v>
      </c>
      <c r="Z425" s="30" t="s">
        <v>353</v>
      </c>
      <c r="AA425" s="30"/>
      <c r="AB425" s="30"/>
      <c r="AC425" s="30"/>
      <c r="AD425" s="30"/>
      <c r="AE425" s="31"/>
      <c r="AF425" s="150"/>
      <c r="AG425" s="150"/>
      <c r="AH425" s="150"/>
      <c r="AI425" s="150"/>
      <c r="AJ425" s="150"/>
      <c r="AK425" s="142" t="str">
        <f t="shared" si="44"/>
        <v/>
      </c>
      <c r="AL425" s="34" t="str">
        <f t="shared" si="48"/>
        <v/>
      </c>
      <c r="AM425" s="35" t="str">
        <f>IF($G425="N","",IF($X425="","",IF($F425="N","",IF($J425="Hydro","",IF($AE425="",IF($K425="","",IF($K425="Coal",'IPCC Values'!$B$2,IF($K425="Oil",'IPCC Values'!$C$2,IF($K425="Diesel",'IPCC Values'!$D$2,IF($K425="Natural Gas",'IPCC Values'!$E$2))))),"")))))</f>
        <v/>
      </c>
      <c r="AN425" s="35" t="str">
        <f>IF($G425="N","",IF($X425="","",IF($F425="N","",IF($J425="Hydro","",IF($AF425="",IF($K425="","",IF($K425="Coal",'IPCC Values'!$B$3,IF($K425="Oil",'IPCC Values'!$C$3,IF($K425="Diesel",'IPCC Values'!$D$3,IF($K425="Natural Gas",'IPCC Values'!$E$3))))),"")))))</f>
        <v/>
      </c>
      <c r="AO425" s="36" t="str">
        <f>IF($G425="N","",IF($X425="","",IF($F425="N","",IF($J425="Hydro","",IF($AF425="",IF($K425="","",IF($K425="Coal",'IPCC Values'!$B$4,IF($K425="Oil",'IPCC Values'!$C$4,IF($K425="Diesel",'IPCC Values'!$D$4,IF($K425="Natural Gas",'IPCC Values'!$E$4))))),"")))))</f>
        <v/>
      </c>
    </row>
    <row r="426" spans="1:41" x14ac:dyDescent="0.25">
      <c r="A426" s="13" t="s">
        <v>84</v>
      </c>
      <c r="B426" s="13">
        <v>424</v>
      </c>
      <c r="C426" s="39" t="s">
        <v>324</v>
      </c>
      <c r="D426" s="26" t="s">
        <v>244</v>
      </c>
      <c r="E426" s="26" t="s">
        <v>324</v>
      </c>
      <c r="F426" s="26" t="s">
        <v>42</v>
      </c>
      <c r="G426" s="26" t="s">
        <v>42</v>
      </c>
      <c r="H426" s="26"/>
      <c r="I426" s="26"/>
      <c r="J426" s="148" t="str">
        <f t="shared" si="45"/>
        <v>Thermal</v>
      </c>
      <c r="K426" s="12" t="s">
        <v>0</v>
      </c>
      <c r="L426" s="37">
        <v>1990</v>
      </c>
      <c r="M426" s="41"/>
      <c r="N426" s="29"/>
      <c r="O426" s="40"/>
      <c r="P426" s="45"/>
      <c r="Q426" s="44"/>
      <c r="R426" s="80"/>
      <c r="S426" s="28" t="s">
        <v>42</v>
      </c>
      <c r="T426" s="3" t="s">
        <v>42</v>
      </c>
      <c r="U426" s="12">
        <v>2010</v>
      </c>
      <c r="V426" s="10" t="str">
        <f t="shared" si="46"/>
        <v>N</v>
      </c>
      <c r="W426" s="148" t="str">
        <f t="shared" si="47"/>
        <v>Off-Grid2010</v>
      </c>
      <c r="X426" s="138">
        <v>1047.75</v>
      </c>
      <c r="Y426" s="38">
        <v>279.46634999999998</v>
      </c>
      <c r="Z426" s="30" t="s">
        <v>353</v>
      </c>
      <c r="AA426" s="30"/>
      <c r="AB426" s="30"/>
      <c r="AC426" s="30"/>
      <c r="AD426" s="30"/>
      <c r="AE426" s="31"/>
      <c r="AF426" s="150"/>
      <c r="AG426" s="150"/>
      <c r="AH426" s="150"/>
      <c r="AI426" s="150"/>
      <c r="AJ426" s="150"/>
      <c r="AK426" s="142" t="str">
        <f t="shared" si="44"/>
        <v/>
      </c>
      <c r="AL426" s="34" t="str">
        <f t="shared" si="48"/>
        <v/>
      </c>
      <c r="AM426" s="35" t="str">
        <f>IF($G426="N","",IF($X426="","",IF($F426="N","",IF($J426="Hydro","",IF($AE426="",IF($K426="","",IF($K426="Coal",'IPCC Values'!$B$2,IF($K426="Oil",'IPCC Values'!$C$2,IF($K426="Diesel",'IPCC Values'!$D$2,IF($K426="Natural Gas",'IPCC Values'!$E$2))))),"")))))</f>
        <v/>
      </c>
      <c r="AN426" s="35" t="str">
        <f>IF($G426="N","",IF($X426="","",IF($F426="N","",IF($J426="Hydro","",IF($AF426="",IF($K426="","",IF($K426="Coal",'IPCC Values'!$B$3,IF($K426="Oil",'IPCC Values'!$C$3,IF($K426="Diesel",'IPCC Values'!$D$3,IF($K426="Natural Gas",'IPCC Values'!$E$3))))),"")))))</f>
        <v/>
      </c>
      <c r="AO426" s="36" t="str">
        <f>IF($G426="N","",IF($X426="","",IF($F426="N","",IF($J426="Hydro","",IF($AF426="",IF($K426="","",IF($K426="Coal",'IPCC Values'!$B$4,IF($K426="Oil",'IPCC Values'!$C$4,IF($K426="Diesel",'IPCC Values'!$D$4,IF($K426="Natural Gas",'IPCC Values'!$E$4))))),"")))))</f>
        <v/>
      </c>
    </row>
    <row r="427" spans="1:41" x14ac:dyDescent="0.25">
      <c r="A427" s="13" t="s">
        <v>84</v>
      </c>
      <c r="B427" s="13">
        <v>425</v>
      </c>
      <c r="C427" s="39" t="s">
        <v>325</v>
      </c>
      <c r="D427" s="26" t="s">
        <v>244</v>
      </c>
      <c r="E427" s="26" t="s">
        <v>325</v>
      </c>
      <c r="F427" s="26" t="s">
        <v>42</v>
      </c>
      <c r="G427" s="26" t="s">
        <v>42</v>
      </c>
      <c r="H427" s="26"/>
      <c r="I427" s="26"/>
      <c r="J427" s="148" t="str">
        <f t="shared" si="45"/>
        <v>Thermal</v>
      </c>
      <c r="K427" s="12" t="s">
        <v>0</v>
      </c>
      <c r="L427" s="37">
        <v>2009</v>
      </c>
      <c r="M427" s="41"/>
      <c r="N427" s="29"/>
      <c r="O427" s="40"/>
      <c r="P427" s="45"/>
      <c r="Q427" s="44"/>
      <c r="R427" s="80"/>
      <c r="S427" s="28" t="s">
        <v>42</v>
      </c>
      <c r="T427" s="3" t="s">
        <v>42</v>
      </c>
      <c r="U427" s="12">
        <v>2010</v>
      </c>
      <c r="V427" s="10" t="str">
        <f t="shared" si="46"/>
        <v>N</v>
      </c>
      <c r="W427" s="148" t="str">
        <f t="shared" si="47"/>
        <v>Off-Grid2010</v>
      </c>
      <c r="X427" s="138">
        <v>13.018000000000001</v>
      </c>
      <c r="Y427" s="38">
        <v>8.1675889999999995</v>
      </c>
      <c r="Z427" s="30" t="s">
        <v>353</v>
      </c>
      <c r="AA427" s="30"/>
      <c r="AB427" s="30"/>
      <c r="AC427" s="30"/>
      <c r="AD427" s="30"/>
      <c r="AE427" s="31"/>
      <c r="AF427" s="150"/>
      <c r="AG427" s="150"/>
      <c r="AH427" s="150"/>
      <c r="AI427" s="150"/>
      <c r="AJ427" s="150"/>
      <c r="AK427" s="142" t="str">
        <f t="shared" si="44"/>
        <v/>
      </c>
      <c r="AL427" s="34" t="str">
        <f t="shared" si="48"/>
        <v/>
      </c>
      <c r="AM427" s="35" t="str">
        <f>IF($G427="N","",IF($X427="","",IF($F427="N","",IF($J427="Hydro","",IF($AE427="",IF($K427="","",IF($K427="Coal",'IPCC Values'!$B$2,IF($K427="Oil",'IPCC Values'!$C$2,IF($K427="Diesel",'IPCC Values'!$D$2,IF($K427="Natural Gas",'IPCC Values'!$E$2))))),"")))))</f>
        <v/>
      </c>
      <c r="AN427" s="35" t="str">
        <f>IF($G427="N","",IF($X427="","",IF($F427="N","",IF($J427="Hydro","",IF($AF427="",IF($K427="","",IF($K427="Coal",'IPCC Values'!$B$3,IF($K427="Oil",'IPCC Values'!$C$3,IF($K427="Diesel",'IPCC Values'!$D$3,IF($K427="Natural Gas",'IPCC Values'!$E$3))))),"")))))</f>
        <v/>
      </c>
      <c r="AO427" s="36" t="str">
        <f>IF($G427="N","",IF($X427="","",IF($F427="N","",IF($J427="Hydro","",IF($AF427="",IF($K427="","",IF($K427="Coal",'IPCC Values'!$B$4,IF($K427="Oil",'IPCC Values'!$C$4,IF($K427="Diesel",'IPCC Values'!$D$4,IF($K427="Natural Gas",'IPCC Values'!$E$4))))),"")))))</f>
        <v/>
      </c>
    </row>
    <row r="428" spans="1:41" x14ac:dyDescent="0.25">
      <c r="A428" s="13" t="s">
        <v>84</v>
      </c>
      <c r="B428" s="13">
        <v>426</v>
      </c>
      <c r="C428" s="39" t="s">
        <v>326</v>
      </c>
      <c r="D428" s="26" t="s">
        <v>244</v>
      </c>
      <c r="E428" s="26" t="s">
        <v>326</v>
      </c>
      <c r="F428" s="26" t="s">
        <v>42</v>
      </c>
      <c r="G428" s="26" t="s">
        <v>42</v>
      </c>
      <c r="H428" s="26"/>
      <c r="I428" s="26"/>
      <c r="J428" s="148" t="str">
        <f t="shared" si="45"/>
        <v>Thermal</v>
      </c>
      <c r="K428" s="12" t="s">
        <v>0</v>
      </c>
      <c r="L428" s="37">
        <v>2007</v>
      </c>
      <c r="M428" s="41"/>
      <c r="N428" s="29"/>
      <c r="O428" s="40"/>
      <c r="P428" s="45"/>
      <c r="Q428" s="44"/>
      <c r="R428" s="80"/>
      <c r="S428" s="28" t="s">
        <v>42</v>
      </c>
      <c r="T428" s="3" t="s">
        <v>42</v>
      </c>
      <c r="U428" s="12">
        <v>2010</v>
      </c>
      <c r="V428" s="10" t="str">
        <f t="shared" si="46"/>
        <v>N</v>
      </c>
      <c r="W428" s="148" t="str">
        <f t="shared" si="47"/>
        <v>Off-Grid2010</v>
      </c>
      <c r="X428" s="138">
        <v>24.527000000000001</v>
      </c>
      <c r="Y428" s="38">
        <v>11.822993</v>
      </c>
      <c r="Z428" s="30" t="s">
        <v>353</v>
      </c>
      <c r="AA428" s="30"/>
      <c r="AB428" s="30"/>
      <c r="AC428" s="30"/>
      <c r="AD428" s="30"/>
      <c r="AE428" s="31"/>
      <c r="AF428" s="150"/>
      <c r="AG428" s="150"/>
      <c r="AH428" s="150"/>
      <c r="AI428" s="150"/>
      <c r="AJ428" s="150"/>
      <c r="AK428" s="142" t="str">
        <f t="shared" si="44"/>
        <v/>
      </c>
      <c r="AL428" s="34" t="str">
        <f t="shared" si="48"/>
        <v/>
      </c>
      <c r="AM428" s="35" t="str">
        <f>IF($G428="N","",IF($X428="","",IF($F428="N","",IF($J428="Hydro","",IF($AE428="",IF($K428="","",IF($K428="Coal",'IPCC Values'!$B$2,IF($K428="Oil",'IPCC Values'!$C$2,IF($K428="Diesel",'IPCC Values'!$D$2,IF($K428="Natural Gas",'IPCC Values'!$E$2))))),"")))))</f>
        <v/>
      </c>
      <c r="AN428" s="35" t="str">
        <f>IF($G428="N","",IF($X428="","",IF($F428="N","",IF($J428="Hydro","",IF($AF428="",IF($K428="","",IF($K428="Coal",'IPCC Values'!$B$3,IF($K428="Oil",'IPCC Values'!$C$3,IF($K428="Diesel",'IPCC Values'!$D$3,IF($K428="Natural Gas",'IPCC Values'!$E$3))))),"")))))</f>
        <v/>
      </c>
      <c r="AO428" s="36" t="str">
        <f>IF($G428="N","",IF($X428="","",IF($F428="N","",IF($J428="Hydro","",IF($AF428="",IF($K428="","",IF($K428="Coal",'IPCC Values'!$B$4,IF($K428="Oil",'IPCC Values'!$C$4,IF($K428="Diesel",'IPCC Values'!$D$4,IF($K428="Natural Gas",'IPCC Values'!$E$4))))),"")))))</f>
        <v/>
      </c>
    </row>
    <row r="429" spans="1:41" x14ac:dyDescent="0.25">
      <c r="A429" s="13" t="s">
        <v>84</v>
      </c>
      <c r="B429" s="13">
        <v>427</v>
      </c>
      <c r="C429" s="39" t="s">
        <v>327</v>
      </c>
      <c r="D429" s="26" t="s">
        <v>244</v>
      </c>
      <c r="E429" s="26" t="s">
        <v>327</v>
      </c>
      <c r="F429" s="26" t="s">
        <v>42</v>
      </c>
      <c r="G429" s="26" t="s">
        <v>42</v>
      </c>
      <c r="H429" s="26"/>
      <c r="I429" s="26"/>
      <c r="J429" s="148" t="str">
        <f t="shared" si="45"/>
        <v>Thermal</v>
      </c>
      <c r="K429" s="12" t="s">
        <v>0</v>
      </c>
      <c r="L429" s="37">
        <v>2004</v>
      </c>
      <c r="M429" s="41"/>
      <c r="N429" s="29"/>
      <c r="O429" s="40"/>
      <c r="P429" s="45"/>
      <c r="Q429" s="44"/>
      <c r="R429" s="80"/>
      <c r="S429" s="28" t="s">
        <v>42</v>
      </c>
      <c r="T429" s="3" t="s">
        <v>42</v>
      </c>
      <c r="U429" s="12">
        <v>2010</v>
      </c>
      <c r="V429" s="10" t="str">
        <f t="shared" si="46"/>
        <v>N</v>
      </c>
      <c r="W429" s="148" t="str">
        <f t="shared" si="47"/>
        <v>Off-Grid2010</v>
      </c>
      <c r="X429" s="138">
        <v>78.641000000000005</v>
      </c>
      <c r="Y429" s="38">
        <v>21.291989999999998</v>
      </c>
      <c r="Z429" s="30" t="s">
        <v>353</v>
      </c>
      <c r="AA429" s="30"/>
      <c r="AB429" s="30"/>
      <c r="AC429" s="30"/>
      <c r="AD429" s="30"/>
      <c r="AE429" s="31"/>
      <c r="AF429" s="150"/>
      <c r="AG429" s="150"/>
      <c r="AH429" s="150"/>
      <c r="AI429" s="150"/>
      <c r="AJ429" s="150"/>
      <c r="AK429" s="142" t="str">
        <f t="shared" si="44"/>
        <v/>
      </c>
      <c r="AL429" s="34" t="str">
        <f t="shared" si="48"/>
        <v/>
      </c>
      <c r="AM429" s="35" t="str">
        <f>IF($G429="N","",IF($X429="","",IF($F429="N","",IF($J429="Hydro","",IF($AE429="",IF($K429="","",IF($K429="Coal",'IPCC Values'!$B$2,IF($K429="Oil",'IPCC Values'!$C$2,IF($K429="Diesel",'IPCC Values'!$D$2,IF($K429="Natural Gas",'IPCC Values'!$E$2))))),"")))))</f>
        <v/>
      </c>
      <c r="AN429" s="35" t="str">
        <f>IF($G429="N","",IF($X429="","",IF($F429="N","",IF($J429="Hydro","",IF($AF429="",IF($K429="","",IF($K429="Coal",'IPCC Values'!$B$3,IF($K429="Oil",'IPCC Values'!$C$3,IF($K429="Diesel",'IPCC Values'!$D$3,IF($K429="Natural Gas",'IPCC Values'!$E$3))))),"")))))</f>
        <v/>
      </c>
      <c r="AO429" s="36" t="str">
        <f>IF($G429="N","",IF($X429="","",IF($F429="N","",IF($J429="Hydro","",IF($AF429="",IF($K429="","",IF($K429="Coal",'IPCC Values'!$B$4,IF($K429="Oil",'IPCC Values'!$C$4,IF($K429="Diesel",'IPCC Values'!$D$4,IF($K429="Natural Gas",'IPCC Values'!$E$4))))),"")))))</f>
        <v/>
      </c>
    </row>
    <row r="430" spans="1:41" x14ac:dyDescent="0.25">
      <c r="A430" s="13" t="s">
        <v>84</v>
      </c>
      <c r="B430" s="13">
        <v>428</v>
      </c>
      <c r="C430" s="39" t="s">
        <v>328</v>
      </c>
      <c r="D430" s="26" t="s">
        <v>244</v>
      </c>
      <c r="E430" s="26" t="s">
        <v>328</v>
      </c>
      <c r="F430" s="26" t="s">
        <v>42</v>
      </c>
      <c r="G430" s="26" t="s">
        <v>42</v>
      </c>
      <c r="H430" s="26"/>
      <c r="I430" s="26"/>
      <c r="J430" s="148" t="str">
        <f t="shared" si="45"/>
        <v>Thermal</v>
      </c>
      <c r="K430" s="12" t="s">
        <v>0</v>
      </c>
      <c r="L430" s="37">
        <v>2007</v>
      </c>
      <c r="M430" s="41"/>
      <c r="N430" s="29"/>
      <c r="O430" s="40"/>
      <c r="P430" s="45"/>
      <c r="Q430" s="44"/>
      <c r="R430" s="80"/>
      <c r="S430" s="28" t="s">
        <v>42</v>
      </c>
      <c r="T430" s="3" t="s">
        <v>42</v>
      </c>
      <c r="U430" s="12">
        <v>2010</v>
      </c>
      <c r="V430" s="10" t="str">
        <f t="shared" si="46"/>
        <v>N</v>
      </c>
      <c r="W430" s="148" t="str">
        <f t="shared" si="47"/>
        <v>Off-Grid2010</v>
      </c>
      <c r="X430" s="138">
        <v>127.426</v>
      </c>
      <c r="Y430" s="38">
        <v>36.512109500000001</v>
      </c>
      <c r="Z430" s="30" t="s">
        <v>353</v>
      </c>
      <c r="AA430" s="30"/>
      <c r="AB430" s="30"/>
      <c r="AC430" s="30"/>
      <c r="AD430" s="30"/>
      <c r="AE430" s="31"/>
      <c r="AF430" s="150"/>
      <c r="AG430" s="150"/>
      <c r="AH430" s="150"/>
      <c r="AI430" s="150"/>
      <c r="AJ430" s="150"/>
      <c r="AK430" s="142" t="str">
        <f t="shared" si="44"/>
        <v/>
      </c>
      <c r="AL430" s="34" t="str">
        <f t="shared" si="48"/>
        <v/>
      </c>
      <c r="AM430" s="35" t="str">
        <f>IF($G430="N","",IF($X430="","",IF($F430="N","",IF($J430="Hydro","",IF($AE430="",IF($K430="","",IF($K430="Coal",'IPCC Values'!$B$2,IF($K430="Oil",'IPCC Values'!$C$2,IF($K430="Diesel",'IPCC Values'!$D$2,IF($K430="Natural Gas",'IPCC Values'!$E$2))))),"")))))</f>
        <v/>
      </c>
      <c r="AN430" s="35" t="str">
        <f>IF($G430="N","",IF($X430="","",IF($F430="N","",IF($J430="Hydro","",IF($AF430="",IF($K430="","",IF($K430="Coal",'IPCC Values'!$B$3,IF($K430="Oil",'IPCC Values'!$C$3,IF($K430="Diesel",'IPCC Values'!$D$3,IF($K430="Natural Gas",'IPCC Values'!$E$3))))),"")))))</f>
        <v/>
      </c>
      <c r="AO430" s="36" t="str">
        <f>IF($G430="N","",IF($X430="","",IF($F430="N","",IF($J430="Hydro","",IF($AF430="",IF($K430="","",IF($K430="Coal",'IPCC Values'!$B$4,IF($K430="Oil",'IPCC Values'!$C$4,IF($K430="Diesel",'IPCC Values'!$D$4,IF($K430="Natural Gas",'IPCC Values'!$E$4))))),"")))))</f>
        <v/>
      </c>
    </row>
    <row r="431" spans="1:41" x14ac:dyDescent="0.25">
      <c r="A431" s="13" t="s">
        <v>84</v>
      </c>
      <c r="B431" s="13">
        <v>429</v>
      </c>
      <c r="C431" s="39" t="s">
        <v>329</v>
      </c>
      <c r="D431" s="26" t="s">
        <v>244</v>
      </c>
      <c r="E431" s="26" t="s">
        <v>329</v>
      </c>
      <c r="F431" s="26" t="s">
        <v>42</v>
      </c>
      <c r="G431" s="26" t="s">
        <v>42</v>
      </c>
      <c r="H431" s="26"/>
      <c r="I431" s="26"/>
      <c r="J431" s="148" t="str">
        <f t="shared" si="45"/>
        <v>Thermal</v>
      </c>
      <c r="K431" s="12" t="s">
        <v>0</v>
      </c>
      <c r="L431" s="37">
        <v>2006</v>
      </c>
      <c r="M431" s="41"/>
      <c r="N431" s="29"/>
      <c r="O431" s="40"/>
      <c r="P431" s="45"/>
      <c r="Q431" s="44"/>
      <c r="R431" s="80"/>
      <c r="S431" s="28" t="s">
        <v>42</v>
      </c>
      <c r="T431" s="3" t="s">
        <v>42</v>
      </c>
      <c r="U431" s="12">
        <v>2010</v>
      </c>
      <c r="V431" s="10" t="str">
        <f t="shared" si="46"/>
        <v>N</v>
      </c>
      <c r="W431" s="148" t="str">
        <f t="shared" si="47"/>
        <v>Off-Grid2010</v>
      </c>
      <c r="X431" s="138">
        <v>8.0660000000000007</v>
      </c>
      <c r="Y431" s="38">
        <v>5.4945340000000007</v>
      </c>
      <c r="Z431" s="30" t="s">
        <v>353</v>
      </c>
      <c r="AA431" s="30"/>
      <c r="AB431" s="30"/>
      <c r="AC431" s="30"/>
      <c r="AD431" s="30"/>
      <c r="AE431" s="31"/>
      <c r="AF431" s="150"/>
      <c r="AG431" s="150"/>
      <c r="AH431" s="150"/>
      <c r="AI431" s="150"/>
      <c r="AJ431" s="150"/>
      <c r="AK431" s="142" t="str">
        <f t="shared" si="44"/>
        <v/>
      </c>
      <c r="AL431" s="34" t="str">
        <f t="shared" si="48"/>
        <v/>
      </c>
      <c r="AM431" s="35" t="str">
        <f>IF($G431="N","",IF($X431="","",IF($F431="N","",IF($J431="Hydro","",IF($AE431="",IF($K431="","",IF($K431="Coal",'IPCC Values'!$B$2,IF($K431="Oil",'IPCC Values'!$C$2,IF($K431="Diesel",'IPCC Values'!$D$2,IF($K431="Natural Gas",'IPCC Values'!$E$2))))),"")))))</f>
        <v/>
      </c>
      <c r="AN431" s="35" t="str">
        <f>IF($G431="N","",IF($X431="","",IF($F431="N","",IF($J431="Hydro","",IF($AF431="",IF($K431="","",IF($K431="Coal",'IPCC Values'!$B$3,IF($K431="Oil",'IPCC Values'!$C$3,IF($K431="Diesel",'IPCC Values'!$D$3,IF($K431="Natural Gas",'IPCC Values'!$E$3))))),"")))))</f>
        <v/>
      </c>
      <c r="AO431" s="36" t="str">
        <f>IF($G431="N","",IF($X431="","",IF($F431="N","",IF($J431="Hydro","",IF($AF431="",IF($K431="","",IF($K431="Coal",'IPCC Values'!$B$4,IF($K431="Oil",'IPCC Values'!$C$4,IF($K431="Diesel",'IPCC Values'!$D$4,IF($K431="Natural Gas",'IPCC Values'!$E$4))))),"")))))</f>
        <v/>
      </c>
    </row>
    <row r="432" spans="1:41" ht="30" x14ac:dyDescent="0.25">
      <c r="A432" s="13" t="s">
        <v>84</v>
      </c>
      <c r="B432" s="13">
        <v>430</v>
      </c>
      <c r="C432" s="46" t="s">
        <v>330</v>
      </c>
      <c r="D432" s="47" t="s">
        <v>330</v>
      </c>
      <c r="E432" s="47" t="s">
        <v>331</v>
      </c>
      <c r="F432" s="47" t="s">
        <v>40</v>
      </c>
      <c r="G432" s="47" t="s">
        <v>42</v>
      </c>
      <c r="H432" s="47"/>
      <c r="I432" s="47"/>
      <c r="J432" s="148" t="str">
        <f t="shared" si="45"/>
        <v>Thermal</v>
      </c>
      <c r="K432" s="12" t="s">
        <v>33</v>
      </c>
      <c r="L432" s="73">
        <v>1980</v>
      </c>
      <c r="M432" s="46"/>
      <c r="N432" s="46"/>
      <c r="O432" s="74"/>
      <c r="P432" s="67"/>
      <c r="Q432" s="67"/>
      <c r="R432" s="67"/>
      <c r="S432" s="28" t="s">
        <v>42</v>
      </c>
      <c r="T432" s="3" t="s">
        <v>42</v>
      </c>
      <c r="U432" s="12">
        <v>2010</v>
      </c>
      <c r="V432" s="10" t="str">
        <f t="shared" si="46"/>
        <v>N</v>
      </c>
      <c r="W432" s="148" t="str">
        <f t="shared" si="47"/>
        <v>Off-Grid2010</v>
      </c>
      <c r="X432" s="140"/>
      <c r="Y432" s="38"/>
      <c r="Z432" s="30"/>
      <c r="AA432" s="30"/>
      <c r="AB432" s="30"/>
      <c r="AC432" s="30"/>
      <c r="AD432" s="30"/>
      <c r="AE432" s="31"/>
      <c r="AF432" s="150"/>
      <c r="AG432" s="150"/>
      <c r="AH432" s="150"/>
      <c r="AI432" s="150"/>
      <c r="AJ432" s="150"/>
      <c r="AK432" s="142" t="str">
        <f t="shared" si="44"/>
        <v/>
      </c>
      <c r="AL432" s="34" t="str">
        <f t="shared" si="48"/>
        <v/>
      </c>
      <c r="AM432" s="35" t="str">
        <f>IF($G432="N","",IF($X432="","",IF($F432="N","",IF($J432="Hydro","",IF($AE432="",IF($K432="","",IF($K432="Coal",'IPCC Values'!$B$2,IF($K432="Oil",'IPCC Values'!$C$2,IF($K432="Diesel",'IPCC Values'!$D$2,IF($K432="Natural Gas",'IPCC Values'!$E$2))))),"")))))</f>
        <v/>
      </c>
      <c r="AN432" s="35" t="str">
        <f>IF($G432="N","",IF($X432="","",IF($F432="N","",IF($J432="Hydro","",IF($AF432="",IF($K432="","",IF($K432="Coal",'IPCC Values'!$B$3,IF($K432="Oil",'IPCC Values'!$C$3,IF($K432="Diesel",'IPCC Values'!$D$3,IF($K432="Natural Gas",'IPCC Values'!$E$3))))),"")))))</f>
        <v/>
      </c>
      <c r="AO432" s="36" t="str">
        <f>IF($G432="N","",IF($X432="","",IF($F432="N","",IF($J432="Hydro","",IF($AF432="",IF($K432="","",IF($K432="Coal",'IPCC Values'!$B$4,IF($K432="Oil",'IPCC Values'!$C$4,IF($K432="Diesel",'IPCC Values'!$D$4,IF($K432="Natural Gas",'IPCC Values'!$E$4))))),"")))))</f>
        <v/>
      </c>
    </row>
    <row r="433" spans="1:41" ht="30" x14ac:dyDescent="0.25">
      <c r="A433" s="13" t="s">
        <v>84</v>
      </c>
      <c r="B433" s="13">
        <v>431</v>
      </c>
      <c r="C433" s="39" t="s">
        <v>333</v>
      </c>
      <c r="D433" s="26" t="s">
        <v>244</v>
      </c>
      <c r="E433" s="26" t="s">
        <v>333</v>
      </c>
      <c r="F433" s="26" t="s">
        <v>42</v>
      </c>
      <c r="G433" s="26" t="s">
        <v>42</v>
      </c>
      <c r="H433" s="26"/>
      <c r="I433" s="26"/>
      <c r="J433" s="148" t="str">
        <f t="shared" si="45"/>
        <v>Thermal</v>
      </c>
      <c r="K433" s="12" t="s">
        <v>0</v>
      </c>
      <c r="L433" s="37">
        <v>2007</v>
      </c>
      <c r="M433" s="41"/>
      <c r="N433" s="29"/>
      <c r="O433" s="40"/>
      <c r="P433" s="45"/>
      <c r="Q433" s="44"/>
      <c r="R433" s="80"/>
      <c r="S433" s="28" t="s">
        <v>42</v>
      </c>
      <c r="T433" s="3" t="s">
        <v>42</v>
      </c>
      <c r="U433" s="12">
        <v>2010</v>
      </c>
      <c r="V433" s="10" t="str">
        <f t="shared" si="46"/>
        <v>N</v>
      </c>
      <c r="W433" s="148" t="str">
        <f t="shared" si="47"/>
        <v>Off-Grid2010</v>
      </c>
      <c r="X433" s="138">
        <v>51.487000000000002</v>
      </c>
      <c r="Y433" s="38">
        <v>19.173961999999996</v>
      </c>
      <c r="Z433" s="30" t="s">
        <v>353</v>
      </c>
      <c r="AA433" s="30"/>
      <c r="AB433" s="30"/>
      <c r="AC433" s="30"/>
      <c r="AD433" s="30"/>
      <c r="AE433" s="31"/>
      <c r="AF433" s="150"/>
      <c r="AG433" s="150"/>
      <c r="AH433" s="150"/>
      <c r="AI433" s="150"/>
      <c r="AJ433" s="150"/>
      <c r="AK433" s="142" t="str">
        <f t="shared" si="44"/>
        <v/>
      </c>
      <c r="AL433" s="34" t="str">
        <f t="shared" si="48"/>
        <v/>
      </c>
      <c r="AM433" s="35" t="str">
        <f>IF($G433="N","",IF($X433="","",IF($F433="N","",IF($J433="Hydro","",IF($AE433="",IF($K433="","",IF($K433="Coal",'IPCC Values'!$B$2,IF($K433="Oil",'IPCC Values'!$C$2,IF($K433="Diesel",'IPCC Values'!$D$2,IF($K433="Natural Gas",'IPCC Values'!$E$2))))),"")))))</f>
        <v/>
      </c>
      <c r="AN433" s="35" t="str">
        <f>IF($G433="N","",IF($X433="","",IF($F433="N","",IF($J433="Hydro","",IF($AF433="",IF($K433="","",IF($K433="Coal",'IPCC Values'!$B$3,IF($K433="Oil",'IPCC Values'!$C$3,IF($K433="Diesel",'IPCC Values'!$D$3,IF($K433="Natural Gas",'IPCC Values'!$E$3))))),"")))))</f>
        <v/>
      </c>
      <c r="AO433" s="36" t="str">
        <f>IF($G433="N","",IF($X433="","",IF($F433="N","",IF($J433="Hydro","",IF($AF433="",IF($K433="","",IF($K433="Coal",'IPCC Values'!$B$4,IF($K433="Oil",'IPCC Values'!$C$4,IF($K433="Diesel",'IPCC Values'!$D$4,IF($K433="Natural Gas",'IPCC Values'!$E$4))))),"")))))</f>
        <v/>
      </c>
    </row>
    <row r="434" spans="1:41" x14ac:dyDescent="0.25">
      <c r="A434" s="13" t="s">
        <v>84</v>
      </c>
      <c r="B434" s="13">
        <v>432</v>
      </c>
      <c r="C434" s="39" t="s">
        <v>334</v>
      </c>
      <c r="D434" s="26" t="s">
        <v>244</v>
      </c>
      <c r="E434" s="26" t="s">
        <v>334</v>
      </c>
      <c r="F434" s="26" t="s">
        <v>42</v>
      </c>
      <c r="G434" s="26" t="s">
        <v>42</v>
      </c>
      <c r="H434" s="26"/>
      <c r="I434" s="26"/>
      <c r="J434" s="148" t="str">
        <f t="shared" si="45"/>
        <v>Thermal</v>
      </c>
      <c r="K434" s="12" t="s">
        <v>0</v>
      </c>
      <c r="L434" s="37">
        <v>2009</v>
      </c>
      <c r="M434" s="41"/>
      <c r="N434" s="29"/>
      <c r="O434" s="40"/>
      <c r="P434" s="45"/>
      <c r="Q434" s="44"/>
      <c r="R434" s="80"/>
      <c r="S434" s="28" t="s">
        <v>42</v>
      </c>
      <c r="T434" s="3" t="s">
        <v>42</v>
      </c>
      <c r="U434" s="12">
        <v>2010</v>
      </c>
      <c r="V434" s="10" t="str">
        <f t="shared" si="46"/>
        <v>N</v>
      </c>
      <c r="W434" s="148" t="str">
        <f t="shared" si="47"/>
        <v>Off-Grid2010</v>
      </c>
      <c r="X434" s="138">
        <v>58.286000000000001</v>
      </c>
      <c r="Y434" s="38">
        <v>19.377546300000002</v>
      </c>
      <c r="Z434" s="30" t="s">
        <v>353</v>
      </c>
      <c r="AA434" s="30"/>
      <c r="AB434" s="30"/>
      <c r="AC434" s="30"/>
      <c r="AD434" s="30"/>
      <c r="AE434" s="31"/>
      <c r="AF434" s="150"/>
      <c r="AG434" s="150"/>
      <c r="AH434" s="150"/>
      <c r="AI434" s="150"/>
      <c r="AJ434" s="150"/>
      <c r="AK434" s="142" t="str">
        <f t="shared" si="44"/>
        <v/>
      </c>
      <c r="AL434" s="34" t="str">
        <f t="shared" si="48"/>
        <v/>
      </c>
      <c r="AM434" s="35" t="str">
        <f>IF($G434="N","",IF($X434="","",IF($F434="N","",IF($J434="Hydro","",IF($AE434="",IF($K434="","",IF($K434="Coal",'IPCC Values'!$B$2,IF($K434="Oil",'IPCC Values'!$C$2,IF($K434="Diesel",'IPCC Values'!$D$2,IF($K434="Natural Gas",'IPCC Values'!$E$2))))),"")))))</f>
        <v/>
      </c>
      <c r="AN434" s="35" t="str">
        <f>IF($G434="N","",IF($X434="","",IF($F434="N","",IF($J434="Hydro","",IF($AF434="",IF($K434="","",IF($K434="Coal",'IPCC Values'!$B$3,IF($K434="Oil",'IPCC Values'!$C$3,IF($K434="Diesel",'IPCC Values'!$D$3,IF($K434="Natural Gas",'IPCC Values'!$E$3))))),"")))))</f>
        <v/>
      </c>
      <c r="AO434" s="36" t="str">
        <f>IF($G434="N","",IF($X434="","",IF($F434="N","",IF($J434="Hydro","",IF($AF434="",IF($K434="","",IF($K434="Coal",'IPCC Values'!$B$4,IF($K434="Oil",'IPCC Values'!$C$4,IF($K434="Diesel",'IPCC Values'!$D$4,IF($K434="Natural Gas",'IPCC Values'!$E$4))))),"")))))</f>
        <v/>
      </c>
    </row>
    <row r="435" spans="1:41" x14ac:dyDescent="0.25">
      <c r="A435" s="13" t="s">
        <v>84</v>
      </c>
      <c r="B435" s="13">
        <v>433</v>
      </c>
      <c r="C435" s="39" t="s">
        <v>335</v>
      </c>
      <c r="D435" s="26" t="s">
        <v>244</v>
      </c>
      <c r="E435" s="26" t="s">
        <v>335</v>
      </c>
      <c r="F435" s="26" t="s">
        <v>42</v>
      </c>
      <c r="G435" s="26" t="s">
        <v>42</v>
      </c>
      <c r="H435" s="26"/>
      <c r="I435" s="26"/>
      <c r="J435" s="148" t="str">
        <f t="shared" si="45"/>
        <v>Thermal</v>
      </c>
      <c r="K435" s="12" t="s">
        <v>0</v>
      </c>
      <c r="L435" s="37">
        <v>2004</v>
      </c>
      <c r="M435" s="41"/>
      <c r="N435" s="29"/>
      <c r="O435" s="40"/>
      <c r="P435" s="45"/>
      <c r="Q435" s="44"/>
      <c r="R435" s="80"/>
      <c r="S435" s="28" t="s">
        <v>42</v>
      </c>
      <c r="T435" s="3" t="s">
        <v>42</v>
      </c>
      <c r="U435" s="12">
        <v>2010</v>
      </c>
      <c r="V435" s="10" t="str">
        <f t="shared" si="46"/>
        <v>N</v>
      </c>
      <c r="W435" s="148" t="str">
        <f t="shared" si="47"/>
        <v>Off-Grid2010</v>
      </c>
      <c r="X435" s="138">
        <v>55.893000000000001</v>
      </c>
      <c r="Y435" s="38">
        <v>23.412438699999999</v>
      </c>
      <c r="Z435" s="30" t="s">
        <v>353</v>
      </c>
      <c r="AA435" s="30"/>
      <c r="AB435" s="30"/>
      <c r="AC435" s="30"/>
      <c r="AD435" s="30"/>
      <c r="AE435" s="31"/>
      <c r="AF435" s="150"/>
      <c r="AG435" s="150"/>
      <c r="AH435" s="150"/>
      <c r="AI435" s="150"/>
      <c r="AJ435" s="150"/>
      <c r="AK435" s="142" t="str">
        <f t="shared" si="44"/>
        <v/>
      </c>
      <c r="AL435" s="34" t="str">
        <f t="shared" si="48"/>
        <v/>
      </c>
      <c r="AM435" s="35" t="str">
        <f>IF($G435="N","",IF($X435="","",IF($F435="N","",IF($J435="Hydro","",IF($AE435="",IF($K435="","",IF($K435="Coal",'IPCC Values'!$B$2,IF($K435="Oil",'IPCC Values'!$C$2,IF($K435="Diesel",'IPCC Values'!$D$2,IF($K435="Natural Gas",'IPCC Values'!$E$2))))),"")))))</f>
        <v/>
      </c>
      <c r="AN435" s="35" t="str">
        <f>IF($G435="N","",IF($X435="","",IF($F435="N","",IF($J435="Hydro","",IF($AF435="",IF($K435="","",IF($K435="Coal",'IPCC Values'!$B$3,IF($K435="Oil",'IPCC Values'!$C$3,IF($K435="Diesel",'IPCC Values'!$D$3,IF($K435="Natural Gas",'IPCC Values'!$E$3))))),"")))))</f>
        <v/>
      </c>
      <c r="AO435" s="36" t="str">
        <f>IF($G435="N","",IF($X435="","",IF($F435="N","",IF($J435="Hydro","",IF($AF435="",IF($K435="","",IF($K435="Coal",'IPCC Values'!$B$4,IF($K435="Oil",'IPCC Values'!$C$4,IF($K435="Diesel",'IPCC Values'!$D$4,IF($K435="Natural Gas",'IPCC Values'!$E$4))))),"")))))</f>
        <v/>
      </c>
    </row>
    <row r="436" spans="1:41" x14ac:dyDescent="0.25">
      <c r="A436" s="13" t="s">
        <v>84</v>
      </c>
      <c r="B436" s="13">
        <v>434</v>
      </c>
      <c r="C436" s="39" t="s">
        <v>336</v>
      </c>
      <c r="D436" s="26" t="s">
        <v>244</v>
      </c>
      <c r="E436" s="26" t="s">
        <v>336</v>
      </c>
      <c r="F436" s="26" t="s">
        <v>42</v>
      </c>
      <c r="G436" s="26" t="s">
        <v>42</v>
      </c>
      <c r="H436" s="26"/>
      <c r="I436" s="26"/>
      <c r="J436" s="148" t="str">
        <f t="shared" si="45"/>
        <v>Thermal</v>
      </c>
      <c r="K436" s="12" t="s">
        <v>0</v>
      </c>
      <c r="L436" s="37">
        <v>1979</v>
      </c>
      <c r="M436" s="41"/>
      <c r="N436" s="29"/>
      <c r="O436" s="40"/>
      <c r="P436" s="45"/>
      <c r="Q436" s="44"/>
      <c r="R436" s="80"/>
      <c r="S436" s="28" t="s">
        <v>42</v>
      </c>
      <c r="T436" s="3" t="s">
        <v>42</v>
      </c>
      <c r="U436" s="12">
        <v>2010</v>
      </c>
      <c r="V436" s="10" t="str">
        <f t="shared" si="46"/>
        <v>N</v>
      </c>
      <c r="W436" s="148" t="str">
        <f t="shared" si="47"/>
        <v>Off-Grid2010</v>
      </c>
      <c r="X436" s="138">
        <v>1694.498</v>
      </c>
      <c r="Y436" s="38">
        <v>430.33034999999995</v>
      </c>
      <c r="Z436" s="30" t="s">
        <v>353</v>
      </c>
      <c r="AA436" s="30"/>
      <c r="AB436" s="30"/>
      <c r="AC436" s="30"/>
      <c r="AD436" s="30"/>
      <c r="AE436" s="31"/>
      <c r="AF436" s="150"/>
      <c r="AG436" s="150"/>
      <c r="AH436" s="150"/>
      <c r="AI436" s="150"/>
      <c r="AJ436" s="150"/>
      <c r="AK436" s="142" t="str">
        <f t="shared" si="44"/>
        <v/>
      </c>
      <c r="AL436" s="34" t="str">
        <f t="shared" si="48"/>
        <v/>
      </c>
      <c r="AM436" s="35" t="str">
        <f>IF($G436="N","",IF($X436="","",IF($F436="N","",IF($J436="Hydro","",IF($AE436="",IF($K436="","",IF($K436="Coal",'IPCC Values'!$B$2,IF($K436="Oil",'IPCC Values'!$C$2,IF($K436="Diesel",'IPCC Values'!$D$2,IF($K436="Natural Gas",'IPCC Values'!$E$2))))),"")))))</f>
        <v/>
      </c>
      <c r="AN436" s="35" t="str">
        <f>IF($G436="N","",IF($X436="","",IF($F436="N","",IF($J436="Hydro","",IF($AF436="",IF($K436="","",IF($K436="Coal",'IPCC Values'!$B$3,IF($K436="Oil",'IPCC Values'!$C$3,IF($K436="Diesel",'IPCC Values'!$D$3,IF($K436="Natural Gas",'IPCC Values'!$E$3))))),"")))))</f>
        <v/>
      </c>
      <c r="AO436" s="36" t="str">
        <f>IF($G436="N","",IF($X436="","",IF($F436="N","",IF($J436="Hydro","",IF($AF436="",IF($K436="","",IF($K436="Coal",'IPCC Values'!$B$4,IF($K436="Oil",'IPCC Values'!$C$4,IF($K436="Diesel",'IPCC Values'!$D$4,IF($K436="Natural Gas",'IPCC Values'!$E$4))))),"")))))</f>
        <v/>
      </c>
    </row>
    <row r="437" spans="1:41" x14ac:dyDescent="0.25">
      <c r="A437" s="13" t="s">
        <v>84</v>
      </c>
      <c r="B437" s="13">
        <v>435</v>
      </c>
      <c r="C437" s="39" t="s">
        <v>337</v>
      </c>
      <c r="D437" s="26" t="s">
        <v>244</v>
      </c>
      <c r="E437" s="26" t="s">
        <v>337</v>
      </c>
      <c r="F437" s="26" t="s">
        <v>42</v>
      </c>
      <c r="G437" s="26" t="s">
        <v>42</v>
      </c>
      <c r="H437" s="26"/>
      <c r="I437" s="26"/>
      <c r="J437" s="148" t="str">
        <f t="shared" si="45"/>
        <v>Thermal</v>
      </c>
      <c r="K437" s="12" t="s">
        <v>0</v>
      </c>
      <c r="L437" s="37">
        <v>2005</v>
      </c>
      <c r="M437" s="41"/>
      <c r="N437" s="29"/>
      <c r="O437" s="40"/>
      <c r="P437" s="45"/>
      <c r="Q437" s="44"/>
      <c r="R437" s="80"/>
      <c r="S437" s="28" t="s">
        <v>42</v>
      </c>
      <c r="T437" s="3" t="s">
        <v>42</v>
      </c>
      <c r="U437" s="12">
        <v>2010</v>
      </c>
      <c r="V437" s="10" t="str">
        <f t="shared" si="46"/>
        <v>N</v>
      </c>
      <c r="W437" s="148" t="str">
        <f t="shared" si="47"/>
        <v>Off-Grid2010</v>
      </c>
      <c r="X437" s="138">
        <v>107.514</v>
      </c>
      <c r="Y437" s="38">
        <v>29.84225</v>
      </c>
      <c r="Z437" s="30" t="s">
        <v>353</v>
      </c>
      <c r="AA437" s="30"/>
      <c r="AB437" s="30"/>
      <c r="AC437" s="30"/>
      <c r="AD437" s="30"/>
      <c r="AE437" s="31"/>
      <c r="AF437" s="150"/>
      <c r="AG437" s="150"/>
      <c r="AH437" s="150"/>
      <c r="AI437" s="150"/>
      <c r="AJ437" s="150"/>
      <c r="AK437" s="142" t="str">
        <f t="shared" si="44"/>
        <v/>
      </c>
      <c r="AL437" s="34" t="str">
        <f t="shared" si="48"/>
        <v/>
      </c>
      <c r="AM437" s="35" t="str">
        <f>IF($G437="N","",IF($X437="","",IF($F437="N","",IF($J437="Hydro","",IF($AE437="",IF($K437="","",IF($K437="Coal",'IPCC Values'!$B$2,IF($K437="Oil",'IPCC Values'!$C$2,IF($K437="Diesel",'IPCC Values'!$D$2,IF($K437="Natural Gas",'IPCC Values'!$E$2))))),"")))))</f>
        <v/>
      </c>
      <c r="AN437" s="35" t="str">
        <f>IF($G437="N","",IF($X437="","",IF($F437="N","",IF($J437="Hydro","",IF($AF437="",IF($K437="","",IF($K437="Coal",'IPCC Values'!$B$3,IF($K437="Oil",'IPCC Values'!$C$3,IF($K437="Diesel",'IPCC Values'!$D$3,IF($K437="Natural Gas",'IPCC Values'!$E$3))))),"")))))</f>
        <v/>
      </c>
      <c r="AO437" s="36" t="str">
        <f>IF($G437="N","",IF($X437="","",IF($F437="N","",IF($J437="Hydro","",IF($AF437="",IF($K437="","",IF($K437="Coal",'IPCC Values'!$B$4,IF($K437="Oil",'IPCC Values'!$C$4,IF($K437="Diesel",'IPCC Values'!$D$4,IF($K437="Natural Gas",'IPCC Values'!$E$4))))),"")))))</f>
        <v/>
      </c>
    </row>
    <row r="438" spans="1:41" x14ac:dyDescent="0.25">
      <c r="A438" s="13" t="s">
        <v>84</v>
      </c>
      <c r="B438" s="13">
        <v>436</v>
      </c>
      <c r="C438" s="39" t="s">
        <v>338</v>
      </c>
      <c r="D438" s="26" t="s">
        <v>244</v>
      </c>
      <c r="E438" s="26" t="s">
        <v>338</v>
      </c>
      <c r="F438" s="26" t="s">
        <v>42</v>
      </c>
      <c r="G438" s="26" t="s">
        <v>42</v>
      </c>
      <c r="H438" s="26"/>
      <c r="I438" s="26"/>
      <c r="J438" s="148" t="str">
        <f t="shared" si="45"/>
        <v>Thermal</v>
      </c>
      <c r="K438" s="12" t="s">
        <v>0</v>
      </c>
      <c r="L438" s="37">
        <v>2008</v>
      </c>
      <c r="M438" s="41"/>
      <c r="N438" s="29"/>
      <c r="O438" s="40"/>
      <c r="P438" s="45"/>
      <c r="Q438" s="44"/>
      <c r="R438" s="80"/>
      <c r="S438" s="28" t="s">
        <v>42</v>
      </c>
      <c r="T438" s="3" t="s">
        <v>42</v>
      </c>
      <c r="U438" s="12">
        <v>2010</v>
      </c>
      <c r="V438" s="10" t="str">
        <f t="shared" si="46"/>
        <v>N</v>
      </c>
      <c r="W438" s="148" t="str">
        <f t="shared" si="47"/>
        <v>Off-Grid2010</v>
      </c>
      <c r="X438" s="138">
        <v>92.177000000000007</v>
      </c>
      <c r="Y438" s="38">
        <v>26.124470000000002</v>
      </c>
      <c r="Z438" s="30" t="s">
        <v>353</v>
      </c>
      <c r="AA438" s="30"/>
      <c r="AB438" s="30"/>
      <c r="AC438" s="30"/>
      <c r="AD438" s="30"/>
      <c r="AE438" s="31"/>
      <c r="AF438" s="150"/>
      <c r="AG438" s="150"/>
      <c r="AH438" s="150"/>
      <c r="AI438" s="150"/>
      <c r="AJ438" s="150"/>
      <c r="AK438" s="142" t="str">
        <f t="shared" si="44"/>
        <v/>
      </c>
      <c r="AL438" s="34" t="str">
        <f t="shared" si="48"/>
        <v/>
      </c>
      <c r="AM438" s="35" t="str">
        <f>IF($G438="N","",IF($X438="","",IF($F438="N","",IF($J438="Hydro","",IF($AE438="",IF($K438="","",IF($K438="Coal",'IPCC Values'!$B$2,IF($K438="Oil",'IPCC Values'!$C$2,IF($K438="Diesel",'IPCC Values'!$D$2,IF($K438="Natural Gas",'IPCC Values'!$E$2))))),"")))))</f>
        <v/>
      </c>
      <c r="AN438" s="35" t="str">
        <f>IF($G438="N","",IF($X438="","",IF($F438="N","",IF($J438="Hydro","",IF($AF438="",IF($K438="","",IF($K438="Coal",'IPCC Values'!$B$3,IF($K438="Oil",'IPCC Values'!$C$3,IF($K438="Diesel",'IPCC Values'!$D$3,IF($K438="Natural Gas",'IPCC Values'!$E$3))))),"")))))</f>
        <v/>
      </c>
      <c r="AO438" s="36" t="str">
        <f>IF($G438="N","",IF($X438="","",IF($F438="N","",IF($J438="Hydro","",IF($AF438="",IF($K438="","",IF($K438="Coal",'IPCC Values'!$B$4,IF($K438="Oil",'IPCC Values'!$C$4,IF($K438="Diesel",'IPCC Values'!$D$4,IF($K438="Natural Gas",'IPCC Values'!$E$4))))),"")))))</f>
        <v/>
      </c>
    </row>
    <row r="439" spans="1:41" x14ac:dyDescent="0.25">
      <c r="A439" s="13" t="s">
        <v>84</v>
      </c>
      <c r="B439" s="13">
        <v>437</v>
      </c>
      <c r="C439" s="39" t="s">
        <v>339</v>
      </c>
      <c r="D439" s="26" t="s">
        <v>244</v>
      </c>
      <c r="E439" s="26" t="s">
        <v>339</v>
      </c>
      <c r="F439" s="26" t="s">
        <v>42</v>
      </c>
      <c r="G439" s="26" t="s">
        <v>42</v>
      </c>
      <c r="H439" s="26"/>
      <c r="I439" s="26"/>
      <c r="J439" s="148" t="str">
        <f t="shared" si="45"/>
        <v>Thermal</v>
      </c>
      <c r="K439" s="12" t="s">
        <v>0</v>
      </c>
      <c r="L439" s="37">
        <v>2002</v>
      </c>
      <c r="M439" s="41"/>
      <c r="N439" s="29"/>
      <c r="O439" s="40"/>
      <c r="P439" s="45"/>
      <c r="Q439" s="44"/>
      <c r="R439" s="80"/>
      <c r="S439" s="28" t="s">
        <v>42</v>
      </c>
      <c r="T439" s="3" t="s">
        <v>42</v>
      </c>
      <c r="U439" s="12">
        <v>2010</v>
      </c>
      <c r="V439" s="10" t="str">
        <f t="shared" si="46"/>
        <v>N</v>
      </c>
      <c r="W439" s="148" t="str">
        <f t="shared" si="47"/>
        <v>Off-Grid2010</v>
      </c>
      <c r="X439" s="138">
        <v>1016.3339999999999</v>
      </c>
      <c r="Y439" s="38">
        <v>260.14203999999995</v>
      </c>
      <c r="Z439" s="30" t="s">
        <v>353</v>
      </c>
      <c r="AA439" s="30"/>
      <c r="AB439" s="30"/>
      <c r="AC439" s="30"/>
      <c r="AD439" s="30"/>
      <c r="AE439" s="31"/>
      <c r="AF439" s="150"/>
      <c r="AG439" s="150"/>
      <c r="AH439" s="150"/>
      <c r="AI439" s="150"/>
      <c r="AJ439" s="150"/>
      <c r="AK439" s="142" t="str">
        <f t="shared" si="44"/>
        <v/>
      </c>
      <c r="AL439" s="34" t="str">
        <f t="shared" si="48"/>
        <v/>
      </c>
      <c r="AM439" s="35" t="str">
        <f>IF($G439="N","",IF($X439="","",IF($F439="N","",IF($J439="Hydro","",IF($AE439="",IF($K439="","",IF($K439="Coal",'IPCC Values'!$B$2,IF($K439="Oil",'IPCC Values'!$C$2,IF($K439="Diesel",'IPCC Values'!$D$2,IF($K439="Natural Gas",'IPCC Values'!$E$2))))),"")))))</f>
        <v/>
      </c>
      <c r="AN439" s="35" t="str">
        <f>IF($G439="N","",IF($X439="","",IF($F439="N","",IF($J439="Hydro","",IF($AF439="",IF($K439="","",IF($K439="Coal",'IPCC Values'!$B$3,IF($K439="Oil",'IPCC Values'!$C$3,IF($K439="Diesel",'IPCC Values'!$D$3,IF($K439="Natural Gas",'IPCC Values'!$E$3))))),"")))))</f>
        <v/>
      </c>
      <c r="AO439" s="36" t="str">
        <f>IF($G439="N","",IF($X439="","",IF($F439="N","",IF($J439="Hydro","",IF($AF439="",IF($K439="","",IF($K439="Coal",'IPCC Values'!$B$4,IF($K439="Oil",'IPCC Values'!$C$4,IF($K439="Diesel",'IPCC Values'!$D$4,IF($K439="Natural Gas",'IPCC Values'!$E$4))))),"")))))</f>
        <v/>
      </c>
    </row>
    <row r="440" spans="1:41" x14ac:dyDescent="0.25">
      <c r="A440" s="13" t="s">
        <v>84</v>
      </c>
      <c r="B440" s="13">
        <v>438</v>
      </c>
      <c r="C440" s="39" t="s">
        <v>340</v>
      </c>
      <c r="D440" s="26" t="s">
        <v>244</v>
      </c>
      <c r="E440" s="26" t="s">
        <v>340</v>
      </c>
      <c r="F440" s="26" t="s">
        <v>42</v>
      </c>
      <c r="G440" s="26" t="s">
        <v>42</v>
      </c>
      <c r="H440" s="26"/>
      <c r="I440" s="26"/>
      <c r="J440" s="148" t="str">
        <f t="shared" si="45"/>
        <v>Thermal</v>
      </c>
      <c r="K440" s="12" t="s">
        <v>0</v>
      </c>
      <c r="L440" s="37">
        <v>2008</v>
      </c>
      <c r="M440" s="41"/>
      <c r="N440" s="29"/>
      <c r="O440" s="40"/>
      <c r="P440" s="45"/>
      <c r="Q440" s="44"/>
      <c r="R440" s="80"/>
      <c r="S440" s="28" t="s">
        <v>42</v>
      </c>
      <c r="T440" s="3" t="s">
        <v>42</v>
      </c>
      <c r="U440" s="12">
        <v>2010</v>
      </c>
      <c r="V440" s="10" t="str">
        <f t="shared" si="46"/>
        <v>N</v>
      </c>
      <c r="W440" s="148" t="str">
        <f t="shared" si="47"/>
        <v>Off-Grid2010</v>
      </c>
      <c r="X440" s="138">
        <v>82.917000000000002</v>
      </c>
      <c r="Y440" s="38">
        <v>20.872840000000004</v>
      </c>
      <c r="Z440" s="30" t="s">
        <v>353</v>
      </c>
      <c r="AA440" s="30"/>
      <c r="AB440" s="30"/>
      <c r="AC440" s="30"/>
      <c r="AD440" s="30"/>
      <c r="AE440" s="31"/>
      <c r="AF440" s="150"/>
      <c r="AG440" s="150"/>
      <c r="AH440" s="150"/>
      <c r="AI440" s="150"/>
      <c r="AJ440" s="150"/>
      <c r="AK440" s="142" t="str">
        <f t="shared" si="44"/>
        <v/>
      </c>
      <c r="AL440" s="34" t="str">
        <f t="shared" si="48"/>
        <v/>
      </c>
      <c r="AM440" s="35" t="str">
        <f>IF($G440="N","",IF($X440="","",IF($F440="N","",IF($J440="Hydro","",IF($AE440="",IF($K440="","",IF($K440="Coal",'IPCC Values'!$B$2,IF($K440="Oil",'IPCC Values'!$C$2,IF($K440="Diesel",'IPCC Values'!$D$2,IF($K440="Natural Gas",'IPCC Values'!$E$2))))),"")))))</f>
        <v/>
      </c>
      <c r="AN440" s="35" t="str">
        <f>IF($G440="N","",IF($X440="","",IF($F440="N","",IF($J440="Hydro","",IF($AF440="",IF($K440="","",IF($K440="Coal",'IPCC Values'!$B$3,IF($K440="Oil",'IPCC Values'!$C$3,IF($K440="Diesel",'IPCC Values'!$D$3,IF($K440="Natural Gas",'IPCC Values'!$E$3))))),"")))))</f>
        <v/>
      </c>
      <c r="AO440" s="36" t="str">
        <f>IF($G440="N","",IF($X440="","",IF($F440="N","",IF($J440="Hydro","",IF($AF440="",IF($K440="","",IF($K440="Coal",'IPCC Values'!$B$4,IF($K440="Oil",'IPCC Values'!$C$4,IF($K440="Diesel",'IPCC Values'!$D$4,IF($K440="Natural Gas",'IPCC Values'!$E$4))))),"")))))</f>
        <v/>
      </c>
    </row>
    <row r="441" spans="1:41" x14ac:dyDescent="0.25">
      <c r="A441" s="13" t="s">
        <v>84</v>
      </c>
      <c r="B441" s="13">
        <v>439</v>
      </c>
      <c r="C441" s="39" t="s">
        <v>341</v>
      </c>
      <c r="D441" s="26" t="s">
        <v>244</v>
      </c>
      <c r="E441" s="26" t="s">
        <v>341</v>
      </c>
      <c r="F441" s="26" t="s">
        <v>42</v>
      </c>
      <c r="G441" s="26" t="s">
        <v>42</v>
      </c>
      <c r="H441" s="26"/>
      <c r="I441" s="26"/>
      <c r="J441" s="148" t="str">
        <f t="shared" si="45"/>
        <v>Thermal</v>
      </c>
      <c r="K441" s="12" t="s">
        <v>0</v>
      </c>
      <c r="L441" s="37">
        <v>2007</v>
      </c>
      <c r="M441" s="41"/>
      <c r="N441" s="29"/>
      <c r="O441" s="40"/>
      <c r="P441" s="45"/>
      <c r="Q441" s="44"/>
      <c r="R441" s="80"/>
      <c r="S441" s="28" t="s">
        <v>42</v>
      </c>
      <c r="T441" s="3" t="s">
        <v>42</v>
      </c>
      <c r="U441" s="12">
        <v>2010</v>
      </c>
      <c r="V441" s="10" t="str">
        <f t="shared" si="46"/>
        <v>N</v>
      </c>
      <c r="W441" s="148" t="str">
        <f t="shared" si="47"/>
        <v>Off-Grid2010</v>
      </c>
      <c r="X441" s="138">
        <v>46.277000000000001</v>
      </c>
      <c r="Y441" s="38">
        <v>17.2759</v>
      </c>
      <c r="Z441" s="30" t="s">
        <v>353</v>
      </c>
      <c r="AA441" s="30"/>
      <c r="AB441" s="30"/>
      <c r="AC441" s="30"/>
      <c r="AD441" s="30"/>
      <c r="AE441" s="31"/>
      <c r="AF441" s="150"/>
      <c r="AG441" s="150"/>
      <c r="AH441" s="150"/>
      <c r="AI441" s="150"/>
      <c r="AJ441" s="150"/>
      <c r="AK441" s="142" t="str">
        <f t="shared" si="44"/>
        <v/>
      </c>
      <c r="AL441" s="34" t="str">
        <f t="shared" si="48"/>
        <v/>
      </c>
      <c r="AM441" s="35" t="str">
        <f>IF($G441="N","",IF($X441="","",IF($F441="N","",IF($J441="Hydro","",IF($AE441="",IF($K441="","",IF($K441="Coal",'IPCC Values'!$B$2,IF($K441="Oil",'IPCC Values'!$C$2,IF($K441="Diesel",'IPCC Values'!$D$2,IF($K441="Natural Gas",'IPCC Values'!$E$2))))),"")))))</f>
        <v/>
      </c>
      <c r="AN441" s="35" t="str">
        <f>IF($G441="N","",IF($X441="","",IF($F441="N","",IF($J441="Hydro","",IF($AF441="",IF($K441="","",IF($K441="Coal",'IPCC Values'!$B$3,IF($K441="Oil",'IPCC Values'!$C$3,IF($K441="Diesel",'IPCC Values'!$D$3,IF($K441="Natural Gas",'IPCC Values'!$E$3))))),"")))))</f>
        <v/>
      </c>
      <c r="AO441" s="36" t="str">
        <f>IF($G441="N","",IF($X441="","",IF($F441="N","",IF($J441="Hydro","",IF($AF441="",IF($K441="","",IF($K441="Coal",'IPCC Values'!$B$4,IF($K441="Oil",'IPCC Values'!$C$4,IF($K441="Diesel",'IPCC Values'!$D$4,IF($K441="Natural Gas",'IPCC Values'!$E$4))))),"")))))</f>
        <v/>
      </c>
    </row>
    <row r="442" spans="1:41" x14ac:dyDescent="0.25">
      <c r="A442" s="13" t="s">
        <v>84</v>
      </c>
      <c r="B442" s="13">
        <v>440</v>
      </c>
      <c r="C442" s="39" t="s">
        <v>342</v>
      </c>
      <c r="D442" s="26" t="s">
        <v>244</v>
      </c>
      <c r="E442" s="26" t="s">
        <v>342</v>
      </c>
      <c r="F442" s="26" t="s">
        <v>42</v>
      </c>
      <c r="G442" s="26" t="s">
        <v>42</v>
      </c>
      <c r="H442" s="26"/>
      <c r="I442" s="26"/>
      <c r="J442" s="148" t="str">
        <f t="shared" si="45"/>
        <v>Thermal</v>
      </c>
      <c r="K442" s="12" t="s">
        <v>0</v>
      </c>
      <c r="L442" s="37">
        <v>2005</v>
      </c>
      <c r="M442" s="41"/>
      <c r="N442" s="29"/>
      <c r="O442" s="40"/>
      <c r="P442" s="45"/>
      <c r="Q442" s="44"/>
      <c r="R442" s="80"/>
      <c r="S442" s="28" t="s">
        <v>42</v>
      </c>
      <c r="T442" s="3" t="s">
        <v>42</v>
      </c>
      <c r="U442" s="12">
        <v>2010</v>
      </c>
      <c r="V442" s="10" t="str">
        <f t="shared" si="46"/>
        <v>N</v>
      </c>
      <c r="W442" s="148" t="str">
        <f t="shared" si="47"/>
        <v>Off-Grid2010</v>
      </c>
      <c r="X442" s="138">
        <v>150.374</v>
      </c>
      <c r="Y442" s="38">
        <v>40.81263220000001</v>
      </c>
      <c r="Z442" s="30" t="s">
        <v>353</v>
      </c>
      <c r="AA442" s="30"/>
      <c r="AB442" s="30"/>
      <c r="AC442" s="30"/>
      <c r="AD442" s="30"/>
      <c r="AE442" s="31"/>
      <c r="AF442" s="150"/>
      <c r="AG442" s="150"/>
      <c r="AH442" s="150"/>
      <c r="AI442" s="150"/>
      <c r="AJ442" s="150"/>
      <c r="AK442" s="142" t="str">
        <f t="shared" ref="AK442:AK505" si="49">IF($G442="N","",IF($F442="N","",IF($J442="","",IF($J442="Hydro","",IF($X442="","",IF($Y442="",($AN442*3.6)/$AO442,($Y442*IF($AE442="",$AM442,$AE442)*IF($AF442="",$AN442,$AF442)/$X442)))))))</f>
        <v/>
      </c>
      <c r="AL442" s="34" t="str">
        <f t="shared" si="48"/>
        <v/>
      </c>
      <c r="AM442" s="35" t="str">
        <f>IF($G442="N","",IF($X442="","",IF($F442="N","",IF($J442="Hydro","",IF($AE442="",IF($K442="","",IF($K442="Coal",'IPCC Values'!$B$2,IF($K442="Oil",'IPCC Values'!$C$2,IF($K442="Diesel",'IPCC Values'!$D$2,IF($K442="Natural Gas",'IPCC Values'!$E$2))))),"")))))</f>
        <v/>
      </c>
      <c r="AN442" s="35" t="str">
        <f>IF($G442="N","",IF($X442="","",IF($F442="N","",IF($J442="Hydro","",IF($AF442="",IF($K442="","",IF($K442="Coal",'IPCC Values'!$B$3,IF($K442="Oil",'IPCC Values'!$C$3,IF($K442="Diesel",'IPCC Values'!$D$3,IF($K442="Natural Gas",'IPCC Values'!$E$3))))),"")))))</f>
        <v/>
      </c>
      <c r="AO442" s="36" t="str">
        <f>IF($G442="N","",IF($X442="","",IF($F442="N","",IF($J442="Hydro","",IF($AF442="",IF($K442="","",IF($K442="Coal",'IPCC Values'!$B$4,IF($K442="Oil",'IPCC Values'!$C$4,IF($K442="Diesel",'IPCC Values'!$D$4,IF($K442="Natural Gas",'IPCC Values'!$E$4))))),"")))))</f>
        <v/>
      </c>
    </row>
    <row r="443" spans="1:41" x14ac:dyDescent="0.25">
      <c r="A443" s="13" t="s">
        <v>84</v>
      </c>
      <c r="B443" s="13">
        <v>441</v>
      </c>
      <c r="C443" s="39" t="s">
        <v>343</v>
      </c>
      <c r="D443" s="26" t="s">
        <v>244</v>
      </c>
      <c r="E443" s="26" t="s">
        <v>343</v>
      </c>
      <c r="F443" s="26" t="s">
        <v>42</v>
      </c>
      <c r="G443" s="26" t="s">
        <v>42</v>
      </c>
      <c r="H443" s="26"/>
      <c r="I443" s="26"/>
      <c r="J443" s="148" t="str">
        <f t="shared" si="45"/>
        <v>Thermal</v>
      </c>
      <c r="K443" s="12" t="s">
        <v>0</v>
      </c>
      <c r="L443" s="37">
        <v>2002</v>
      </c>
      <c r="M443" s="41"/>
      <c r="N443" s="29"/>
      <c r="O443" s="40"/>
      <c r="P443" s="45"/>
      <c r="Q443" s="44"/>
      <c r="R443" s="80"/>
      <c r="S443" s="28" t="s">
        <v>42</v>
      </c>
      <c r="T443" s="3" t="s">
        <v>42</v>
      </c>
      <c r="U443" s="12">
        <v>2010</v>
      </c>
      <c r="V443" s="10" t="str">
        <f t="shared" si="46"/>
        <v>N</v>
      </c>
      <c r="W443" s="148" t="str">
        <f t="shared" si="47"/>
        <v>Off-Grid2010</v>
      </c>
      <c r="X443" s="138">
        <v>324.79000000000002</v>
      </c>
      <c r="Y443" s="38">
        <v>82.751949699999997</v>
      </c>
      <c r="Z443" s="30" t="s">
        <v>353</v>
      </c>
      <c r="AA443" s="30"/>
      <c r="AB443" s="30"/>
      <c r="AC443" s="30"/>
      <c r="AD443" s="30"/>
      <c r="AE443" s="31"/>
      <c r="AF443" s="150"/>
      <c r="AG443" s="150"/>
      <c r="AH443" s="150"/>
      <c r="AI443" s="150"/>
      <c r="AJ443" s="150"/>
      <c r="AK443" s="142" t="str">
        <f t="shared" si="49"/>
        <v/>
      </c>
      <c r="AL443" s="34" t="str">
        <f t="shared" si="48"/>
        <v/>
      </c>
      <c r="AM443" s="35" t="str">
        <f>IF($G443="N","",IF($X443="","",IF($F443="N","",IF($J443="Hydro","",IF($AE443="",IF($K443="","",IF($K443="Coal",'IPCC Values'!$B$2,IF($K443="Oil",'IPCC Values'!$C$2,IF($K443="Diesel",'IPCC Values'!$D$2,IF($K443="Natural Gas",'IPCC Values'!$E$2))))),"")))))</f>
        <v/>
      </c>
      <c r="AN443" s="35" t="str">
        <f>IF($G443="N","",IF($X443="","",IF($F443="N","",IF($J443="Hydro","",IF($AF443="",IF($K443="","",IF($K443="Coal",'IPCC Values'!$B$3,IF($K443="Oil",'IPCC Values'!$C$3,IF($K443="Diesel",'IPCC Values'!$D$3,IF($K443="Natural Gas",'IPCC Values'!$E$3))))),"")))))</f>
        <v/>
      </c>
      <c r="AO443" s="36" t="str">
        <f>IF($G443="N","",IF($X443="","",IF($F443="N","",IF($J443="Hydro","",IF($AF443="",IF($K443="","",IF($K443="Coal",'IPCC Values'!$B$4,IF($K443="Oil",'IPCC Values'!$C$4,IF($K443="Diesel",'IPCC Values'!$D$4,IF($K443="Natural Gas",'IPCC Values'!$E$4))))),"")))))</f>
        <v/>
      </c>
    </row>
    <row r="444" spans="1:41" x14ac:dyDescent="0.25">
      <c r="A444" s="13" t="s">
        <v>84</v>
      </c>
      <c r="B444" s="13">
        <v>442</v>
      </c>
      <c r="C444" s="39" t="s">
        <v>344</v>
      </c>
      <c r="D444" s="26" t="s">
        <v>244</v>
      </c>
      <c r="E444" s="26" t="s">
        <v>344</v>
      </c>
      <c r="F444" s="26" t="s">
        <v>42</v>
      </c>
      <c r="G444" s="26" t="s">
        <v>42</v>
      </c>
      <c r="H444" s="26"/>
      <c r="I444" s="26"/>
      <c r="J444" s="148" t="str">
        <f t="shared" si="45"/>
        <v>Thermal</v>
      </c>
      <c r="K444" s="12" t="s">
        <v>0</v>
      </c>
      <c r="L444" s="37">
        <v>2005</v>
      </c>
      <c r="M444" s="41"/>
      <c r="N444" s="29"/>
      <c r="O444" s="40"/>
      <c r="P444" s="45"/>
      <c r="Q444" s="44"/>
      <c r="R444" s="80"/>
      <c r="S444" s="28" t="s">
        <v>42</v>
      </c>
      <c r="T444" s="3" t="s">
        <v>42</v>
      </c>
      <c r="U444" s="12">
        <v>2010</v>
      </c>
      <c r="V444" s="10" t="str">
        <f t="shared" si="46"/>
        <v>N</v>
      </c>
      <c r="W444" s="148" t="str">
        <f t="shared" si="47"/>
        <v>Off-Grid2010</v>
      </c>
      <c r="X444" s="138">
        <v>9.9770000000000003</v>
      </c>
      <c r="Y444" s="38">
        <v>9.5414183799999996</v>
      </c>
      <c r="Z444" s="30" t="s">
        <v>353</v>
      </c>
      <c r="AA444" s="30"/>
      <c r="AB444" s="30"/>
      <c r="AC444" s="30"/>
      <c r="AD444" s="30"/>
      <c r="AE444" s="31"/>
      <c r="AF444" s="150"/>
      <c r="AG444" s="150"/>
      <c r="AH444" s="150"/>
      <c r="AI444" s="150"/>
      <c r="AJ444" s="150"/>
      <c r="AK444" s="142" t="str">
        <f t="shared" si="49"/>
        <v/>
      </c>
      <c r="AL444" s="34" t="str">
        <f t="shared" si="48"/>
        <v/>
      </c>
      <c r="AM444" s="35" t="str">
        <f>IF($G444="N","",IF($X444="","",IF($F444="N","",IF($J444="Hydro","",IF($AE444="",IF($K444="","",IF($K444="Coal",'IPCC Values'!$B$2,IF($K444="Oil",'IPCC Values'!$C$2,IF($K444="Diesel",'IPCC Values'!$D$2,IF($K444="Natural Gas",'IPCC Values'!$E$2))))),"")))))</f>
        <v/>
      </c>
      <c r="AN444" s="35" t="str">
        <f>IF($G444="N","",IF($X444="","",IF($F444="N","",IF($J444="Hydro","",IF($AF444="",IF($K444="","",IF($K444="Coal",'IPCC Values'!$B$3,IF($K444="Oil",'IPCC Values'!$C$3,IF($K444="Diesel",'IPCC Values'!$D$3,IF($K444="Natural Gas",'IPCC Values'!$E$3))))),"")))))</f>
        <v/>
      </c>
      <c r="AO444" s="36" t="str">
        <f>IF($G444="N","",IF($X444="","",IF($F444="N","",IF($J444="Hydro","",IF($AF444="",IF($K444="","",IF($K444="Coal",'IPCC Values'!$B$4,IF($K444="Oil",'IPCC Values'!$C$4,IF($K444="Diesel",'IPCC Values'!$D$4,IF($K444="Natural Gas",'IPCC Values'!$E$4))))),"")))))</f>
        <v/>
      </c>
    </row>
    <row r="445" spans="1:41" x14ac:dyDescent="0.25">
      <c r="A445" s="13" t="s">
        <v>84</v>
      </c>
      <c r="B445" s="13">
        <v>443</v>
      </c>
      <c r="C445" s="39" t="s">
        <v>345</v>
      </c>
      <c r="D445" s="26" t="s">
        <v>244</v>
      </c>
      <c r="E445" s="26" t="s">
        <v>345</v>
      </c>
      <c r="F445" s="26" t="s">
        <v>42</v>
      </c>
      <c r="G445" s="26" t="s">
        <v>42</v>
      </c>
      <c r="H445" s="26"/>
      <c r="I445" s="26"/>
      <c r="J445" s="148" t="str">
        <f t="shared" si="45"/>
        <v>Thermal</v>
      </c>
      <c r="K445" s="12" t="s">
        <v>0</v>
      </c>
      <c r="L445" s="37">
        <v>2007</v>
      </c>
      <c r="M445" s="41"/>
      <c r="N445" s="29"/>
      <c r="O445" s="40"/>
      <c r="P445" s="45"/>
      <c r="Q445" s="44"/>
      <c r="R445" s="80"/>
      <c r="S445" s="28" t="s">
        <v>42</v>
      </c>
      <c r="T445" s="3" t="s">
        <v>42</v>
      </c>
      <c r="U445" s="12">
        <v>2010</v>
      </c>
      <c r="V445" s="10" t="str">
        <f t="shared" si="46"/>
        <v>N</v>
      </c>
      <c r="W445" s="148" t="str">
        <f t="shared" si="47"/>
        <v>Off-Grid2010</v>
      </c>
      <c r="X445" s="138">
        <v>17.456</v>
      </c>
      <c r="Y445" s="38">
        <v>6.0042399999999994</v>
      </c>
      <c r="Z445" s="30" t="s">
        <v>353</v>
      </c>
      <c r="AA445" s="30"/>
      <c r="AB445" s="30"/>
      <c r="AC445" s="30"/>
      <c r="AD445" s="30"/>
      <c r="AE445" s="31"/>
      <c r="AF445" s="150"/>
      <c r="AG445" s="150"/>
      <c r="AH445" s="150"/>
      <c r="AI445" s="150"/>
      <c r="AJ445" s="150"/>
      <c r="AK445" s="142" t="str">
        <f t="shared" si="49"/>
        <v/>
      </c>
      <c r="AL445" s="34" t="str">
        <f t="shared" si="48"/>
        <v/>
      </c>
      <c r="AM445" s="35" t="str">
        <f>IF($G445="N","",IF($X445="","",IF($F445="N","",IF($J445="Hydro","",IF($AE445="",IF($K445="","",IF($K445="Coal",'IPCC Values'!$B$2,IF($K445="Oil",'IPCC Values'!$C$2,IF($K445="Diesel",'IPCC Values'!$D$2,IF($K445="Natural Gas",'IPCC Values'!$E$2))))),"")))))</f>
        <v/>
      </c>
      <c r="AN445" s="35" t="str">
        <f>IF($G445="N","",IF($X445="","",IF($F445="N","",IF($J445="Hydro","",IF($AF445="",IF($K445="","",IF($K445="Coal",'IPCC Values'!$B$3,IF($K445="Oil",'IPCC Values'!$C$3,IF($K445="Diesel",'IPCC Values'!$D$3,IF($K445="Natural Gas",'IPCC Values'!$E$3))))),"")))))</f>
        <v/>
      </c>
      <c r="AO445" s="36" t="str">
        <f>IF($G445="N","",IF($X445="","",IF($F445="N","",IF($J445="Hydro","",IF($AF445="",IF($K445="","",IF($K445="Coal",'IPCC Values'!$B$4,IF($K445="Oil",'IPCC Values'!$C$4,IF($K445="Diesel",'IPCC Values'!$D$4,IF($K445="Natural Gas",'IPCC Values'!$E$4))))),"")))))</f>
        <v/>
      </c>
    </row>
    <row r="446" spans="1:41" x14ac:dyDescent="0.25">
      <c r="A446" s="13" t="s">
        <v>84</v>
      </c>
      <c r="B446" s="13">
        <v>444</v>
      </c>
      <c r="C446" s="39" t="s">
        <v>346</v>
      </c>
      <c r="D446" s="26" t="s">
        <v>244</v>
      </c>
      <c r="E446" s="26" t="s">
        <v>346</v>
      </c>
      <c r="F446" s="26" t="s">
        <v>42</v>
      </c>
      <c r="G446" s="26" t="s">
        <v>42</v>
      </c>
      <c r="H446" s="26"/>
      <c r="I446" s="26"/>
      <c r="J446" s="148" t="str">
        <f t="shared" si="45"/>
        <v>Thermal</v>
      </c>
      <c r="K446" s="12" t="s">
        <v>0</v>
      </c>
      <c r="L446" s="37">
        <v>2007</v>
      </c>
      <c r="M446" s="41"/>
      <c r="N446" s="29"/>
      <c r="O446" s="40"/>
      <c r="P446" s="45"/>
      <c r="Q446" s="44"/>
      <c r="R446" s="80"/>
      <c r="S446" s="28" t="s">
        <v>42</v>
      </c>
      <c r="T446" s="3" t="s">
        <v>42</v>
      </c>
      <c r="U446" s="12">
        <v>2010</v>
      </c>
      <c r="V446" s="10" t="str">
        <f t="shared" si="46"/>
        <v>N</v>
      </c>
      <c r="W446" s="148" t="str">
        <f t="shared" si="47"/>
        <v>Off-Grid2010</v>
      </c>
      <c r="X446" s="138">
        <v>49.234000000000002</v>
      </c>
      <c r="Y446" s="38">
        <v>19.0713151</v>
      </c>
      <c r="Z446" s="30" t="s">
        <v>353</v>
      </c>
      <c r="AA446" s="30"/>
      <c r="AB446" s="30"/>
      <c r="AC446" s="30"/>
      <c r="AD446" s="30"/>
      <c r="AE446" s="31"/>
      <c r="AF446" s="150"/>
      <c r="AG446" s="150"/>
      <c r="AH446" s="150"/>
      <c r="AI446" s="150"/>
      <c r="AJ446" s="150"/>
      <c r="AK446" s="142" t="str">
        <f t="shared" si="49"/>
        <v/>
      </c>
      <c r="AL446" s="34" t="str">
        <f t="shared" si="48"/>
        <v/>
      </c>
      <c r="AM446" s="35" t="str">
        <f>IF($G446="N","",IF($X446="","",IF($F446="N","",IF($J446="Hydro","",IF($AE446="",IF($K446="","",IF($K446="Coal",'IPCC Values'!$B$2,IF($K446="Oil",'IPCC Values'!$C$2,IF($K446="Diesel",'IPCC Values'!$D$2,IF($K446="Natural Gas",'IPCC Values'!$E$2))))),"")))))</f>
        <v/>
      </c>
      <c r="AN446" s="35" t="str">
        <f>IF($G446="N","",IF($X446="","",IF($F446="N","",IF($J446="Hydro","",IF($AF446="",IF($K446="","",IF($K446="Coal",'IPCC Values'!$B$3,IF($K446="Oil",'IPCC Values'!$C$3,IF($K446="Diesel",'IPCC Values'!$D$3,IF($K446="Natural Gas",'IPCC Values'!$E$3))))),"")))))</f>
        <v/>
      </c>
      <c r="AO446" s="36" t="str">
        <f>IF($G446="N","",IF($X446="","",IF($F446="N","",IF($J446="Hydro","",IF($AF446="",IF($K446="","",IF($K446="Coal",'IPCC Values'!$B$4,IF($K446="Oil",'IPCC Values'!$C$4,IF($K446="Diesel",'IPCC Values'!$D$4,IF($K446="Natural Gas",'IPCC Values'!$E$4))))),"")))))</f>
        <v/>
      </c>
    </row>
    <row r="447" spans="1:41" x14ac:dyDescent="0.25">
      <c r="A447" s="13" t="s">
        <v>84</v>
      </c>
      <c r="B447" s="13">
        <v>445</v>
      </c>
      <c r="C447" s="39" t="s">
        <v>347</v>
      </c>
      <c r="D447" s="26" t="s">
        <v>244</v>
      </c>
      <c r="E447" s="26" t="s">
        <v>347</v>
      </c>
      <c r="F447" s="26" t="s">
        <v>42</v>
      </c>
      <c r="G447" s="26" t="s">
        <v>42</v>
      </c>
      <c r="H447" s="26"/>
      <c r="I447" s="26"/>
      <c r="J447" s="148" t="str">
        <f t="shared" si="45"/>
        <v>Thermal</v>
      </c>
      <c r="K447" s="12" t="s">
        <v>0</v>
      </c>
      <c r="L447" s="37">
        <v>2009</v>
      </c>
      <c r="M447" s="41"/>
      <c r="N447" s="29"/>
      <c r="O447" s="40"/>
      <c r="P447" s="45"/>
      <c r="Q447" s="44"/>
      <c r="R447" s="80"/>
      <c r="S447" s="28" t="s">
        <v>42</v>
      </c>
      <c r="T447" s="3" t="s">
        <v>42</v>
      </c>
      <c r="U447" s="12">
        <v>2010</v>
      </c>
      <c r="V447" s="10" t="str">
        <f t="shared" si="46"/>
        <v>N</v>
      </c>
      <c r="W447" s="148" t="str">
        <f t="shared" si="47"/>
        <v>Off-Grid2010</v>
      </c>
      <c r="X447" s="138">
        <v>7.4660000000000002</v>
      </c>
      <c r="Y447" s="38">
        <v>7.5279120000000006</v>
      </c>
      <c r="Z447" s="30" t="s">
        <v>353</v>
      </c>
      <c r="AA447" s="30"/>
      <c r="AB447" s="30"/>
      <c r="AC447" s="30"/>
      <c r="AD447" s="30"/>
      <c r="AE447" s="31"/>
      <c r="AF447" s="150"/>
      <c r="AG447" s="150"/>
      <c r="AH447" s="150"/>
      <c r="AI447" s="150"/>
      <c r="AJ447" s="150"/>
      <c r="AK447" s="142" t="str">
        <f t="shared" si="49"/>
        <v/>
      </c>
      <c r="AL447" s="34" t="str">
        <f t="shared" si="48"/>
        <v/>
      </c>
      <c r="AM447" s="35" t="str">
        <f>IF($G447="N","",IF($X447="","",IF($F447="N","",IF($J447="Hydro","",IF($AE447="",IF($K447="","",IF($K447="Coal",'IPCC Values'!$B$2,IF($K447="Oil",'IPCC Values'!$C$2,IF($K447="Diesel",'IPCC Values'!$D$2,IF($K447="Natural Gas",'IPCC Values'!$E$2))))),"")))))</f>
        <v/>
      </c>
      <c r="AN447" s="35" t="str">
        <f>IF($G447="N","",IF($X447="","",IF($F447="N","",IF($J447="Hydro","",IF($AF447="",IF($K447="","",IF($K447="Coal",'IPCC Values'!$B$3,IF($K447="Oil",'IPCC Values'!$C$3,IF($K447="Diesel",'IPCC Values'!$D$3,IF($K447="Natural Gas",'IPCC Values'!$E$3))))),"")))))</f>
        <v/>
      </c>
      <c r="AO447" s="36" t="str">
        <f>IF($G447="N","",IF($X447="","",IF($F447="N","",IF($J447="Hydro","",IF($AF447="",IF($K447="","",IF($K447="Coal",'IPCC Values'!$B$4,IF($K447="Oil",'IPCC Values'!$C$4,IF($K447="Diesel",'IPCC Values'!$D$4,IF($K447="Natural Gas",'IPCC Values'!$E$4))))),"")))))</f>
        <v/>
      </c>
    </row>
    <row r="448" spans="1:41" x14ac:dyDescent="0.25">
      <c r="A448" s="13" t="s">
        <v>84</v>
      </c>
      <c r="B448" s="13">
        <v>446</v>
      </c>
      <c r="C448" s="39" t="s">
        <v>348</v>
      </c>
      <c r="D448" s="26" t="s">
        <v>244</v>
      </c>
      <c r="E448" s="26" t="s">
        <v>348</v>
      </c>
      <c r="F448" s="26" t="s">
        <v>42</v>
      </c>
      <c r="G448" s="26" t="s">
        <v>42</v>
      </c>
      <c r="H448" s="26"/>
      <c r="I448" s="26"/>
      <c r="J448" s="148" t="str">
        <f t="shared" si="45"/>
        <v>Thermal</v>
      </c>
      <c r="K448" s="12" t="s">
        <v>0</v>
      </c>
      <c r="L448" s="37">
        <v>2004</v>
      </c>
      <c r="M448" s="41"/>
      <c r="N448" s="29"/>
      <c r="O448" s="40"/>
      <c r="P448" s="45"/>
      <c r="Q448" s="44"/>
      <c r="R448" s="80"/>
      <c r="S448" s="28" t="s">
        <v>42</v>
      </c>
      <c r="T448" s="3" t="s">
        <v>42</v>
      </c>
      <c r="U448" s="12">
        <v>2010</v>
      </c>
      <c r="V448" s="10" t="str">
        <f t="shared" si="46"/>
        <v>N</v>
      </c>
      <c r="W448" s="148" t="str">
        <f t="shared" si="47"/>
        <v>Off-Grid2010</v>
      </c>
      <c r="X448" s="138">
        <v>14.813000000000001</v>
      </c>
      <c r="Y448" s="38">
        <v>9.0317600000000002</v>
      </c>
      <c r="Z448" s="30" t="s">
        <v>353</v>
      </c>
      <c r="AA448" s="30"/>
      <c r="AB448" s="30"/>
      <c r="AC448" s="30"/>
      <c r="AD448" s="30"/>
      <c r="AE448" s="31"/>
      <c r="AF448" s="150"/>
      <c r="AG448" s="150"/>
      <c r="AH448" s="150"/>
      <c r="AI448" s="150"/>
      <c r="AJ448" s="150"/>
      <c r="AK448" s="142" t="str">
        <f t="shared" si="49"/>
        <v/>
      </c>
      <c r="AL448" s="34" t="str">
        <f t="shared" si="48"/>
        <v/>
      </c>
      <c r="AM448" s="35" t="str">
        <f>IF($G448="N","",IF($X448="","",IF($F448="N","",IF($J448="Hydro","",IF($AE448="",IF($K448="","",IF($K448="Coal",'IPCC Values'!$B$2,IF($K448="Oil",'IPCC Values'!$C$2,IF($K448="Diesel",'IPCC Values'!$D$2,IF($K448="Natural Gas",'IPCC Values'!$E$2))))),"")))))</f>
        <v/>
      </c>
      <c r="AN448" s="35" t="str">
        <f>IF($G448="N","",IF($X448="","",IF($F448="N","",IF($J448="Hydro","",IF($AF448="",IF($K448="","",IF($K448="Coal",'IPCC Values'!$B$3,IF($K448="Oil",'IPCC Values'!$C$3,IF($K448="Diesel",'IPCC Values'!$D$3,IF($K448="Natural Gas",'IPCC Values'!$E$3))))),"")))))</f>
        <v/>
      </c>
      <c r="AO448" s="36" t="str">
        <f>IF($G448="N","",IF($X448="","",IF($F448="N","",IF($J448="Hydro","",IF($AF448="",IF($K448="","",IF($K448="Coal",'IPCC Values'!$B$4,IF($K448="Oil",'IPCC Values'!$C$4,IF($K448="Diesel",'IPCC Values'!$D$4,IF($K448="Natural Gas",'IPCC Values'!$E$4))))),"")))))</f>
        <v/>
      </c>
    </row>
    <row r="449" spans="1:41" x14ac:dyDescent="0.25">
      <c r="A449" s="13" t="s">
        <v>84</v>
      </c>
      <c r="B449" s="13">
        <v>447</v>
      </c>
      <c r="C449" s="39" t="s">
        <v>349</v>
      </c>
      <c r="D449" s="26" t="s">
        <v>244</v>
      </c>
      <c r="E449" s="26" t="s">
        <v>349</v>
      </c>
      <c r="F449" s="26" t="s">
        <v>42</v>
      </c>
      <c r="G449" s="26" t="s">
        <v>42</v>
      </c>
      <c r="H449" s="26"/>
      <c r="I449" s="26"/>
      <c r="J449" s="148" t="str">
        <f t="shared" si="45"/>
        <v>Thermal</v>
      </c>
      <c r="K449" s="12" t="s">
        <v>0</v>
      </c>
      <c r="L449" s="37">
        <v>2009</v>
      </c>
      <c r="M449" s="41"/>
      <c r="N449" s="29"/>
      <c r="O449" s="40"/>
      <c r="P449" s="45"/>
      <c r="Q449" s="44"/>
      <c r="R449" s="80"/>
      <c r="S449" s="28" t="s">
        <v>42</v>
      </c>
      <c r="T449" s="3" t="s">
        <v>42</v>
      </c>
      <c r="U449" s="12">
        <v>2010</v>
      </c>
      <c r="V449" s="10" t="str">
        <f t="shared" si="46"/>
        <v>N</v>
      </c>
      <c r="W449" s="148" t="str">
        <f t="shared" si="47"/>
        <v>Off-Grid2010</v>
      </c>
      <c r="X449" s="138">
        <v>24.238</v>
      </c>
      <c r="Y449" s="38">
        <v>9.7601899999999997</v>
      </c>
      <c r="Z449" s="30" t="s">
        <v>353</v>
      </c>
      <c r="AA449" s="30"/>
      <c r="AB449" s="30"/>
      <c r="AC449" s="30"/>
      <c r="AD449" s="30"/>
      <c r="AE449" s="31"/>
      <c r="AF449" s="150"/>
      <c r="AG449" s="150"/>
      <c r="AH449" s="150"/>
      <c r="AI449" s="150"/>
      <c r="AJ449" s="150"/>
      <c r="AK449" s="142" t="str">
        <f t="shared" si="49"/>
        <v/>
      </c>
      <c r="AL449" s="34" t="str">
        <f t="shared" si="48"/>
        <v/>
      </c>
      <c r="AM449" s="35" t="str">
        <f>IF($G449="N","",IF($X449="","",IF($F449="N","",IF($J449="Hydro","",IF($AE449="",IF($K449="","",IF($K449="Coal",'IPCC Values'!$B$2,IF($K449="Oil",'IPCC Values'!$C$2,IF($K449="Diesel",'IPCC Values'!$D$2,IF($K449="Natural Gas",'IPCC Values'!$E$2))))),"")))))</f>
        <v/>
      </c>
      <c r="AN449" s="35" t="str">
        <f>IF($G449="N","",IF($X449="","",IF($F449="N","",IF($J449="Hydro","",IF($AF449="",IF($K449="","",IF($K449="Coal",'IPCC Values'!$B$3,IF($K449="Oil",'IPCC Values'!$C$3,IF($K449="Diesel",'IPCC Values'!$D$3,IF($K449="Natural Gas",'IPCC Values'!$E$3))))),"")))))</f>
        <v/>
      </c>
      <c r="AO449" s="36" t="str">
        <f>IF($G449="N","",IF($X449="","",IF($F449="N","",IF($J449="Hydro","",IF($AF449="",IF($K449="","",IF($K449="Coal",'IPCC Values'!$B$4,IF($K449="Oil",'IPCC Values'!$C$4,IF($K449="Diesel",'IPCC Values'!$D$4,IF($K449="Natural Gas",'IPCC Values'!$E$4))))),"")))))</f>
        <v/>
      </c>
    </row>
    <row r="450" spans="1:41" x14ac:dyDescent="0.25">
      <c r="A450" s="13" t="s">
        <v>84</v>
      </c>
      <c r="B450" s="13">
        <v>448</v>
      </c>
      <c r="C450" s="39" t="s">
        <v>243</v>
      </c>
      <c r="D450" s="26" t="s">
        <v>244</v>
      </c>
      <c r="E450" s="26" t="s">
        <v>243</v>
      </c>
      <c r="F450" s="26" t="s">
        <v>40</v>
      </c>
      <c r="G450" s="26" t="s">
        <v>40</v>
      </c>
      <c r="H450" s="26"/>
      <c r="I450" s="26"/>
      <c r="J450" s="148" t="str">
        <f t="shared" si="45"/>
        <v>Thermal</v>
      </c>
      <c r="K450" s="12" t="s">
        <v>0</v>
      </c>
      <c r="L450" s="27">
        <v>1979</v>
      </c>
      <c r="M450" s="28">
        <v>0.105</v>
      </c>
      <c r="N450" s="28">
        <v>0.8</v>
      </c>
      <c r="O450" s="27">
        <v>2009</v>
      </c>
      <c r="P450" s="44">
        <v>1.6930000000000001</v>
      </c>
      <c r="Q450" s="44">
        <v>6</v>
      </c>
      <c r="R450" s="80"/>
      <c r="S450" s="28" t="s">
        <v>42</v>
      </c>
      <c r="T450" s="3" t="s">
        <v>42</v>
      </c>
      <c r="U450" s="12">
        <v>2011</v>
      </c>
      <c r="V450" s="10" t="str">
        <f t="shared" si="46"/>
        <v>N</v>
      </c>
      <c r="W450" s="148" t="str">
        <f t="shared" si="47"/>
        <v>Thermal2011</v>
      </c>
      <c r="X450" s="138">
        <v>1147.829</v>
      </c>
      <c r="Y450" s="38">
        <v>261.98629299999999</v>
      </c>
      <c r="Z450" s="30" t="s">
        <v>353</v>
      </c>
      <c r="AA450" s="30"/>
      <c r="AB450" s="30"/>
      <c r="AC450" s="30"/>
      <c r="AD450" s="30"/>
      <c r="AE450" s="31"/>
      <c r="AF450" s="150"/>
      <c r="AG450" s="150"/>
      <c r="AH450" s="150"/>
      <c r="AI450" s="150"/>
      <c r="AJ450" s="150"/>
      <c r="AK450" s="142">
        <f t="shared" si="49"/>
        <v>0.68602246649328424</v>
      </c>
      <c r="AL450" s="34">
        <f t="shared" si="48"/>
        <v>787.43648169251992</v>
      </c>
      <c r="AM450" s="35">
        <f>IF($G450="N","",IF($X450="","",IF($F450="N","",IF($J450="Hydro","",IF($AE450="",IF($K450="","",IF($K450="Coal",'IPCC Values'!$B$2,IF($K450="Oil",'IPCC Values'!$C$2,IF($K450="Diesel",'IPCC Values'!$D$2,IF($K450="Natural Gas",'IPCC Values'!$E$2))))),"")))))</f>
        <v>41.4</v>
      </c>
      <c r="AN450" s="35">
        <f>IF($G450="N","",IF($X450="","",IF($F450="N","",IF($J450="Hydro","",IF($AF450="",IF($K450="","",IF($K450="Coal",'IPCC Values'!$B$3,IF($K450="Oil",'IPCC Values'!$C$3,IF($K450="Diesel",'IPCC Values'!$D$3,IF($K450="Natural Gas",'IPCC Values'!$E$3))))),"")))))</f>
        <v>7.2599999999999998E-2</v>
      </c>
      <c r="AO450" s="36">
        <f>IF($G450="N","",IF($X450="","",IF($F450="N","",IF($J450="Hydro","",IF($AF450="",IF($K450="","",IF($K450="Coal",'IPCC Values'!$B$4,IF($K450="Oil",'IPCC Values'!$C$4,IF($K450="Diesel",'IPCC Values'!$D$4,IF($K450="Natural Gas",'IPCC Values'!$E$4))))),"")))))</f>
        <v>0.46</v>
      </c>
    </row>
    <row r="451" spans="1:41" x14ac:dyDescent="0.25">
      <c r="A451" s="13" t="s">
        <v>84</v>
      </c>
      <c r="B451" s="13">
        <v>449</v>
      </c>
      <c r="C451" s="39" t="s">
        <v>245</v>
      </c>
      <c r="D451" s="26" t="s">
        <v>244</v>
      </c>
      <c r="E451" s="26" t="s">
        <v>245</v>
      </c>
      <c r="F451" s="26" t="s">
        <v>40</v>
      </c>
      <c r="G451" s="26" t="s">
        <v>40</v>
      </c>
      <c r="H451" s="26"/>
      <c r="I451" s="26"/>
      <c r="J451" s="148" t="str">
        <f t="shared" ref="J451:J514" si="50">IF(C451="","",IF(K451="Diesel","Thermal",IF(K451="Oil","Thermal",IF(K451="Natural Gas","Thermal",IF(K451="Coal","Thermal",IF(K451="Hydro","Hydro",""))))))</f>
        <v>Thermal</v>
      </c>
      <c r="K451" s="12" t="s">
        <v>0</v>
      </c>
      <c r="L451" s="27">
        <v>1973</v>
      </c>
      <c r="M451" s="28">
        <v>0.13500000000000001</v>
      </c>
      <c r="N451" s="28"/>
      <c r="O451" s="37">
        <v>2011</v>
      </c>
      <c r="P451" s="44">
        <v>1.31</v>
      </c>
      <c r="Q451" s="44">
        <v>4</v>
      </c>
      <c r="R451" s="80"/>
      <c r="S451" s="28" t="s">
        <v>42</v>
      </c>
      <c r="T451" s="3" t="s">
        <v>42</v>
      </c>
      <c r="U451" s="12">
        <v>2011</v>
      </c>
      <c r="V451" s="10" t="str">
        <f t="shared" ref="V451:V514" si="51">IF($C451="","",IF($J451="Thermal","N","Y"))</f>
        <v>N</v>
      </c>
      <c r="W451" s="148" t="str">
        <f t="shared" ref="W451:W514" si="52">IF(G451="N","Off-Grid"&amp;$U451,IF($C451="","",IF($F451="N","Off-Grid"&amp;$U451,$J451&amp;$U451)))</f>
        <v>Thermal2011</v>
      </c>
      <c r="X451" s="138">
        <v>35.466000000000001</v>
      </c>
      <c r="Y451" s="38">
        <v>9.652239999999999</v>
      </c>
      <c r="Z451" s="30" t="s">
        <v>353</v>
      </c>
      <c r="AA451" s="30"/>
      <c r="AB451" s="30"/>
      <c r="AC451" s="30"/>
      <c r="AD451" s="30"/>
      <c r="AE451" s="31"/>
      <c r="AF451" s="150"/>
      <c r="AG451" s="150"/>
      <c r="AH451" s="150"/>
      <c r="AI451" s="150"/>
      <c r="AJ451" s="150"/>
      <c r="AK451" s="142">
        <f t="shared" si="49"/>
        <v>0.81799917198443561</v>
      </c>
      <c r="AL451" s="34">
        <f t="shared" ref="AL451:AL514" si="53">IF($G451="N","",IF($F451="N","",IF($J451="","",IF($J451="Hydro","",IF($X451="","",$AK451*$X451)))))</f>
        <v>29.011158633599994</v>
      </c>
      <c r="AM451" s="35">
        <f>IF($G451="N","",IF($X451="","",IF($F451="N","",IF($J451="Hydro","",IF($AE451="",IF($K451="","",IF($K451="Coal",'IPCC Values'!$B$2,IF($K451="Oil",'IPCC Values'!$C$2,IF($K451="Diesel",'IPCC Values'!$D$2,IF($K451="Natural Gas",'IPCC Values'!$E$2))))),"")))))</f>
        <v>41.4</v>
      </c>
      <c r="AN451" s="35">
        <f>IF($G451="N","",IF($X451="","",IF($F451="N","",IF($J451="Hydro","",IF($AF451="",IF($K451="","",IF($K451="Coal",'IPCC Values'!$B$3,IF($K451="Oil",'IPCC Values'!$C$3,IF($K451="Diesel",'IPCC Values'!$D$3,IF($K451="Natural Gas",'IPCC Values'!$E$3))))),"")))))</f>
        <v>7.2599999999999998E-2</v>
      </c>
      <c r="AO451" s="36">
        <f>IF($G451="N","",IF($X451="","",IF($F451="N","",IF($J451="Hydro","",IF($AF451="",IF($K451="","",IF($K451="Coal",'IPCC Values'!$B$4,IF($K451="Oil",'IPCC Values'!$C$4,IF($K451="Diesel",'IPCC Values'!$D$4,IF($K451="Natural Gas",'IPCC Values'!$E$4))))),"")))))</f>
        <v>0.46</v>
      </c>
    </row>
    <row r="452" spans="1:41" x14ac:dyDescent="0.25">
      <c r="A452" s="13" t="s">
        <v>84</v>
      </c>
      <c r="B452" s="13">
        <v>450</v>
      </c>
      <c r="C452" s="39" t="s">
        <v>246</v>
      </c>
      <c r="D452" s="26" t="s">
        <v>244</v>
      </c>
      <c r="E452" s="26" t="s">
        <v>246</v>
      </c>
      <c r="F452" s="26" t="s">
        <v>40</v>
      </c>
      <c r="G452" s="26" t="s">
        <v>40</v>
      </c>
      <c r="H452" s="26"/>
      <c r="I452" s="26"/>
      <c r="J452" s="148" t="str">
        <f t="shared" si="50"/>
        <v>Thermal</v>
      </c>
      <c r="K452" s="12" t="s">
        <v>0</v>
      </c>
      <c r="L452" s="27">
        <v>1977</v>
      </c>
      <c r="M452" s="28"/>
      <c r="N452" s="28"/>
      <c r="O452" s="37"/>
      <c r="P452" s="44">
        <v>6.8000000000000005E-2</v>
      </c>
      <c r="Q452" s="44"/>
      <c r="R452" s="80"/>
      <c r="S452" s="28" t="s">
        <v>42</v>
      </c>
      <c r="T452" s="3" t="s">
        <v>42</v>
      </c>
      <c r="U452" s="12">
        <v>2011</v>
      </c>
      <c r="V452" s="10" t="str">
        <f t="shared" si="51"/>
        <v>N</v>
      </c>
      <c r="W452" s="148" t="str">
        <f t="shared" si="52"/>
        <v>Thermal2011</v>
      </c>
      <c r="X452" s="138">
        <v>21.155999999999999</v>
      </c>
      <c r="Y452" s="38">
        <v>6.3275899999999989</v>
      </c>
      <c r="Z452" s="30" t="s">
        <v>353</v>
      </c>
      <c r="AA452" s="30"/>
      <c r="AB452" s="30"/>
      <c r="AC452" s="30"/>
      <c r="AD452" s="30"/>
      <c r="AE452" s="31"/>
      <c r="AF452" s="150"/>
      <c r="AG452" s="150"/>
      <c r="AH452" s="150"/>
      <c r="AI452" s="150"/>
      <c r="AJ452" s="150"/>
      <c r="AK452" s="142">
        <f t="shared" si="49"/>
        <v>0.89896282887124201</v>
      </c>
      <c r="AL452" s="34">
        <f t="shared" si="53"/>
        <v>19.018457607599995</v>
      </c>
      <c r="AM452" s="35">
        <f>IF($G452="N","",IF($X452="","",IF($F452="N","",IF($J452="Hydro","",IF($AE452="",IF($K452="","",IF($K452="Coal",'IPCC Values'!$B$2,IF($K452="Oil",'IPCC Values'!$C$2,IF($K452="Diesel",'IPCC Values'!$D$2,IF($K452="Natural Gas",'IPCC Values'!$E$2))))),"")))))</f>
        <v>41.4</v>
      </c>
      <c r="AN452" s="35">
        <f>IF($G452="N","",IF($X452="","",IF($F452="N","",IF($J452="Hydro","",IF($AF452="",IF($K452="","",IF($K452="Coal",'IPCC Values'!$B$3,IF($K452="Oil",'IPCC Values'!$C$3,IF($K452="Diesel",'IPCC Values'!$D$3,IF($K452="Natural Gas",'IPCC Values'!$E$3))))),"")))))</f>
        <v>7.2599999999999998E-2</v>
      </c>
      <c r="AO452" s="36">
        <f>IF($G452="N","",IF($X452="","",IF($F452="N","",IF($J452="Hydro","",IF($AF452="",IF($K452="","",IF($K452="Coal",'IPCC Values'!$B$4,IF($K452="Oil",'IPCC Values'!$C$4,IF($K452="Diesel",'IPCC Values'!$D$4,IF($K452="Natural Gas",'IPCC Values'!$E$4))))),"")))))</f>
        <v>0.46</v>
      </c>
    </row>
    <row r="453" spans="1:41" x14ac:dyDescent="0.25">
      <c r="A453" s="13" t="s">
        <v>84</v>
      </c>
      <c r="B453" s="13">
        <v>451</v>
      </c>
      <c r="C453" s="39" t="s">
        <v>247</v>
      </c>
      <c r="D453" s="26" t="s">
        <v>244</v>
      </c>
      <c r="E453" s="26" t="s">
        <v>247</v>
      </c>
      <c r="F453" s="26" t="s">
        <v>40</v>
      </c>
      <c r="G453" s="26" t="s">
        <v>40</v>
      </c>
      <c r="H453" s="26"/>
      <c r="I453" s="26"/>
      <c r="J453" s="148" t="str">
        <f t="shared" si="50"/>
        <v>Thermal</v>
      </c>
      <c r="K453" s="12" t="s">
        <v>0</v>
      </c>
      <c r="L453" s="27">
        <v>1974</v>
      </c>
      <c r="M453" s="28">
        <v>0.06</v>
      </c>
      <c r="N453" s="28"/>
      <c r="O453" s="37"/>
      <c r="P453" s="44">
        <v>0.06</v>
      </c>
      <c r="Q453" s="44">
        <v>1</v>
      </c>
      <c r="R453" s="80"/>
      <c r="S453" s="28" t="s">
        <v>42</v>
      </c>
      <c r="T453" s="3" t="s">
        <v>42</v>
      </c>
      <c r="U453" s="12">
        <v>2011</v>
      </c>
      <c r="V453" s="10" t="str">
        <f t="shared" si="51"/>
        <v>N</v>
      </c>
      <c r="W453" s="148" t="str">
        <f t="shared" si="52"/>
        <v>Thermal2011</v>
      </c>
      <c r="X453" s="138"/>
      <c r="Y453" s="38"/>
      <c r="Z453" s="30"/>
      <c r="AA453" s="30"/>
      <c r="AB453" s="30"/>
      <c r="AC453" s="30"/>
      <c r="AD453" s="30"/>
      <c r="AE453" s="31"/>
      <c r="AF453" s="150"/>
      <c r="AG453" s="150"/>
      <c r="AH453" s="150"/>
      <c r="AI453" s="150"/>
      <c r="AJ453" s="150"/>
      <c r="AK453" s="142" t="str">
        <f t="shared" si="49"/>
        <v/>
      </c>
      <c r="AL453" s="34" t="str">
        <f t="shared" si="53"/>
        <v/>
      </c>
      <c r="AM453" s="35" t="str">
        <f>IF($G453="N","",IF($X453="","",IF($F453="N","",IF($J453="Hydro","",IF($AE453="",IF($K453="","",IF($K453="Coal",'IPCC Values'!$B$2,IF($K453="Oil",'IPCC Values'!$C$2,IF($K453="Diesel",'IPCC Values'!$D$2,IF($K453="Natural Gas",'IPCC Values'!$E$2))))),"")))))</f>
        <v/>
      </c>
      <c r="AN453" s="35" t="str">
        <f>IF($G453="N","",IF($X453="","",IF($F453="N","",IF($J453="Hydro","",IF($AF453="",IF($K453="","",IF($K453="Coal",'IPCC Values'!$B$3,IF($K453="Oil",'IPCC Values'!$C$3,IF($K453="Diesel",'IPCC Values'!$D$3,IF($K453="Natural Gas",'IPCC Values'!$E$3))))),"")))))</f>
        <v/>
      </c>
      <c r="AO453" s="36" t="str">
        <f>IF($G453="N","",IF($X453="","",IF($F453="N","",IF($J453="Hydro","",IF($AF453="",IF($K453="","",IF($K453="Coal",'IPCC Values'!$B$4,IF($K453="Oil",'IPCC Values'!$C$4,IF($K453="Diesel",'IPCC Values'!$D$4,IF($K453="Natural Gas",'IPCC Values'!$E$4))))),"")))))</f>
        <v/>
      </c>
    </row>
    <row r="454" spans="1:41" x14ac:dyDescent="0.25">
      <c r="A454" s="13" t="s">
        <v>84</v>
      </c>
      <c r="B454" s="13">
        <v>452</v>
      </c>
      <c r="C454" s="39" t="s">
        <v>248</v>
      </c>
      <c r="D454" s="26" t="s">
        <v>244</v>
      </c>
      <c r="E454" s="26" t="s">
        <v>248</v>
      </c>
      <c r="F454" s="26" t="s">
        <v>40</v>
      </c>
      <c r="G454" s="26" t="s">
        <v>40</v>
      </c>
      <c r="H454" s="26"/>
      <c r="I454" s="26"/>
      <c r="J454" s="148" t="str">
        <f t="shared" si="50"/>
        <v>Thermal</v>
      </c>
      <c r="K454" s="12" t="s">
        <v>0</v>
      </c>
      <c r="L454" s="27">
        <v>1985</v>
      </c>
      <c r="M454" s="28"/>
      <c r="N454" s="28">
        <v>0.42</v>
      </c>
      <c r="O454" s="37">
        <v>2011</v>
      </c>
      <c r="P454" s="44">
        <v>0.62</v>
      </c>
      <c r="Q454" s="44">
        <v>2</v>
      </c>
      <c r="R454" s="80"/>
      <c r="S454" s="28" t="s">
        <v>42</v>
      </c>
      <c r="T454" s="3" t="s">
        <v>42</v>
      </c>
      <c r="U454" s="12">
        <v>2011</v>
      </c>
      <c r="V454" s="10" t="str">
        <f t="shared" si="51"/>
        <v>N</v>
      </c>
      <c r="W454" s="148" t="str">
        <f t="shared" si="52"/>
        <v>Thermal2011</v>
      </c>
      <c r="X454" s="138">
        <v>286.62400000000002</v>
      </c>
      <c r="Y454" s="38">
        <v>69.203879999999984</v>
      </c>
      <c r="Z454" s="30" t="s">
        <v>353</v>
      </c>
      <c r="AA454" s="30"/>
      <c r="AB454" s="30"/>
      <c r="AC454" s="30"/>
      <c r="AD454" s="30"/>
      <c r="AE454" s="31"/>
      <c r="AF454" s="150"/>
      <c r="AG454" s="150"/>
      <c r="AH454" s="150"/>
      <c r="AI454" s="150"/>
      <c r="AJ454" s="150"/>
      <c r="AK454" s="142">
        <f t="shared" si="49"/>
        <v>0.72569620786535649</v>
      </c>
      <c r="AL454" s="34">
        <f t="shared" si="53"/>
        <v>208.00194988319996</v>
      </c>
      <c r="AM454" s="35">
        <f>IF($G454="N","",IF($X454="","",IF($F454="N","",IF($J454="Hydro","",IF($AE454="",IF($K454="","",IF($K454="Coal",'IPCC Values'!$B$2,IF($K454="Oil",'IPCC Values'!$C$2,IF($K454="Diesel",'IPCC Values'!$D$2,IF($K454="Natural Gas",'IPCC Values'!$E$2))))),"")))))</f>
        <v>41.4</v>
      </c>
      <c r="AN454" s="35">
        <f>IF($G454="N","",IF($X454="","",IF($F454="N","",IF($J454="Hydro","",IF($AF454="",IF($K454="","",IF($K454="Coal",'IPCC Values'!$B$3,IF($K454="Oil",'IPCC Values'!$C$3,IF($K454="Diesel",'IPCC Values'!$D$3,IF($K454="Natural Gas",'IPCC Values'!$E$3))))),"")))))</f>
        <v>7.2599999999999998E-2</v>
      </c>
      <c r="AO454" s="36">
        <f>IF($G454="N","",IF($X454="","",IF($F454="N","",IF($J454="Hydro","",IF($AF454="",IF($K454="","",IF($K454="Coal",'IPCC Values'!$B$4,IF($K454="Oil",'IPCC Values'!$C$4,IF($K454="Diesel",'IPCC Values'!$D$4,IF($K454="Natural Gas",'IPCC Values'!$E$4))))),"")))))</f>
        <v>0.46</v>
      </c>
    </row>
    <row r="455" spans="1:41" x14ac:dyDescent="0.25">
      <c r="A455" s="13" t="s">
        <v>84</v>
      </c>
      <c r="B455" s="13">
        <v>453</v>
      </c>
      <c r="C455" s="39" t="s">
        <v>249</v>
      </c>
      <c r="D455" s="26" t="s">
        <v>244</v>
      </c>
      <c r="E455" s="26" t="s">
        <v>249</v>
      </c>
      <c r="F455" s="26" t="s">
        <v>40</v>
      </c>
      <c r="G455" s="26" t="s">
        <v>40</v>
      </c>
      <c r="H455" s="26"/>
      <c r="I455" s="26"/>
      <c r="J455" s="148" t="str">
        <f t="shared" si="50"/>
        <v>Thermal</v>
      </c>
      <c r="K455" s="12" t="s">
        <v>0</v>
      </c>
      <c r="L455" s="27">
        <v>1985</v>
      </c>
      <c r="M455" s="28">
        <v>9.3000000000000007</v>
      </c>
      <c r="N455" s="28">
        <v>12.6</v>
      </c>
      <c r="O455" s="37">
        <v>2009</v>
      </c>
      <c r="P455" s="44">
        <v>21.9</v>
      </c>
      <c r="Q455" s="44">
        <v>9</v>
      </c>
      <c r="R455" s="80"/>
      <c r="S455" s="28" t="s">
        <v>42</v>
      </c>
      <c r="T455" s="3" t="s">
        <v>42</v>
      </c>
      <c r="U455" s="12">
        <v>2011</v>
      </c>
      <c r="V455" s="10" t="str">
        <f t="shared" si="51"/>
        <v>N</v>
      </c>
      <c r="W455" s="148" t="str">
        <f t="shared" si="52"/>
        <v>Thermal2011</v>
      </c>
      <c r="X455" s="138">
        <v>15014.07</v>
      </c>
      <c r="Y455" s="38">
        <v>3376.3418799999999</v>
      </c>
      <c r="Z455" s="30" t="s">
        <v>353</v>
      </c>
      <c r="AA455" s="30"/>
      <c r="AB455" s="30"/>
      <c r="AC455" s="30"/>
      <c r="AD455" s="30"/>
      <c r="AE455" s="31"/>
      <c r="AF455" s="150"/>
      <c r="AG455" s="150"/>
      <c r="AH455" s="150"/>
      <c r="AI455" s="150"/>
      <c r="AJ455" s="150"/>
      <c r="AK455" s="142">
        <f t="shared" si="49"/>
        <v>0.67590388270490276</v>
      </c>
      <c r="AL455" s="34">
        <f t="shared" si="53"/>
        <v>10148.0682082032</v>
      </c>
      <c r="AM455" s="35">
        <f>IF($G455="N","",IF($X455="","",IF($F455="N","",IF($J455="Hydro","",IF($AE455="",IF($K455="","",IF($K455="Coal",'IPCC Values'!$B$2,IF($K455="Oil",'IPCC Values'!$C$2,IF($K455="Diesel",'IPCC Values'!$D$2,IF($K455="Natural Gas",'IPCC Values'!$E$2))))),"")))))</f>
        <v>41.4</v>
      </c>
      <c r="AN455" s="35">
        <f>IF($G455="N","",IF($X455="","",IF($F455="N","",IF($J455="Hydro","",IF($AF455="",IF($K455="","",IF($K455="Coal",'IPCC Values'!$B$3,IF($K455="Oil",'IPCC Values'!$C$3,IF($K455="Diesel",'IPCC Values'!$D$3,IF($K455="Natural Gas",'IPCC Values'!$E$3))))),"")))))</f>
        <v>7.2599999999999998E-2</v>
      </c>
      <c r="AO455" s="36">
        <f>IF($G455="N","",IF($X455="","",IF($F455="N","",IF($J455="Hydro","",IF($AF455="",IF($K455="","",IF($K455="Coal",'IPCC Values'!$B$4,IF($K455="Oil",'IPCC Values'!$C$4,IF($K455="Diesel",'IPCC Values'!$D$4,IF($K455="Natural Gas",'IPCC Values'!$E$4))))),"")))))</f>
        <v>0.46</v>
      </c>
    </row>
    <row r="456" spans="1:41" x14ac:dyDescent="0.25">
      <c r="A456" s="13" t="s">
        <v>84</v>
      </c>
      <c r="B456" s="13">
        <v>454</v>
      </c>
      <c r="C456" s="39" t="s">
        <v>250</v>
      </c>
      <c r="D456" s="26" t="s">
        <v>244</v>
      </c>
      <c r="E456" s="26" t="s">
        <v>250</v>
      </c>
      <c r="F456" s="26" t="s">
        <v>40</v>
      </c>
      <c r="G456" s="26" t="s">
        <v>40</v>
      </c>
      <c r="H456" s="26"/>
      <c r="I456" s="26"/>
      <c r="J456" s="148" t="str">
        <f t="shared" si="50"/>
        <v>Thermal</v>
      </c>
      <c r="K456" s="12" t="s">
        <v>0</v>
      </c>
      <c r="L456" s="27">
        <v>1980</v>
      </c>
      <c r="M456" s="28"/>
      <c r="N456" s="28"/>
      <c r="O456" s="37"/>
      <c r="P456" s="44"/>
      <c r="Q456" s="44"/>
      <c r="R456" s="80"/>
      <c r="S456" s="28" t="s">
        <v>42</v>
      </c>
      <c r="T456" s="3" t="s">
        <v>42</v>
      </c>
      <c r="U456" s="12">
        <v>2011</v>
      </c>
      <c r="V456" s="10" t="str">
        <f t="shared" si="51"/>
        <v>N</v>
      </c>
      <c r="W456" s="148" t="str">
        <f t="shared" si="52"/>
        <v>Thermal2011</v>
      </c>
      <c r="X456" s="138">
        <v>23.608000000000001</v>
      </c>
      <c r="Y456" s="38">
        <v>6.8930540000000011</v>
      </c>
      <c r="Z456" s="30" t="s">
        <v>353</v>
      </c>
      <c r="AA456" s="30"/>
      <c r="AB456" s="30"/>
      <c r="AC456" s="30"/>
      <c r="AD456" s="30"/>
      <c r="AE456" s="31"/>
      <c r="AF456" s="150"/>
      <c r="AG456" s="150"/>
      <c r="AH456" s="150"/>
      <c r="AI456" s="150"/>
      <c r="AJ456" s="150"/>
      <c r="AK456" s="142">
        <f t="shared" si="49"/>
        <v>0.8775855144256185</v>
      </c>
      <c r="AL456" s="34">
        <f t="shared" si="53"/>
        <v>20.718038824560001</v>
      </c>
      <c r="AM456" s="35">
        <f>IF($G456="N","",IF($X456="","",IF($F456="N","",IF($J456="Hydro","",IF($AE456="",IF($K456="","",IF($K456="Coal",'IPCC Values'!$B$2,IF($K456="Oil",'IPCC Values'!$C$2,IF($K456="Diesel",'IPCC Values'!$D$2,IF($K456="Natural Gas",'IPCC Values'!$E$2))))),"")))))</f>
        <v>41.4</v>
      </c>
      <c r="AN456" s="35">
        <f>IF($G456="N","",IF($X456="","",IF($F456="N","",IF($J456="Hydro","",IF($AF456="",IF($K456="","",IF($K456="Coal",'IPCC Values'!$B$3,IF($K456="Oil",'IPCC Values'!$C$3,IF($K456="Diesel",'IPCC Values'!$D$3,IF($K456="Natural Gas",'IPCC Values'!$E$3))))),"")))))</f>
        <v>7.2599999999999998E-2</v>
      </c>
      <c r="AO456" s="36">
        <f>IF($G456="N","",IF($X456="","",IF($F456="N","",IF($J456="Hydro","",IF($AF456="",IF($K456="","",IF($K456="Coal",'IPCC Values'!$B$4,IF($K456="Oil",'IPCC Values'!$C$4,IF($K456="Diesel",'IPCC Values'!$D$4,IF($K456="Natural Gas",'IPCC Values'!$E$4))))),"")))))</f>
        <v>0.46</v>
      </c>
    </row>
    <row r="457" spans="1:41" x14ac:dyDescent="0.25">
      <c r="A457" s="13" t="s">
        <v>84</v>
      </c>
      <c r="B457" s="13">
        <v>455</v>
      </c>
      <c r="C457" s="39" t="s">
        <v>251</v>
      </c>
      <c r="D457" s="26" t="s">
        <v>244</v>
      </c>
      <c r="E457" s="26" t="s">
        <v>251</v>
      </c>
      <c r="F457" s="26" t="s">
        <v>40</v>
      </c>
      <c r="G457" s="26" t="s">
        <v>40</v>
      </c>
      <c r="H457" s="26"/>
      <c r="I457" s="26"/>
      <c r="J457" s="148" t="str">
        <f t="shared" si="50"/>
        <v>Thermal</v>
      </c>
      <c r="K457" s="12" t="s">
        <v>0</v>
      </c>
      <c r="L457" s="27">
        <v>1976</v>
      </c>
      <c r="M457" s="28"/>
      <c r="N457" s="28">
        <v>0.8</v>
      </c>
      <c r="O457" s="37">
        <v>2009</v>
      </c>
      <c r="P457" s="44">
        <v>2.35</v>
      </c>
      <c r="Q457" s="44">
        <v>4</v>
      </c>
      <c r="R457" s="80"/>
      <c r="S457" s="28" t="s">
        <v>42</v>
      </c>
      <c r="T457" s="3" t="s">
        <v>42</v>
      </c>
      <c r="U457" s="12">
        <v>2011</v>
      </c>
      <c r="V457" s="10" t="str">
        <f t="shared" si="51"/>
        <v>N</v>
      </c>
      <c r="W457" s="148" t="str">
        <f t="shared" si="52"/>
        <v>Thermal2011</v>
      </c>
      <c r="X457" s="138">
        <v>564.64300000000003</v>
      </c>
      <c r="Y457" s="38">
        <v>138.189448</v>
      </c>
      <c r="Z457" s="30" t="s">
        <v>353</v>
      </c>
      <c r="AA457" s="30"/>
      <c r="AB457" s="30"/>
      <c r="AC457" s="30"/>
      <c r="AD457" s="30"/>
      <c r="AE457" s="31"/>
      <c r="AF457" s="150"/>
      <c r="AG457" s="150"/>
      <c r="AH457" s="150"/>
      <c r="AI457" s="150"/>
      <c r="AJ457" s="150"/>
      <c r="AK457" s="142">
        <f t="shared" si="49"/>
        <v>0.73559352101543796</v>
      </c>
      <c r="AL457" s="34">
        <f t="shared" si="53"/>
        <v>415.34773248671996</v>
      </c>
      <c r="AM457" s="35">
        <f>IF($G457="N","",IF($X457="","",IF($F457="N","",IF($J457="Hydro","",IF($AE457="",IF($K457="","",IF($K457="Coal",'IPCC Values'!$B$2,IF($K457="Oil",'IPCC Values'!$C$2,IF($K457="Diesel",'IPCC Values'!$D$2,IF($K457="Natural Gas",'IPCC Values'!$E$2))))),"")))))</f>
        <v>41.4</v>
      </c>
      <c r="AN457" s="35">
        <f>IF($G457="N","",IF($X457="","",IF($F457="N","",IF($J457="Hydro","",IF($AF457="",IF($K457="","",IF($K457="Coal",'IPCC Values'!$B$3,IF($K457="Oil",'IPCC Values'!$C$3,IF($K457="Diesel",'IPCC Values'!$D$3,IF($K457="Natural Gas",'IPCC Values'!$E$3))))),"")))))</f>
        <v>7.2599999999999998E-2</v>
      </c>
      <c r="AO457" s="36">
        <f>IF($G457="N","",IF($X457="","",IF($F457="N","",IF($J457="Hydro","",IF($AF457="",IF($K457="","",IF($K457="Coal",'IPCC Values'!$B$4,IF($K457="Oil",'IPCC Values'!$C$4,IF($K457="Diesel",'IPCC Values'!$D$4,IF($K457="Natural Gas",'IPCC Values'!$E$4))))),"")))))</f>
        <v>0.46</v>
      </c>
    </row>
    <row r="458" spans="1:41" x14ac:dyDescent="0.25">
      <c r="A458" s="13" t="s">
        <v>84</v>
      </c>
      <c r="B458" s="13">
        <v>456</v>
      </c>
      <c r="C458" s="39" t="s">
        <v>252</v>
      </c>
      <c r="D458" s="26" t="s">
        <v>244</v>
      </c>
      <c r="E458" s="26" t="s">
        <v>252</v>
      </c>
      <c r="F458" s="26" t="s">
        <v>40</v>
      </c>
      <c r="G458" s="26" t="s">
        <v>40</v>
      </c>
      <c r="H458" s="26"/>
      <c r="I458" s="26"/>
      <c r="J458" s="148" t="str">
        <f t="shared" si="50"/>
        <v>Thermal</v>
      </c>
      <c r="K458" s="12" t="s">
        <v>0</v>
      </c>
      <c r="L458" s="27">
        <v>1962</v>
      </c>
      <c r="M458" s="28">
        <v>0.3</v>
      </c>
      <c r="N458" s="28">
        <v>4.4000000000000004</v>
      </c>
      <c r="O458" s="37">
        <v>2009</v>
      </c>
      <c r="P458" s="44">
        <v>5.4</v>
      </c>
      <c r="Q458" s="44">
        <v>7</v>
      </c>
      <c r="R458" s="80"/>
      <c r="S458" s="28" t="s">
        <v>42</v>
      </c>
      <c r="T458" s="3" t="s">
        <v>42</v>
      </c>
      <c r="U458" s="12">
        <v>2011</v>
      </c>
      <c r="V458" s="10" t="str">
        <f t="shared" si="51"/>
        <v>N</v>
      </c>
      <c r="W458" s="148" t="str">
        <f t="shared" si="52"/>
        <v>Thermal2011</v>
      </c>
      <c r="X458" s="138">
        <v>247.04900000000001</v>
      </c>
      <c r="Y458" s="38">
        <v>58.080449999999999</v>
      </c>
      <c r="Z458" s="30" t="s">
        <v>353</v>
      </c>
      <c r="AA458" s="30"/>
      <c r="AB458" s="30"/>
      <c r="AC458" s="30"/>
      <c r="AD458" s="30"/>
      <c r="AE458" s="31"/>
      <c r="AF458" s="150"/>
      <c r="AG458" s="150"/>
      <c r="AH458" s="150"/>
      <c r="AI458" s="150"/>
      <c r="AJ458" s="150"/>
      <c r="AK458" s="142">
        <f t="shared" si="49"/>
        <v>0.70661659726612924</v>
      </c>
      <c r="AL458" s="34">
        <f t="shared" si="53"/>
        <v>174.56892373799997</v>
      </c>
      <c r="AM458" s="35">
        <f>IF($G458="N","",IF($X458="","",IF($F458="N","",IF($J458="Hydro","",IF($AE458="",IF($K458="","",IF($K458="Coal",'IPCC Values'!$B$2,IF($K458="Oil",'IPCC Values'!$C$2,IF($K458="Diesel",'IPCC Values'!$D$2,IF($K458="Natural Gas",'IPCC Values'!$E$2))))),"")))))</f>
        <v>41.4</v>
      </c>
      <c r="AN458" s="35">
        <f>IF($G458="N","",IF($X458="","",IF($F458="N","",IF($J458="Hydro","",IF($AF458="",IF($K458="","",IF($K458="Coal",'IPCC Values'!$B$3,IF($K458="Oil",'IPCC Values'!$C$3,IF($K458="Diesel",'IPCC Values'!$D$3,IF($K458="Natural Gas",'IPCC Values'!$E$3))))),"")))))</f>
        <v>7.2599999999999998E-2</v>
      </c>
      <c r="AO458" s="36">
        <f>IF($G458="N","",IF($X458="","",IF($F458="N","",IF($J458="Hydro","",IF($AF458="",IF($K458="","",IF($K458="Coal",'IPCC Values'!$B$4,IF($K458="Oil",'IPCC Values'!$C$4,IF($K458="Diesel",'IPCC Values'!$D$4,IF($K458="Natural Gas",'IPCC Values'!$E$4))))),"")))))</f>
        <v>0.46</v>
      </c>
    </row>
    <row r="459" spans="1:41" x14ac:dyDescent="0.25">
      <c r="A459" s="13" t="s">
        <v>84</v>
      </c>
      <c r="B459" s="13">
        <v>457</v>
      </c>
      <c r="C459" s="39" t="s">
        <v>253</v>
      </c>
      <c r="D459" s="26" t="s">
        <v>244</v>
      </c>
      <c r="E459" s="26" t="s">
        <v>253</v>
      </c>
      <c r="F459" s="26" t="s">
        <v>40</v>
      </c>
      <c r="G459" s="26" t="s">
        <v>40</v>
      </c>
      <c r="H459" s="26"/>
      <c r="I459" s="26"/>
      <c r="J459" s="148" t="str">
        <f t="shared" si="50"/>
        <v>Thermal</v>
      </c>
      <c r="K459" s="12" t="s">
        <v>0</v>
      </c>
      <c r="L459" s="27">
        <v>1991</v>
      </c>
      <c r="M459" s="28"/>
      <c r="N459" s="28"/>
      <c r="O459" s="37"/>
      <c r="P459" s="44"/>
      <c r="Q459" s="44"/>
      <c r="R459" s="80"/>
      <c r="S459" s="28" t="s">
        <v>42</v>
      </c>
      <c r="T459" s="3" t="s">
        <v>42</v>
      </c>
      <c r="U459" s="12">
        <v>2011</v>
      </c>
      <c r="V459" s="10" t="str">
        <f t="shared" si="51"/>
        <v>N</v>
      </c>
      <c r="W459" s="148" t="str">
        <f t="shared" si="52"/>
        <v>Thermal2011</v>
      </c>
      <c r="X459" s="138">
        <v>137.22900000000001</v>
      </c>
      <c r="Y459" s="38">
        <v>36.551442000000002</v>
      </c>
      <c r="Z459" s="30" t="s">
        <v>353</v>
      </c>
      <c r="AA459" s="30"/>
      <c r="AB459" s="30"/>
      <c r="AC459" s="30"/>
      <c r="AD459" s="30"/>
      <c r="AE459" s="31"/>
      <c r="AF459" s="150"/>
      <c r="AG459" s="150"/>
      <c r="AH459" s="150"/>
      <c r="AI459" s="150"/>
      <c r="AJ459" s="150"/>
      <c r="AK459" s="142">
        <f t="shared" si="49"/>
        <v>0.80056311809369729</v>
      </c>
      <c r="AL459" s="34">
        <f t="shared" si="53"/>
        <v>109.86047613288</v>
      </c>
      <c r="AM459" s="35">
        <f>IF($G459="N","",IF($X459="","",IF($F459="N","",IF($J459="Hydro","",IF($AE459="",IF($K459="","",IF($K459="Coal",'IPCC Values'!$B$2,IF($K459="Oil",'IPCC Values'!$C$2,IF($K459="Diesel",'IPCC Values'!$D$2,IF($K459="Natural Gas",'IPCC Values'!$E$2))))),"")))))</f>
        <v>41.4</v>
      </c>
      <c r="AN459" s="35">
        <f>IF($G459="N","",IF($X459="","",IF($F459="N","",IF($J459="Hydro","",IF($AF459="",IF($K459="","",IF($K459="Coal",'IPCC Values'!$B$3,IF($K459="Oil",'IPCC Values'!$C$3,IF($K459="Diesel",'IPCC Values'!$D$3,IF($K459="Natural Gas",'IPCC Values'!$E$3))))),"")))))</f>
        <v>7.2599999999999998E-2</v>
      </c>
      <c r="AO459" s="36">
        <f>IF($G459="N","",IF($X459="","",IF($F459="N","",IF($J459="Hydro","",IF($AF459="",IF($K459="","",IF($K459="Coal",'IPCC Values'!$B$4,IF($K459="Oil",'IPCC Values'!$C$4,IF($K459="Diesel",'IPCC Values'!$D$4,IF($K459="Natural Gas",'IPCC Values'!$E$4))))),"")))))</f>
        <v>0.46</v>
      </c>
    </row>
    <row r="460" spans="1:41" x14ac:dyDescent="0.25">
      <c r="A460" s="13" t="s">
        <v>84</v>
      </c>
      <c r="B460" s="13">
        <v>458</v>
      </c>
      <c r="C460" s="39" t="s">
        <v>254</v>
      </c>
      <c r="D460" s="26" t="s">
        <v>244</v>
      </c>
      <c r="E460" s="26" t="s">
        <v>254</v>
      </c>
      <c r="F460" s="26" t="s">
        <v>40</v>
      </c>
      <c r="G460" s="26" t="s">
        <v>40</v>
      </c>
      <c r="H460" s="26"/>
      <c r="I460" s="26"/>
      <c r="J460" s="148" t="str">
        <f t="shared" si="50"/>
        <v>Thermal</v>
      </c>
      <c r="K460" s="12" t="s">
        <v>36</v>
      </c>
      <c r="L460" s="27">
        <v>1966</v>
      </c>
      <c r="M460" s="28"/>
      <c r="N460" s="3"/>
      <c r="O460" s="44" t="s">
        <v>352</v>
      </c>
      <c r="P460" s="44">
        <v>18.085000000000001</v>
      </c>
      <c r="Q460" s="44">
        <v>4</v>
      </c>
      <c r="R460" s="80"/>
      <c r="S460" s="28" t="s">
        <v>42</v>
      </c>
      <c r="T460" s="3" t="s">
        <v>42</v>
      </c>
      <c r="U460" s="12">
        <v>2011</v>
      </c>
      <c r="V460" s="10" t="str">
        <f t="shared" si="51"/>
        <v>N</v>
      </c>
      <c r="W460" s="148" t="str">
        <f t="shared" si="52"/>
        <v>Thermal2011</v>
      </c>
      <c r="X460" s="138">
        <v>26378.633999999998</v>
      </c>
      <c r="Y460" s="38">
        <v>9143.1913700000005</v>
      </c>
      <c r="Z460" s="30" t="s">
        <v>353</v>
      </c>
      <c r="AA460" s="30"/>
      <c r="AB460" s="30"/>
      <c r="AC460" s="30"/>
      <c r="AD460" s="30"/>
      <c r="AE460" s="31"/>
      <c r="AF460" s="150"/>
      <c r="AG460" s="150"/>
      <c r="AH460" s="150"/>
      <c r="AI460" s="150"/>
      <c r="AJ460" s="150"/>
      <c r="AK460" s="142">
        <f t="shared" si="49"/>
        <v>0.87518182517265686</v>
      </c>
      <c r="AL460" s="34">
        <f t="shared" si="53"/>
        <v>23086.1010496815</v>
      </c>
      <c r="AM460" s="35">
        <f>IF($G460="N","",IF($X460="","",IF($F460="N","",IF($J460="Hydro","",IF($AE460="",IF($K460="","",IF($K460="Coal",'IPCC Values'!$B$2,IF($K460="Oil",'IPCC Values'!$C$2,IF($K460="Diesel",'IPCC Values'!$D$2,IF($K460="Natural Gas",'IPCC Values'!$E$2))))),"")))))</f>
        <v>46.5</v>
      </c>
      <c r="AN460" s="35">
        <f>IF($G460="N","",IF($X460="","",IF($F460="N","",IF($J460="Hydro","",IF($AF460="",IF($K460="","",IF($K460="Coal",'IPCC Values'!$B$3,IF($K460="Oil",'IPCC Values'!$C$3,IF($K460="Diesel",'IPCC Values'!$D$3,IF($K460="Natural Gas",'IPCC Values'!$E$3))))),"")))))</f>
        <v>5.4300000000000001E-2</v>
      </c>
      <c r="AO460" s="36">
        <f>IF($G460="N","",IF($X460="","",IF($F460="N","",IF($J460="Hydro","",IF($AF460="",IF($K460="","",IF($K460="Coal",'IPCC Values'!$B$4,IF($K460="Oil",'IPCC Values'!$C$4,IF($K460="Diesel",'IPCC Values'!$D$4,IF($K460="Natural Gas",'IPCC Values'!$E$4))))),"")))))</f>
        <v>0.6</v>
      </c>
    </row>
    <row r="461" spans="1:41" x14ac:dyDescent="0.25">
      <c r="A461" s="13" t="s">
        <v>84</v>
      </c>
      <c r="B461" s="13">
        <v>459</v>
      </c>
      <c r="C461" s="39" t="s">
        <v>255</v>
      </c>
      <c r="D461" s="26" t="s">
        <v>244</v>
      </c>
      <c r="E461" s="26" t="s">
        <v>255</v>
      </c>
      <c r="F461" s="26" t="s">
        <v>40</v>
      </c>
      <c r="G461" s="26" t="s">
        <v>40</v>
      </c>
      <c r="H461" s="26"/>
      <c r="I461" s="26"/>
      <c r="J461" s="148" t="str">
        <f t="shared" si="50"/>
        <v>Thermal</v>
      </c>
      <c r="K461" s="12" t="s">
        <v>0</v>
      </c>
      <c r="L461" s="27">
        <v>1968</v>
      </c>
      <c r="M461" s="28"/>
      <c r="N461" s="28">
        <v>0.8</v>
      </c>
      <c r="O461" s="37">
        <v>2009</v>
      </c>
      <c r="P461" s="44">
        <v>2.2999999999999998</v>
      </c>
      <c r="Q461" s="44">
        <v>5</v>
      </c>
      <c r="R461" s="80"/>
      <c r="S461" s="28" t="s">
        <v>42</v>
      </c>
      <c r="T461" s="3" t="s">
        <v>42</v>
      </c>
      <c r="U461" s="12">
        <v>2011</v>
      </c>
      <c r="V461" s="10" t="str">
        <f t="shared" si="51"/>
        <v>N</v>
      </c>
      <c r="W461" s="148" t="str">
        <f t="shared" si="52"/>
        <v>Thermal2011</v>
      </c>
      <c r="X461" s="138">
        <v>592.75900000000001</v>
      </c>
      <c r="Y461" s="38">
        <v>146.18507</v>
      </c>
      <c r="Z461" s="30" t="s">
        <v>353</v>
      </c>
      <c r="AA461" s="30"/>
      <c r="AB461" s="30"/>
      <c r="AC461" s="30"/>
      <c r="AD461" s="30"/>
      <c r="AE461" s="31"/>
      <c r="AF461" s="150"/>
      <c r="AG461" s="150"/>
      <c r="AH461" s="150"/>
      <c r="AI461" s="150"/>
      <c r="AJ461" s="150"/>
      <c r="AK461" s="142">
        <f t="shared" si="49"/>
        <v>0.7412450823940252</v>
      </c>
      <c r="AL461" s="34">
        <f t="shared" si="53"/>
        <v>439.3796937948</v>
      </c>
      <c r="AM461" s="35">
        <f>IF($G461="N","",IF($X461="","",IF($F461="N","",IF($J461="Hydro","",IF($AE461="",IF($K461="","",IF($K461="Coal",'IPCC Values'!$B$2,IF($K461="Oil",'IPCC Values'!$C$2,IF($K461="Diesel",'IPCC Values'!$D$2,IF($K461="Natural Gas",'IPCC Values'!$E$2))))),"")))))</f>
        <v>41.4</v>
      </c>
      <c r="AN461" s="35">
        <f>IF($G461="N","",IF($X461="","",IF($F461="N","",IF($J461="Hydro","",IF($AF461="",IF($K461="","",IF($K461="Coal",'IPCC Values'!$B$3,IF($K461="Oil",'IPCC Values'!$C$3,IF($K461="Diesel",'IPCC Values'!$D$3,IF($K461="Natural Gas",'IPCC Values'!$E$3))))),"")))))</f>
        <v>7.2599999999999998E-2</v>
      </c>
      <c r="AO461" s="36">
        <f>IF($G461="N","",IF($X461="","",IF($F461="N","",IF($J461="Hydro","",IF($AF461="",IF($K461="","",IF($K461="Coal",'IPCC Values'!$B$4,IF($K461="Oil",'IPCC Values'!$C$4,IF($K461="Diesel",'IPCC Values'!$D$4,IF($K461="Natural Gas",'IPCC Values'!$E$4))))),"")))))</f>
        <v>0.46</v>
      </c>
    </row>
    <row r="462" spans="1:41" x14ac:dyDescent="0.25">
      <c r="A462" s="13" t="s">
        <v>84</v>
      </c>
      <c r="B462" s="13">
        <v>460</v>
      </c>
      <c r="C462" s="39" t="s">
        <v>256</v>
      </c>
      <c r="D462" s="26" t="s">
        <v>244</v>
      </c>
      <c r="E462" s="26" t="s">
        <v>256</v>
      </c>
      <c r="F462" s="26" t="s">
        <v>40</v>
      </c>
      <c r="G462" s="26" t="s">
        <v>40</v>
      </c>
      <c r="H462" s="26"/>
      <c r="I462" s="26"/>
      <c r="J462" s="148" t="str">
        <f t="shared" si="50"/>
        <v>Thermal</v>
      </c>
      <c r="K462" s="12" t="s">
        <v>0</v>
      </c>
      <c r="L462" s="27">
        <v>1991</v>
      </c>
      <c r="M462" s="28"/>
      <c r="N462" s="28"/>
      <c r="O462" s="37"/>
      <c r="P462" s="44">
        <v>6.8000000000000005E-2</v>
      </c>
      <c r="Q462" s="44"/>
      <c r="R462" s="80"/>
      <c r="S462" s="28" t="s">
        <v>42</v>
      </c>
      <c r="T462" s="3" t="s">
        <v>42</v>
      </c>
      <c r="U462" s="12">
        <v>2011</v>
      </c>
      <c r="V462" s="10" t="str">
        <f t="shared" si="51"/>
        <v>N</v>
      </c>
      <c r="W462" s="148" t="str">
        <f t="shared" si="52"/>
        <v>Thermal2011</v>
      </c>
      <c r="X462" s="138">
        <v>1.738</v>
      </c>
      <c r="Y462" s="38">
        <v>0.85514999999999985</v>
      </c>
      <c r="Z462" s="30" t="s">
        <v>353</v>
      </c>
      <c r="AA462" s="30"/>
      <c r="AB462" s="30"/>
      <c r="AC462" s="30"/>
      <c r="AD462" s="30"/>
      <c r="AE462" s="31"/>
      <c r="AF462" s="150"/>
      <c r="AG462" s="150"/>
      <c r="AH462" s="150"/>
      <c r="AI462" s="150"/>
      <c r="AJ462" s="150"/>
      <c r="AK462" s="142">
        <f t="shared" si="49"/>
        <v>1.4788682658227845</v>
      </c>
      <c r="AL462" s="34">
        <f t="shared" si="53"/>
        <v>2.5702730459999996</v>
      </c>
      <c r="AM462" s="35">
        <f>IF($G462="N","",IF($X462="","",IF($F462="N","",IF($J462="Hydro","",IF($AE462="",IF($K462="","",IF($K462="Coal",'IPCC Values'!$B$2,IF($K462="Oil",'IPCC Values'!$C$2,IF($K462="Diesel",'IPCC Values'!$D$2,IF($K462="Natural Gas",'IPCC Values'!$E$2))))),"")))))</f>
        <v>41.4</v>
      </c>
      <c r="AN462" s="35">
        <f>IF($G462="N","",IF($X462="","",IF($F462="N","",IF($J462="Hydro","",IF($AF462="",IF($K462="","",IF($K462="Coal",'IPCC Values'!$B$3,IF($K462="Oil",'IPCC Values'!$C$3,IF($K462="Diesel",'IPCC Values'!$D$3,IF($K462="Natural Gas",'IPCC Values'!$E$3))))),"")))))</f>
        <v>7.2599999999999998E-2</v>
      </c>
      <c r="AO462" s="36">
        <f>IF($G462="N","",IF($X462="","",IF($F462="N","",IF($J462="Hydro","",IF($AF462="",IF($K462="","",IF($K462="Coal",'IPCC Values'!$B$4,IF($K462="Oil",'IPCC Values'!$C$4,IF($K462="Diesel",'IPCC Values'!$D$4,IF($K462="Natural Gas",'IPCC Values'!$E$4))))),"")))))</f>
        <v>0.46</v>
      </c>
    </row>
    <row r="463" spans="1:41" x14ac:dyDescent="0.25">
      <c r="A463" s="13" t="s">
        <v>84</v>
      </c>
      <c r="B463" s="13">
        <v>461</v>
      </c>
      <c r="C463" s="39" t="s">
        <v>257</v>
      </c>
      <c r="D463" s="26" t="s">
        <v>244</v>
      </c>
      <c r="E463" s="26" t="s">
        <v>257</v>
      </c>
      <c r="F463" s="26" t="s">
        <v>40</v>
      </c>
      <c r="G463" s="26" t="s">
        <v>40</v>
      </c>
      <c r="H463" s="26"/>
      <c r="I463" s="26"/>
      <c r="J463" s="148" t="str">
        <f t="shared" si="50"/>
        <v>Thermal</v>
      </c>
      <c r="K463" s="12" t="s">
        <v>0</v>
      </c>
      <c r="L463" s="27">
        <v>1977</v>
      </c>
      <c r="M463" s="28"/>
      <c r="N463" s="28"/>
      <c r="O463" s="37"/>
      <c r="P463" s="44">
        <v>0.12</v>
      </c>
      <c r="Q463" s="44"/>
      <c r="R463" s="80"/>
      <c r="S463" s="28" t="s">
        <v>42</v>
      </c>
      <c r="T463" s="3" t="s">
        <v>42</v>
      </c>
      <c r="U463" s="12">
        <v>2011</v>
      </c>
      <c r="V463" s="10" t="str">
        <f t="shared" si="51"/>
        <v>N</v>
      </c>
      <c r="W463" s="148" t="str">
        <f t="shared" si="52"/>
        <v>Thermal2011</v>
      </c>
      <c r="X463" s="138">
        <v>14.364000000000001</v>
      </c>
      <c r="Y463" s="38">
        <v>4.4933199999999998</v>
      </c>
      <c r="Z463" s="30" t="s">
        <v>353</v>
      </c>
      <c r="AA463" s="30"/>
      <c r="AB463" s="30"/>
      <c r="AC463" s="30"/>
      <c r="AD463" s="30"/>
      <c r="AE463" s="31"/>
      <c r="AF463" s="150"/>
      <c r="AG463" s="150"/>
      <c r="AH463" s="150"/>
      <c r="AI463" s="150"/>
      <c r="AJ463" s="150"/>
      <c r="AK463" s="142">
        <f t="shared" si="49"/>
        <v>0.94021876390977421</v>
      </c>
      <c r="AL463" s="34">
        <f t="shared" si="53"/>
        <v>13.505302324799997</v>
      </c>
      <c r="AM463" s="35">
        <f>IF($G463="N","",IF($X463="","",IF($F463="N","",IF($J463="Hydro","",IF($AE463="",IF($K463="","",IF($K463="Coal",'IPCC Values'!$B$2,IF($K463="Oil",'IPCC Values'!$C$2,IF($K463="Diesel",'IPCC Values'!$D$2,IF($K463="Natural Gas",'IPCC Values'!$E$2))))),"")))))</f>
        <v>41.4</v>
      </c>
      <c r="AN463" s="35">
        <f>IF($G463="N","",IF($X463="","",IF($F463="N","",IF($J463="Hydro","",IF($AF463="",IF($K463="","",IF($K463="Coal",'IPCC Values'!$B$3,IF($K463="Oil",'IPCC Values'!$C$3,IF($K463="Diesel",'IPCC Values'!$D$3,IF($K463="Natural Gas",'IPCC Values'!$E$3))))),"")))))</f>
        <v>7.2599999999999998E-2</v>
      </c>
      <c r="AO463" s="36">
        <f>IF($G463="N","",IF($X463="","",IF($F463="N","",IF($J463="Hydro","",IF($AF463="",IF($K463="","",IF($K463="Coal",'IPCC Values'!$B$4,IF($K463="Oil",'IPCC Values'!$C$4,IF($K463="Diesel",'IPCC Values'!$D$4,IF($K463="Natural Gas",'IPCC Values'!$E$4))))),"")))))</f>
        <v>0.46</v>
      </c>
    </row>
    <row r="464" spans="1:41" x14ac:dyDescent="0.25">
      <c r="A464" s="13" t="s">
        <v>84</v>
      </c>
      <c r="B464" s="13">
        <v>462</v>
      </c>
      <c r="C464" s="39" t="s">
        <v>258</v>
      </c>
      <c r="D464" s="26" t="s">
        <v>244</v>
      </c>
      <c r="E464" s="26" t="s">
        <v>258</v>
      </c>
      <c r="F464" s="26" t="s">
        <v>40</v>
      </c>
      <c r="G464" s="26" t="s">
        <v>40</v>
      </c>
      <c r="H464" s="26"/>
      <c r="I464" s="26"/>
      <c r="J464" s="148" t="str">
        <f t="shared" si="50"/>
        <v>Thermal</v>
      </c>
      <c r="K464" s="12" t="s">
        <v>0</v>
      </c>
      <c r="L464" s="27">
        <v>1976</v>
      </c>
      <c r="M464" s="28"/>
      <c r="N464" s="28">
        <v>1.2</v>
      </c>
      <c r="O464" s="37">
        <v>2009</v>
      </c>
      <c r="P464" s="44">
        <v>1.2</v>
      </c>
      <c r="Q464" s="44">
        <v>3</v>
      </c>
      <c r="R464" s="80"/>
      <c r="S464" s="28" t="s">
        <v>42</v>
      </c>
      <c r="T464" s="3" t="s">
        <v>42</v>
      </c>
      <c r="U464" s="12">
        <v>2011</v>
      </c>
      <c r="V464" s="10" t="str">
        <f t="shared" si="51"/>
        <v>N</v>
      </c>
      <c r="W464" s="148" t="str">
        <f t="shared" si="52"/>
        <v>Thermal2011</v>
      </c>
      <c r="X464" s="138"/>
      <c r="Y464" s="38"/>
      <c r="Z464" s="30"/>
      <c r="AA464" s="30"/>
      <c r="AB464" s="30"/>
      <c r="AC464" s="30"/>
      <c r="AD464" s="30"/>
      <c r="AE464" s="31"/>
      <c r="AF464" s="150"/>
      <c r="AG464" s="150"/>
      <c r="AH464" s="150"/>
      <c r="AI464" s="150"/>
      <c r="AJ464" s="150"/>
      <c r="AK464" s="142" t="str">
        <f t="shared" si="49"/>
        <v/>
      </c>
      <c r="AL464" s="34" t="str">
        <f t="shared" si="53"/>
        <v/>
      </c>
      <c r="AM464" s="35" t="str">
        <f>IF($G464="N","",IF($X464="","",IF($F464="N","",IF($J464="Hydro","",IF($AE464="",IF($K464="","",IF($K464="Coal",'IPCC Values'!$B$2,IF($K464="Oil",'IPCC Values'!$C$2,IF($K464="Diesel",'IPCC Values'!$D$2,IF($K464="Natural Gas",'IPCC Values'!$E$2))))),"")))))</f>
        <v/>
      </c>
      <c r="AN464" s="35" t="str">
        <f>IF($G464="N","",IF($X464="","",IF($F464="N","",IF($J464="Hydro","",IF($AF464="",IF($K464="","",IF($K464="Coal",'IPCC Values'!$B$3,IF($K464="Oil",'IPCC Values'!$C$3,IF($K464="Diesel",'IPCC Values'!$D$3,IF($K464="Natural Gas",'IPCC Values'!$E$3))))),"")))))</f>
        <v/>
      </c>
      <c r="AO464" s="36" t="str">
        <f>IF($G464="N","",IF($X464="","",IF($F464="N","",IF($J464="Hydro","",IF($AF464="",IF($K464="","",IF($K464="Coal",'IPCC Values'!$B$4,IF($K464="Oil",'IPCC Values'!$C$4,IF($K464="Diesel",'IPCC Values'!$D$4,IF($K464="Natural Gas",'IPCC Values'!$E$4))))),"")))))</f>
        <v/>
      </c>
    </row>
    <row r="465" spans="1:41" x14ac:dyDescent="0.25">
      <c r="A465" s="13" t="s">
        <v>84</v>
      </c>
      <c r="B465" s="13">
        <v>463</v>
      </c>
      <c r="C465" s="39" t="s">
        <v>259</v>
      </c>
      <c r="D465" s="26" t="s">
        <v>244</v>
      </c>
      <c r="E465" s="26" t="s">
        <v>259</v>
      </c>
      <c r="F465" s="26" t="s">
        <v>40</v>
      </c>
      <c r="G465" s="26" t="s">
        <v>40</v>
      </c>
      <c r="H465" s="26"/>
      <c r="I465" s="26"/>
      <c r="J465" s="148" t="str">
        <f t="shared" si="50"/>
        <v>Thermal</v>
      </c>
      <c r="K465" s="12" t="s">
        <v>0</v>
      </c>
      <c r="L465" s="27">
        <v>1957</v>
      </c>
      <c r="M465" s="28"/>
      <c r="N465" s="28">
        <v>3.2</v>
      </c>
      <c r="O465" s="37">
        <v>2009</v>
      </c>
      <c r="P465" s="44">
        <v>5.8410000000000002</v>
      </c>
      <c r="Q465" s="44">
        <v>5</v>
      </c>
      <c r="R465" s="80"/>
      <c r="S465" s="28" t="s">
        <v>42</v>
      </c>
      <c r="T465" s="3" t="s">
        <v>42</v>
      </c>
      <c r="U465" s="12">
        <v>2011</v>
      </c>
      <c r="V465" s="10" t="str">
        <f t="shared" si="51"/>
        <v>N</v>
      </c>
      <c r="W465" s="148" t="str">
        <f t="shared" si="52"/>
        <v>Thermal2011</v>
      </c>
      <c r="X465" s="138">
        <v>755.43399999999997</v>
      </c>
      <c r="Y465" s="38">
        <v>169.995</v>
      </c>
      <c r="Z465" s="30" t="s">
        <v>353</v>
      </c>
      <c r="AA465" s="30"/>
      <c r="AB465" s="30"/>
      <c r="AC465" s="30"/>
      <c r="AD465" s="30"/>
      <c r="AE465" s="31"/>
      <c r="AF465" s="150"/>
      <c r="AG465" s="150"/>
      <c r="AH465" s="150"/>
      <c r="AI465" s="150"/>
      <c r="AJ465" s="150"/>
      <c r="AK465" s="142">
        <f t="shared" si="49"/>
        <v>0.67635792378950377</v>
      </c>
      <c r="AL465" s="34">
        <f t="shared" si="53"/>
        <v>510.94377179999998</v>
      </c>
      <c r="AM465" s="35">
        <f>IF($G465="N","",IF($X465="","",IF($F465="N","",IF($J465="Hydro","",IF($AE465="",IF($K465="","",IF($K465="Coal",'IPCC Values'!$B$2,IF($K465="Oil",'IPCC Values'!$C$2,IF($K465="Diesel",'IPCC Values'!$D$2,IF($K465="Natural Gas",'IPCC Values'!$E$2))))),"")))))</f>
        <v>41.4</v>
      </c>
      <c r="AN465" s="35">
        <f>IF($G465="N","",IF($X465="","",IF($F465="N","",IF($J465="Hydro","",IF($AF465="",IF($K465="","",IF($K465="Coal",'IPCC Values'!$B$3,IF($K465="Oil",'IPCC Values'!$C$3,IF($K465="Diesel",'IPCC Values'!$D$3,IF($K465="Natural Gas",'IPCC Values'!$E$3))))),"")))))</f>
        <v>7.2599999999999998E-2</v>
      </c>
      <c r="AO465" s="36">
        <f>IF($G465="N","",IF($X465="","",IF($F465="N","",IF($J465="Hydro","",IF($AF465="",IF($K465="","",IF($K465="Coal",'IPCC Values'!$B$4,IF($K465="Oil",'IPCC Values'!$C$4,IF($K465="Diesel",'IPCC Values'!$D$4,IF($K465="Natural Gas",'IPCC Values'!$E$4))))),"")))))</f>
        <v>0.46</v>
      </c>
    </row>
    <row r="466" spans="1:41" x14ac:dyDescent="0.25">
      <c r="A466" s="13" t="s">
        <v>84</v>
      </c>
      <c r="B466" s="13">
        <v>464</v>
      </c>
      <c r="C466" s="39" t="s">
        <v>260</v>
      </c>
      <c r="D466" s="26" t="s">
        <v>244</v>
      </c>
      <c r="E466" s="26" t="s">
        <v>260</v>
      </c>
      <c r="F466" s="26" t="s">
        <v>42</v>
      </c>
      <c r="G466" s="26" t="s">
        <v>42</v>
      </c>
      <c r="H466" s="26"/>
      <c r="I466" s="26"/>
      <c r="J466" s="148" t="str">
        <f t="shared" si="50"/>
        <v>Thermal</v>
      </c>
      <c r="K466" s="12" t="s">
        <v>0</v>
      </c>
      <c r="L466" s="27">
        <v>2003</v>
      </c>
      <c r="M466" s="28"/>
      <c r="N466" s="29"/>
      <c r="O466" s="40"/>
      <c r="P466" s="45"/>
      <c r="Q466" s="44"/>
      <c r="R466" s="80"/>
      <c r="S466" s="28" t="s">
        <v>42</v>
      </c>
      <c r="T466" s="3" t="s">
        <v>42</v>
      </c>
      <c r="U466" s="12">
        <v>2011</v>
      </c>
      <c r="V466" s="10" t="str">
        <f t="shared" si="51"/>
        <v>N</v>
      </c>
      <c r="W466" s="148" t="str">
        <f t="shared" si="52"/>
        <v>Off-Grid2011</v>
      </c>
      <c r="X466" s="138">
        <v>274.18</v>
      </c>
      <c r="Y466" s="38">
        <v>70.585119999999989</v>
      </c>
      <c r="Z466" s="30" t="s">
        <v>353</v>
      </c>
      <c r="AA466" s="30"/>
      <c r="AB466" s="30"/>
      <c r="AC466" s="30"/>
      <c r="AD466" s="30"/>
      <c r="AE466" s="31"/>
      <c r="AF466" s="150"/>
      <c r="AG466" s="150"/>
      <c r="AH466" s="150"/>
      <c r="AI466" s="150"/>
      <c r="AJ466" s="150"/>
      <c r="AK466" s="142" t="str">
        <f t="shared" si="49"/>
        <v/>
      </c>
      <c r="AL466" s="34" t="str">
        <f t="shared" si="53"/>
        <v/>
      </c>
      <c r="AM466" s="35" t="str">
        <f>IF($G466="N","",IF($X466="","",IF($F466="N","",IF($J466="Hydro","",IF($AE466="",IF($K466="","",IF($K466="Coal",'IPCC Values'!$B$2,IF($K466="Oil",'IPCC Values'!$C$2,IF($K466="Diesel",'IPCC Values'!$D$2,IF($K466="Natural Gas",'IPCC Values'!$E$2))))),"")))))</f>
        <v/>
      </c>
      <c r="AN466" s="35" t="str">
        <f>IF($G466="N","",IF($X466="","",IF($F466="N","",IF($J466="Hydro","",IF($AF466="",IF($K466="","",IF($K466="Coal",'IPCC Values'!$B$3,IF($K466="Oil",'IPCC Values'!$C$3,IF($K466="Diesel",'IPCC Values'!$D$3,IF($K466="Natural Gas",'IPCC Values'!$E$3))))),"")))))</f>
        <v/>
      </c>
      <c r="AO466" s="36" t="str">
        <f>IF($G466="N","",IF($X466="","",IF($F466="N","",IF($J466="Hydro","",IF($AF466="",IF($K466="","",IF($K466="Coal",'IPCC Values'!$B$4,IF($K466="Oil",'IPCC Values'!$C$4,IF($K466="Diesel",'IPCC Values'!$D$4,IF($K466="Natural Gas",'IPCC Values'!$E$4))))),"")))))</f>
        <v/>
      </c>
    </row>
    <row r="467" spans="1:41" ht="30" x14ac:dyDescent="0.25">
      <c r="A467" s="13" t="s">
        <v>84</v>
      </c>
      <c r="B467" s="13">
        <v>465</v>
      </c>
      <c r="C467" s="39" t="s">
        <v>262</v>
      </c>
      <c r="D467" s="26" t="s">
        <v>244</v>
      </c>
      <c r="E467" s="26" t="s">
        <v>262</v>
      </c>
      <c r="F467" s="26" t="s">
        <v>42</v>
      </c>
      <c r="G467" s="26" t="s">
        <v>42</v>
      </c>
      <c r="H467" s="26"/>
      <c r="I467" s="26"/>
      <c r="J467" s="148" t="str">
        <f t="shared" si="50"/>
        <v>Thermal</v>
      </c>
      <c r="K467" s="12" t="s">
        <v>0</v>
      </c>
      <c r="L467" s="27">
        <v>2005</v>
      </c>
      <c r="M467" s="28"/>
      <c r="N467" s="29"/>
      <c r="O467" s="40"/>
      <c r="P467" s="45"/>
      <c r="Q467" s="44"/>
      <c r="R467" s="80"/>
      <c r="S467" s="28" t="s">
        <v>42</v>
      </c>
      <c r="T467" s="3" t="s">
        <v>42</v>
      </c>
      <c r="U467" s="12">
        <v>2011</v>
      </c>
      <c r="V467" s="10" t="str">
        <f t="shared" si="51"/>
        <v>N</v>
      </c>
      <c r="W467" s="148" t="str">
        <f t="shared" si="52"/>
        <v>Off-Grid2011</v>
      </c>
      <c r="X467" s="138">
        <v>159.21299999999999</v>
      </c>
      <c r="Y467" s="38">
        <v>43.90088999999999</v>
      </c>
      <c r="Z467" s="30" t="s">
        <v>353</v>
      </c>
      <c r="AA467" s="30"/>
      <c r="AB467" s="30"/>
      <c r="AC467" s="30"/>
      <c r="AD467" s="30"/>
      <c r="AE467" s="31"/>
      <c r="AF467" s="150"/>
      <c r="AG467" s="150"/>
      <c r="AH467" s="150"/>
      <c r="AI467" s="150"/>
      <c r="AJ467" s="150"/>
      <c r="AK467" s="142" t="str">
        <f t="shared" si="49"/>
        <v/>
      </c>
      <c r="AL467" s="34" t="str">
        <f t="shared" si="53"/>
        <v/>
      </c>
      <c r="AM467" s="35" t="str">
        <f>IF($G467="N","",IF($X467="","",IF($F467="N","",IF($J467="Hydro","",IF($AE467="",IF($K467="","",IF($K467="Coal",'IPCC Values'!$B$2,IF($K467="Oil",'IPCC Values'!$C$2,IF($K467="Diesel",'IPCC Values'!$D$2,IF($K467="Natural Gas",'IPCC Values'!$E$2))))),"")))))</f>
        <v/>
      </c>
      <c r="AN467" s="35" t="str">
        <f>IF($G467="N","",IF($X467="","",IF($F467="N","",IF($J467="Hydro","",IF($AF467="",IF($K467="","",IF($K467="Coal",'IPCC Values'!$B$3,IF($K467="Oil",'IPCC Values'!$C$3,IF($K467="Diesel",'IPCC Values'!$D$3,IF($K467="Natural Gas",'IPCC Values'!$E$3))))),"")))))</f>
        <v/>
      </c>
      <c r="AO467" s="36" t="str">
        <f>IF($G467="N","",IF($X467="","",IF($F467="N","",IF($J467="Hydro","",IF($AF467="",IF($K467="","",IF($K467="Coal",'IPCC Values'!$B$4,IF($K467="Oil",'IPCC Values'!$C$4,IF($K467="Diesel",'IPCC Values'!$D$4,IF($K467="Natural Gas",'IPCC Values'!$E$4))))),"")))))</f>
        <v/>
      </c>
    </row>
    <row r="468" spans="1:41" x14ac:dyDescent="0.25">
      <c r="A468" s="13" t="s">
        <v>84</v>
      </c>
      <c r="B468" s="13">
        <v>466</v>
      </c>
      <c r="C468" s="39" t="s">
        <v>264</v>
      </c>
      <c r="D468" s="26" t="s">
        <v>244</v>
      </c>
      <c r="E468" s="26" t="s">
        <v>264</v>
      </c>
      <c r="F468" s="26" t="s">
        <v>42</v>
      </c>
      <c r="G468" s="26" t="s">
        <v>42</v>
      </c>
      <c r="H468" s="26"/>
      <c r="I468" s="26"/>
      <c r="J468" s="148" t="str">
        <f t="shared" si="50"/>
        <v>Thermal</v>
      </c>
      <c r="K468" s="12" t="s">
        <v>0</v>
      </c>
      <c r="L468" s="27">
        <v>2009</v>
      </c>
      <c r="M468" s="28"/>
      <c r="N468" s="29"/>
      <c r="O468" s="40"/>
      <c r="P468" s="45"/>
      <c r="Q468" s="44"/>
      <c r="R468" s="80"/>
      <c r="S468" s="28" t="s">
        <v>42</v>
      </c>
      <c r="T468" s="3" t="s">
        <v>42</v>
      </c>
      <c r="U468" s="12">
        <v>2011</v>
      </c>
      <c r="V468" s="10" t="str">
        <f t="shared" si="51"/>
        <v>N</v>
      </c>
      <c r="W468" s="148" t="str">
        <f t="shared" si="52"/>
        <v>Off-Grid2011</v>
      </c>
      <c r="X468" s="138">
        <v>78.554000000000002</v>
      </c>
      <c r="Y468" s="38">
        <v>20.285240000000002</v>
      </c>
      <c r="Z468" s="30" t="s">
        <v>353</v>
      </c>
      <c r="AA468" s="30"/>
      <c r="AB468" s="30"/>
      <c r="AC468" s="30"/>
      <c r="AD468" s="30"/>
      <c r="AE468" s="31"/>
      <c r="AF468" s="150"/>
      <c r="AG468" s="150"/>
      <c r="AH468" s="150"/>
      <c r="AI468" s="150"/>
      <c r="AJ468" s="150"/>
      <c r="AK468" s="142" t="str">
        <f t="shared" si="49"/>
        <v/>
      </c>
      <c r="AL468" s="34" t="str">
        <f t="shared" si="53"/>
        <v/>
      </c>
      <c r="AM468" s="35" t="str">
        <f>IF($G468="N","",IF($X468="","",IF($F468="N","",IF($J468="Hydro","",IF($AE468="",IF($K468="","",IF($K468="Coal",'IPCC Values'!$B$2,IF($K468="Oil",'IPCC Values'!$C$2,IF($K468="Diesel",'IPCC Values'!$D$2,IF($K468="Natural Gas",'IPCC Values'!$E$2))))),"")))))</f>
        <v/>
      </c>
      <c r="AN468" s="35" t="str">
        <f>IF($G468="N","",IF($X468="","",IF($F468="N","",IF($J468="Hydro","",IF($AF468="",IF($K468="","",IF($K468="Coal",'IPCC Values'!$B$3,IF($K468="Oil",'IPCC Values'!$C$3,IF($K468="Diesel",'IPCC Values'!$D$3,IF($K468="Natural Gas",'IPCC Values'!$E$3))))),"")))))</f>
        <v/>
      </c>
      <c r="AO468" s="36" t="str">
        <f>IF($G468="N","",IF($X468="","",IF($F468="N","",IF($J468="Hydro","",IF($AF468="",IF($K468="","",IF($K468="Coal",'IPCC Values'!$B$4,IF($K468="Oil",'IPCC Values'!$C$4,IF($K468="Diesel",'IPCC Values'!$D$4,IF($K468="Natural Gas",'IPCC Values'!$E$4))))),"")))))</f>
        <v/>
      </c>
    </row>
    <row r="469" spans="1:41" x14ac:dyDescent="0.25">
      <c r="A469" s="13" t="s">
        <v>84</v>
      </c>
      <c r="B469" s="13">
        <v>467</v>
      </c>
      <c r="C469" s="39" t="s">
        <v>265</v>
      </c>
      <c r="D469" s="26" t="s">
        <v>244</v>
      </c>
      <c r="E469" s="26" t="s">
        <v>265</v>
      </c>
      <c r="F469" s="26" t="s">
        <v>40</v>
      </c>
      <c r="G469" s="26" t="s">
        <v>42</v>
      </c>
      <c r="H469" s="26"/>
      <c r="I469" s="26"/>
      <c r="J469" s="148" t="str">
        <f t="shared" si="50"/>
        <v>Thermal</v>
      </c>
      <c r="K469" s="12" t="s">
        <v>0</v>
      </c>
      <c r="L469" s="27">
        <v>1964</v>
      </c>
      <c r="M469" s="28"/>
      <c r="N469" s="29"/>
      <c r="O469" s="40"/>
      <c r="P469" s="45"/>
      <c r="Q469" s="44"/>
      <c r="R469" s="80"/>
      <c r="S469" s="28" t="s">
        <v>42</v>
      </c>
      <c r="T469" s="3" t="s">
        <v>42</v>
      </c>
      <c r="U469" s="12">
        <v>2011</v>
      </c>
      <c r="V469" s="10" t="str">
        <f t="shared" si="51"/>
        <v>N</v>
      </c>
      <c r="W469" s="148" t="str">
        <f t="shared" si="52"/>
        <v>Off-Grid2011</v>
      </c>
      <c r="X469" s="138">
        <v>35.130000000000003</v>
      </c>
      <c r="Y469" s="38">
        <v>10.569790000000001</v>
      </c>
      <c r="Z469" s="30" t="s">
        <v>353</v>
      </c>
      <c r="AA469" s="30"/>
      <c r="AB469" s="30"/>
      <c r="AC469" s="30"/>
      <c r="AD469" s="30"/>
      <c r="AE469" s="31"/>
      <c r="AF469" s="150"/>
      <c r="AG469" s="150"/>
      <c r="AH469" s="150"/>
      <c r="AI469" s="150"/>
      <c r="AJ469" s="150"/>
      <c r="AK469" s="142" t="str">
        <f t="shared" si="49"/>
        <v/>
      </c>
      <c r="AL469" s="34" t="str">
        <f t="shared" si="53"/>
        <v/>
      </c>
      <c r="AM469" s="35" t="str">
        <f>IF($G469="N","",IF($X469="","",IF($F469="N","",IF($J469="Hydro","",IF($AE469="",IF($K469="","",IF($K469="Coal",'IPCC Values'!$B$2,IF($K469="Oil",'IPCC Values'!$C$2,IF($K469="Diesel",'IPCC Values'!$D$2,IF($K469="Natural Gas",'IPCC Values'!$E$2))))),"")))))</f>
        <v/>
      </c>
      <c r="AN469" s="35" t="str">
        <f>IF($G469="N","",IF($X469="","",IF($F469="N","",IF($J469="Hydro","",IF($AF469="",IF($K469="","",IF($K469="Coal",'IPCC Values'!$B$3,IF($K469="Oil",'IPCC Values'!$C$3,IF($K469="Diesel",'IPCC Values'!$D$3,IF($K469="Natural Gas",'IPCC Values'!$E$3))))),"")))))</f>
        <v/>
      </c>
      <c r="AO469" s="36" t="str">
        <f>IF($G469="N","",IF($X469="","",IF($F469="N","",IF($J469="Hydro","",IF($AF469="",IF($K469="","",IF($K469="Coal",'IPCC Values'!$B$4,IF($K469="Oil",'IPCC Values'!$C$4,IF($K469="Diesel",'IPCC Values'!$D$4,IF($K469="Natural Gas",'IPCC Values'!$E$4))))),"")))))</f>
        <v/>
      </c>
    </row>
    <row r="470" spans="1:41" ht="30" x14ac:dyDescent="0.25">
      <c r="A470" s="13" t="s">
        <v>84</v>
      </c>
      <c r="B470" s="13">
        <v>468</v>
      </c>
      <c r="C470" s="39" t="s">
        <v>266</v>
      </c>
      <c r="D470" s="26" t="s">
        <v>244</v>
      </c>
      <c r="E470" s="26" t="s">
        <v>266</v>
      </c>
      <c r="F470" s="26" t="s">
        <v>42</v>
      </c>
      <c r="G470" s="26" t="s">
        <v>42</v>
      </c>
      <c r="H470" s="26"/>
      <c r="I470" s="26"/>
      <c r="J470" s="148" t="str">
        <f t="shared" si="50"/>
        <v>Thermal</v>
      </c>
      <c r="K470" s="12" t="s">
        <v>0</v>
      </c>
      <c r="L470" s="27">
        <v>2009</v>
      </c>
      <c r="M470" s="28"/>
      <c r="N470" s="29"/>
      <c r="O470" s="40"/>
      <c r="P470" s="45"/>
      <c r="Q470" s="44"/>
      <c r="R470" s="80"/>
      <c r="S470" s="28" t="s">
        <v>42</v>
      </c>
      <c r="T470" s="3" t="s">
        <v>42</v>
      </c>
      <c r="U470" s="12">
        <v>2011</v>
      </c>
      <c r="V470" s="10" t="str">
        <f t="shared" si="51"/>
        <v>N</v>
      </c>
      <c r="W470" s="148" t="str">
        <f t="shared" si="52"/>
        <v>Off-Grid2011</v>
      </c>
      <c r="X470" s="138"/>
      <c r="Y470" s="38"/>
      <c r="Z470" s="30"/>
      <c r="AA470" s="30"/>
      <c r="AB470" s="30"/>
      <c r="AC470" s="30"/>
      <c r="AD470" s="30"/>
      <c r="AE470" s="31"/>
      <c r="AF470" s="150"/>
      <c r="AG470" s="150"/>
      <c r="AH470" s="150"/>
      <c r="AI470" s="150"/>
      <c r="AJ470" s="150"/>
      <c r="AK470" s="142" t="str">
        <f t="shared" si="49"/>
        <v/>
      </c>
      <c r="AL470" s="34" t="str">
        <f t="shared" si="53"/>
        <v/>
      </c>
      <c r="AM470" s="35" t="str">
        <f>IF($G470="N","",IF($X470="","",IF($F470="N","",IF($J470="Hydro","",IF($AE470="",IF($K470="","",IF($K470="Coal",'IPCC Values'!$B$2,IF($K470="Oil",'IPCC Values'!$C$2,IF($K470="Diesel",'IPCC Values'!$D$2,IF($K470="Natural Gas",'IPCC Values'!$E$2))))),"")))))</f>
        <v/>
      </c>
      <c r="AN470" s="35" t="str">
        <f>IF($G470="N","",IF($X470="","",IF($F470="N","",IF($J470="Hydro","",IF($AF470="",IF($K470="","",IF($K470="Coal",'IPCC Values'!$B$3,IF($K470="Oil",'IPCC Values'!$C$3,IF($K470="Diesel",'IPCC Values'!$D$3,IF($K470="Natural Gas",'IPCC Values'!$E$3))))),"")))))</f>
        <v/>
      </c>
      <c r="AO470" s="36" t="str">
        <f>IF($G470="N","",IF($X470="","",IF($F470="N","",IF($J470="Hydro","",IF($AF470="",IF($K470="","",IF($K470="Coal",'IPCC Values'!$B$4,IF($K470="Oil",'IPCC Values'!$C$4,IF($K470="Diesel",'IPCC Values'!$D$4,IF($K470="Natural Gas",'IPCC Values'!$E$4))))),"")))))</f>
        <v/>
      </c>
    </row>
    <row r="471" spans="1:41" x14ac:dyDescent="0.25">
      <c r="A471" s="13" t="s">
        <v>84</v>
      </c>
      <c r="B471" s="13">
        <v>469</v>
      </c>
      <c r="C471" s="39" t="s">
        <v>267</v>
      </c>
      <c r="D471" s="26" t="s">
        <v>244</v>
      </c>
      <c r="E471" s="26" t="s">
        <v>267</v>
      </c>
      <c r="F471" s="26" t="s">
        <v>42</v>
      </c>
      <c r="G471" s="26" t="s">
        <v>42</v>
      </c>
      <c r="H471" s="26"/>
      <c r="I471" s="26"/>
      <c r="J471" s="148" t="str">
        <f t="shared" si="50"/>
        <v>Thermal</v>
      </c>
      <c r="K471" s="12" t="s">
        <v>0</v>
      </c>
      <c r="L471" s="27">
        <v>2002</v>
      </c>
      <c r="M471" s="28"/>
      <c r="N471" s="29"/>
      <c r="O471" s="40"/>
      <c r="P471" s="45"/>
      <c r="Q471" s="44"/>
      <c r="R471" s="80"/>
      <c r="S471" s="28" t="s">
        <v>42</v>
      </c>
      <c r="T471" s="3" t="s">
        <v>42</v>
      </c>
      <c r="U471" s="12">
        <v>2011</v>
      </c>
      <c r="V471" s="10" t="str">
        <f t="shared" si="51"/>
        <v>N</v>
      </c>
      <c r="W471" s="148" t="str">
        <f t="shared" si="52"/>
        <v>Off-Grid2011</v>
      </c>
      <c r="X471" s="138">
        <v>263.83199999999999</v>
      </c>
      <c r="Y471" s="38">
        <v>75.026800000000009</v>
      </c>
      <c r="Z471" s="30" t="s">
        <v>353</v>
      </c>
      <c r="AA471" s="30"/>
      <c r="AB471" s="30"/>
      <c r="AC471" s="30"/>
      <c r="AD471" s="30"/>
      <c r="AE471" s="31"/>
      <c r="AF471" s="150"/>
      <c r="AG471" s="150"/>
      <c r="AH471" s="150"/>
      <c r="AI471" s="150"/>
      <c r="AJ471" s="150"/>
      <c r="AK471" s="142" t="str">
        <f t="shared" si="49"/>
        <v/>
      </c>
      <c r="AL471" s="34" t="str">
        <f t="shared" si="53"/>
        <v/>
      </c>
      <c r="AM471" s="35" t="str">
        <f>IF($G471="N","",IF($X471="","",IF($F471="N","",IF($J471="Hydro","",IF($AE471="",IF($K471="","",IF($K471="Coal",'IPCC Values'!$B$2,IF($K471="Oil",'IPCC Values'!$C$2,IF($K471="Diesel",'IPCC Values'!$D$2,IF($K471="Natural Gas",'IPCC Values'!$E$2))))),"")))))</f>
        <v/>
      </c>
      <c r="AN471" s="35" t="str">
        <f>IF($G471="N","",IF($X471="","",IF($F471="N","",IF($J471="Hydro","",IF($AF471="",IF($K471="","",IF($K471="Coal",'IPCC Values'!$B$3,IF($K471="Oil",'IPCC Values'!$C$3,IF($K471="Diesel",'IPCC Values'!$D$3,IF($K471="Natural Gas",'IPCC Values'!$E$3))))),"")))))</f>
        <v/>
      </c>
      <c r="AO471" s="36" t="str">
        <f>IF($G471="N","",IF($X471="","",IF($F471="N","",IF($J471="Hydro","",IF($AF471="",IF($K471="","",IF($K471="Coal",'IPCC Values'!$B$4,IF($K471="Oil",'IPCC Values'!$C$4,IF($K471="Diesel",'IPCC Values'!$D$4,IF($K471="Natural Gas",'IPCC Values'!$E$4))))),"")))))</f>
        <v/>
      </c>
    </row>
    <row r="472" spans="1:41" x14ac:dyDescent="0.25">
      <c r="A472" s="13" t="s">
        <v>84</v>
      </c>
      <c r="B472" s="13">
        <v>470</v>
      </c>
      <c r="C472" s="39" t="s">
        <v>268</v>
      </c>
      <c r="D472" s="26" t="s">
        <v>244</v>
      </c>
      <c r="E472" s="26" t="s">
        <v>268</v>
      </c>
      <c r="F472" s="26" t="s">
        <v>42</v>
      </c>
      <c r="G472" s="26" t="s">
        <v>42</v>
      </c>
      <c r="H472" s="26"/>
      <c r="I472" s="26"/>
      <c r="J472" s="148" t="str">
        <f t="shared" si="50"/>
        <v>Thermal</v>
      </c>
      <c r="K472" s="12" t="s">
        <v>0</v>
      </c>
      <c r="L472" s="27">
        <v>2005</v>
      </c>
      <c r="M472" s="28"/>
      <c r="N472" s="29"/>
      <c r="O472" s="40"/>
      <c r="P472" s="45"/>
      <c r="Q472" s="44"/>
      <c r="R472" s="80"/>
      <c r="S472" s="28" t="s">
        <v>42</v>
      </c>
      <c r="T472" s="3" t="s">
        <v>42</v>
      </c>
      <c r="U472" s="12">
        <v>2011</v>
      </c>
      <c r="V472" s="10" t="str">
        <f t="shared" si="51"/>
        <v>N</v>
      </c>
      <c r="W472" s="148" t="str">
        <f t="shared" si="52"/>
        <v>Off-Grid2011</v>
      </c>
      <c r="X472" s="138">
        <v>137.233</v>
      </c>
      <c r="Y472" s="38">
        <v>39.338000000000001</v>
      </c>
      <c r="Z472" s="30" t="s">
        <v>353</v>
      </c>
      <c r="AA472" s="30"/>
      <c r="AB472" s="30"/>
      <c r="AC472" s="30"/>
      <c r="AD472" s="30"/>
      <c r="AE472" s="31"/>
      <c r="AF472" s="150"/>
      <c r="AG472" s="150"/>
      <c r="AH472" s="150"/>
      <c r="AI472" s="150"/>
      <c r="AJ472" s="150"/>
      <c r="AK472" s="142" t="str">
        <f t="shared" si="49"/>
        <v/>
      </c>
      <c r="AL472" s="34" t="str">
        <f t="shared" si="53"/>
        <v/>
      </c>
      <c r="AM472" s="35" t="str">
        <f>IF($G472="N","",IF($X472="","",IF($F472="N","",IF($J472="Hydro","",IF($AE472="",IF($K472="","",IF($K472="Coal",'IPCC Values'!$B$2,IF($K472="Oil",'IPCC Values'!$C$2,IF($K472="Diesel",'IPCC Values'!$D$2,IF($K472="Natural Gas",'IPCC Values'!$E$2))))),"")))))</f>
        <v/>
      </c>
      <c r="AN472" s="35" t="str">
        <f>IF($G472="N","",IF($X472="","",IF($F472="N","",IF($J472="Hydro","",IF($AF472="",IF($K472="","",IF($K472="Coal",'IPCC Values'!$B$3,IF($K472="Oil",'IPCC Values'!$C$3,IF($K472="Diesel",'IPCC Values'!$D$3,IF($K472="Natural Gas",'IPCC Values'!$E$3))))),"")))))</f>
        <v/>
      </c>
      <c r="AO472" s="36" t="str">
        <f>IF($G472="N","",IF($X472="","",IF($F472="N","",IF($J472="Hydro","",IF($AF472="",IF($K472="","",IF($K472="Coal",'IPCC Values'!$B$4,IF($K472="Oil",'IPCC Values'!$C$4,IF($K472="Diesel",'IPCC Values'!$D$4,IF($K472="Natural Gas",'IPCC Values'!$E$4))))),"")))))</f>
        <v/>
      </c>
    </row>
    <row r="473" spans="1:41" x14ac:dyDescent="0.25">
      <c r="A473" s="13" t="s">
        <v>84</v>
      </c>
      <c r="B473" s="13">
        <v>471</v>
      </c>
      <c r="C473" s="39" t="s">
        <v>269</v>
      </c>
      <c r="D473" s="26" t="s">
        <v>244</v>
      </c>
      <c r="E473" s="26" t="s">
        <v>269</v>
      </c>
      <c r="F473" s="26" t="s">
        <v>42</v>
      </c>
      <c r="G473" s="26" t="s">
        <v>42</v>
      </c>
      <c r="H473" s="26"/>
      <c r="I473" s="26"/>
      <c r="J473" s="148" t="str">
        <f t="shared" si="50"/>
        <v>Thermal</v>
      </c>
      <c r="K473" s="12" t="s">
        <v>0</v>
      </c>
      <c r="L473" s="27">
        <v>2003</v>
      </c>
      <c r="M473" s="28"/>
      <c r="N473" s="29"/>
      <c r="O473" s="40"/>
      <c r="P473" s="45"/>
      <c r="Q473" s="44"/>
      <c r="R473" s="80"/>
      <c r="S473" s="28" t="s">
        <v>42</v>
      </c>
      <c r="T473" s="3" t="s">
        <v>42</v>
      </c>
      <c r="U473" s="12">
        <v>2011</v>
      </c>
      <c r="V473" s="10" t="str">
        <f t="shared" si="51"/>
        <v>N</v>
      </c>
      <c r="W473" s="148" t="str">
        <f t="shared" si="52"/>
        <v>Off-Grid2011</v>
      </c>
      <c r="X473" s="138">
        <v>131.77799999999999</v>
      </c>
      <c r="Y473" s="38">
        <v>52.088160000000002</v>
      </c>
      <c r="Z473" s="30" t="s">
        <v>353</v>
      </c>
      <c r="AA473" s="30"/>
      <c r="AB473" s="30"/>
      <c r="AC473" s="30"/>
      <c r="AD473" s="30"/>
      <c r="AE473" s="31"/>
      <c r="AF473" s="150"/>
      <c r="AG473" s="150"/>
      <c r="AH473" s="150"/>
      <c r="AI473" s="150"/>
      <c r="AJ473" s="150"/>
      <c r="AK473" s="142" t="str">
        <f t="shared" si="49"/>
        <v/>
      </c>
      <c r="AL473" s="34" t="str">
        <f t="shared" si="53"/>
        <v/>
      </c>
      <c r="AM473" s="35" t="str">
        <f>IF($G473="N","",IF($X473="","",IF($F473="N","",IF($J473="Hydro","",IF($AE473="",IF($K473="","",IF($K473="Coal",'IPCC Values'!$B$2,IF($K473="Oil",'IPCC Values'!$C$2,IF($K473="Diesel",'IPCC Values'!$D$2,IF($K473="Natural Gas",'IPCC Values'!$E$2))))),"")))))</f>
        <v/>
      </c>
      <c r="AN473" s="35" t="str">
        <f>IF($G473="N","",IF($X473="","",IF($F473="N","",IF($J473="Hydro","",IF($AF473="",IF($K473="","",IF($K473="Coal",'IPCC Values'!$B$3,IF($K473="Oil",'IPCC Values'!$C$3,IF($K473="Diesel",'IPCC Values'!$D$3,IF($K473="Natural Gas",'IPCC Values'!$E$3))))),"")))))</f>
        <v/>
      </c>
      <c r="AO473" s="36" t="str">
        <f>IF($G473="N","",IF($X473="","",IF($F473="N","",IF($J473="Hydro","",IF($AF473="",IF($K473="","",IF($K473="Coal",'IPCC Values'!$B$4,IF($K473="Oil",'IPCC Values'!$C$4,IF($K473="Diesel",'IPCC Values'!$D$4,IF($K473="Natural Gas",'IPCC Values'!$E$4))))),"")))))</f>
        <v/>
      </c>
    </row>
    <row r="474" spans="1:41" x14ac:dyDescent="0.25">
      <c r="A474" s="13" t="s">
        <v>84</v>
      </c>
      <c r="B474" s="13">
        <v>472</v>
      </c>
      <c r="C474" s="39" t="s">
        <v>270</v>
      </c>
      <c r="D474" s="26" t="s">
        <v>244</v>
      </c>
      <c r="E474" s="26" t="s">
        <v>270</v>
      </c>
      <c r="F474" s="26" t="s">
        <v>42</v>
      </c>
      <c r="G474" s="26" t="s">
        <v>42</v>
      </c>
      <c r="H474" s="26"/>
      <c r="I474" s="26"/>
      <c r="J474" s="148" t="str">
        <f t="shared" si="50"/>
        <v>Thermal</v>
      </c>
      <c r="K474" s="12" t="s">
        <v>0</v>
      </c>
      <c r="L474" s="27">
        <v>2008</v>
      </c>
      <c r="M474" s="28"/>
      <c r="N474" s="29"/>
      <c r="O474" s="40"/>
      <c r="P474" s="45"/>
      <c r="Q474" s="44"/>
      <c r="R474" s="80"/>
      <c r="S474" s="28" t="s">
        <v>42</v>
      </c>
      <c r="T474" s="3" t="s">
        <v>42</v>
      </c>
      <c r="U474" s="12">
        <v>2011</v>
      </c>
      <c r="V474" s="10" t="str">
        <f t="shared" si="51"/>
        <v>N</v>
      </c>
      <c r="W474" s="148" t="str">
        <f t="shared" si="52"/>
        <v>Off-Grid2011</v>
      </c>
      <c r="X474" s="138">
        <v>73.183000000000007</v>
      </c>
      <c r="Y474" s="38">
        <v>19.178099999999997</v>
      </c>
      <c r="Z474" s="30" t="s">
        <v>353</v>
      </c>
      <c r="AA474" s="30"/>
      <c r="AB474" s="30"/>
      <c r="AC474" s="30"/>
      <c r="AD474" s="30"/>
      <c r="AE474" s="31"/>
      <c r="AF474" s="150"/>
      <c r="AG474" s="150"/>
      <c r="AH474" s="150"/>
      <c r="AI474" s="150"/>
      <c r="AJ474" s="150"/>
      <c r="AK474" s="142" t="str">
        <f t="shared" si="49"/>
        <v/>
      </c>
      <c r="AL474" s="34" t="str">
        <f t="shared" si="53"/>
        <v/>
      </c>
      <c r="AM474" s="35" t="str">
        <f>IF($G474="N","",IF($X474="","",IF($F474="N","",IF($J474="Hydro","",IF($AE474="",IF($K474="","",IF($K474="Coal",'IPCC Values'!$B$2,IF($K474="Oil",'IPCC Values'!$C$2,IF($K474="Diesel",'IPCC Values'!$D$2,IF($K474="Natural Gas",'IPCC Values'!$E$2))))),"")))))</f>
        <v/>
      </c>
      <c r="AN474" s="35" t="str">
        <f>IF($G474="N","",IF($X474="","",IF($F474="N","",IF($J474="Hydro","",IF($AF474="",IF($K474="","",IF($K474="Coal",'IPCC Values'!$B$3,IF($K474="Oil",'IPCC Values'!$C$3,IF($K474="Diesel",'IPCC Values'!$D$3,IF($K474="Natural Gas",'IPCC Values'!$E$3))))),"")))))</f>
        <v/>
      </c>
      <c r="AO474" s="36" t="str">
        <f>IF($G474="N","",IF($X474="","",IF($F474="N","",IF($J474="Hydro","",IF($AF474="",IF($K474="","",IF($K474="Coal",'IPCC Values'!$B$4,IF($K474="Oil",'IPCC Values'!$C$4,IF($K474="Diesel",'IPCC Values'!$D$4,IF($K474="Natural Gas",'IPCC Values'!$E$4))))),"")))))</f>
        <v/>
      </c>
    </row>
    <row r="475" spans="1:41" ht="30" x14ac:dyDescent="0.25">
      <c r="A475" s="13" t="s">
        <v>84</v>
      </c>
      <c r="B475" s="13">
        <v>473</v>
      </c>
      <c r="C475" s="39" t="s">
        <v>271</v>
      </c>
      <c r="D475" s="26" t="s">
        <v>244</v>
      </c>
      <c r="E475" s="26" t="s">
        <v>271</v>
      </c>
      <c r="F475" s="26" t="s">
        <v>42</v>
      </c>
      <c r="G475" s="26" t="s">
        <v>42</v>
      </c>
      <c r="H475" s="26"/>
      <c r="I475" s="26"/>
      <c r="J475" s="148" t="str">
        <f t="shared" si="50"/>
        <v>Thermal</v>
      </c>
      <c r="K475" s="12" t="s">
        <v>0</v>
      </c>
      <c r="L475" s="27">
        <v>2006</v>
      </c>
      <c r="M475" s="28"/>
      <c r="N475" s="29"/>
      <c r="O475" s="40"/>
      <c r="P475" s="45"/>
      <c r="Q475" s="44"/>
      <c r="R475" s="80"/>
      <c r="S475" s="28" t="s">
        <v>42</v>
      </c>
      <c r="T475" s="3" t="s">
        <v>42</v>
      </c>
      <c r="U475" s="12">
        <v>2011</v>
      </c>
      <c r="V475" s="10" t="str">
        <f t="shared" si="51"/>
        <v>N</v>
      </c>
      <c r="W475" s="148" t="str">
        <f t="shared" si="52"/>
        <v>Off-Grid2011</v>
      </c>
      <c r="X475" s="138">
        <v>112.45699999999999</v>
      </c>
      <c r="Y475" s="38">
        <v>35.459940000000003</v>
      </c>
      <c r="Z475" s="30" t="s">
        <v>353</v>
      </c>
      <c r="AA475" s="30"/>
      <c r="AB475" s="30"/>
      <c r="AC475" s="30"/>
      <c r="AD475" s="30"/>
      <c r="AE475" s="31"/>
      <c r="AF475" s="150"/>
      <c r="AG475" s="150"/>
      <c r="AH475" s="150"/>
      <c r="AI475" s="150"/>
      <c r="AJ475" s="150"/>
      <c r="AK475" s="142" t="str">
        <f t="shared" si="49"/>
        <v/>
      </c>
      <c r="AL475" s="34" t="str">
        <f t="shared" si="53"/>
        <v/>
      </c>
      <c r="AM475" s="35" t="str">
        <f>IF($G475="N","",IF($X475="","",IF($F475="N","",IF($J475="Hydro","",IF($AE475="",IF($K475="","",IF($K475="Coal",'IPCC Values'!$B$2,IF($K475="Oil",'IPCC Values'!$C$2,IF($K475="Diesel",'IPCC Values'!$D$2,IF($K475="Natural Gas",'IPCC Values'!$E$2))))),"")))))</f>
        <v/>
      </c>
      <c r="AN475" s="35" t="str">
        <f>IF($G475="N","",IF($X475="","",IF($F475="N","",IF($J475="Hydro","",IF($AF475="",IF($K475="","",IF($K475="Coal",'IPCC Values'!$B$3,IF($K475="Oil",'IPCC Values'!$C$3,IF($K475="Diesel",'IPCC Values'!$D$3,IF($K475="Natural Gas",'IPCC Values'!$E$3))))),"")))))</f>
        <v/>
      </c>
      <c r="AO475" s="36" t="str">
        <f>IF($G475="N","",IF($X475="","",IF($F475="N","",IF($J475="Hydro","",IF($AF475="",IF($K475="","",IF($K475="Coal",'IPCC Values'!$B$4,IF($K475="Oil",'IPCC Values'!$C$4,IF($K475="Diesel",'IPCC Values'!$D$4,IF($K475="Natural Gas",'IPCC Values'!$E$4))))),"")))))</f>
        <v/>
      </c>
    </row>
    <row r="476" spans="1:41" x14ac:dyDescent="0.25">
      <c r="A476" s="13" t="s">
        <v>84</v>
      </c>
      <c r="B476" s="13">
        <v>474</v>
      </c>
      <c r="C476" s="39" t="s">
        <v>272</v>
      </c>
      <c r="D476" s="26" t="s">
        <v>244</v>
      </c>
      <c r="E476" s="26" t="s">
        <v>272</v>
      </c>
      <c r="F476" s="26" t="s">
        <v>42</v>
      </c>
      <c r="G476" s="26" t="s">
        <v>42</v>
      </c>
      <c r="H476" s="26"/>
      <c r="I476" s="26"/>
      <c r="J476" s="148" t="str">
        <f t="shared" si="50"/>
        <v>Thermal</v>
      </c>
      <c r="K476" s="12" t="s">
        <v>0</v>
      </c>
      <c r="L476" s="27">
        <v>2006</v>
      </c>
      <c r="M476" s="28"/>
      <c r="N476" s="29"/>
      <c r="O476" s="40"/>
      <c r="P476" s="45"/>
      <c r="Q476" s="44"/>
      <c r="R476" s="80"/>
      <c r="S476" s="28" t="s">
        <v>42</v>
      </c>
      <c r="T476" s="3" t="s">
        <v>42</v>
      </c>
      <c r="U476" s="12">
        <v>2011</v>
      </c>
      <c r="V476" s="10" t="str">
        <f t="shared" si="51"/>
        <v>N</v>
      </c>
      <c r="W476" s="148" t="str">
        <f t="shared" si="52"/>
        <v>Off-Grid2011</v>
      </c>
      <c r="X476" s="138">
        <v>63.39</v>
      </c>
      <c r="Y476" s="38">
        <v>23.339020000000001</v>
      </c>
      <c r="Z476" s="30" t="s">
        <v>353</v>
      </c>
      <c r="AA476" s="30"/>
      <c r="AB476" s="30"/>
      <c r="AC476" s="30"/>
      <c r="AD476" s="30"/>
      <c r="AE476" s="31"/>
      <c r="AF476" s="150"/>
      <c r="AG476" s="150"/>
      <c r="AH476" s="150"/>
      <c r="AI476" s="150"/>
      <c r="AJ476" s="150"/>
      <c r="AK476" s="142" t="str">
        <f t="shared" si="49"/>
        <v/>
      </c>
      <c r="AL476" s="34" t="str">
        <f t="shared" si="53"/>
        <v/>
      </c>
      <c r="AM476" s="35" t="str">
        <f>IF($G476="N","",IF($X476="","",IF($F476="N","",IF($J476="Hydro","",IF($AE476="",IF($K476="","",IF($K476="Coal",'IPCC Values'!$B$2,IF($K476="Oil",'IPCC Values'!$C$2,IF($K476="Diesel",'IPCC Values'!$D$2,IF($K476="Natural Gas",'IPCC Values'!$E$2))))),"")))))</f>
        <v/>
      </c>
      <c r="AN476" s="35" t="str">
        <f>IF($G476="N","",IF($X476="","",IF($F476="N","",IF($J476="Hydro","",IF($AF476="",IF($K476="","",IF($K476="Coal",'IPCC Values'!$B$3,IF($K476="Oil",'IPCC Values'!$C$3,IF($K476="Diesel",'IPCC Values'!$D$3,IF($K476="Natural Gas",'IPCC Values'!$E$3))))),"")))))</f>
        <v/>
      </c>
      <c r="AO476" s="36" t="str">
        <f>IF($G476="N","",IF($X476="","",IF($F476="N","",IF($J476="Hydro","",IF($AF476="",IF($K476="","",IF($K476="Coal",'IPCC Values'!$B$4,IF($K476="Oil",'IPCC Values'!$C$4,IF($K476="Diesel",'IPCC Values'!$D$4,IF($K476="Natural Gas",'IPCC Values'!$E$4))))),"")))))</f>
        <v/>
      </c>
    </row>
    <row r="477" spans="1:41" x14ac:dyDescent="0.25">
      <c r="A477" s="13" t="s">
        <v>84</v>
      </c>
      <c r="B477" s="13">
        <v>475</v>
      </c>
      <c r="C477" s="39" t="s">
        <v>273</v>
      </c>
      <c r="D477" s="26" t="s">
        <v>244</v>
      </c>
      <c r="E477" s="26" t="s">
        <v>273</v>
      </c>
      <c r="F477" s="26" t="s">
        <v>42</v>
      </c>
      <c r="G477" s="26" t="s">
        <v>42</v>
      </c>
      <c r="H477" s="26"/>
      <c r="I477" s="26"/>
      <c r="J477" s="148" t="str">
        <f t="shared" si="50"/>
        <v>Thermal</v>
      </c>
      <c r="K477" s="12" t="s">
        <v>0</v>
      </c>
      <c r="L477" s="27">
        <v>2007</v>
      </c>
      <c r="M477" s="28"/>
      <c r="N477" s="29"/>
      <c r="O477" s="40"/>
      <c r="P477" s="45"/>
      <c r="Q477" s="44"/>
      <c r="R477" s="80"/>
      <c r="S477" s="28" t="s">
        <v>42</v>
      </c>
      <c r="T477" s="3" t="s">
        <v>42</v>
      </c>
      <c r="U477" s="12">
        <v>2011</v>
      </c>
      <c r="V477" s="10" t="str">
        <f t="shared" si="51"/>
        <v>N</v>
      </c>
      <c r="W477" s="148" t="str">
        <f t="shared" si="52"/>
        <v>Off-Grid2011</v>
      </c>
      <c r="X477" s="138">
        <v>29.91</v>
      </c>
      <c r="Y477" s="38">
        <v>11.94506</v>
      </c>
      <c r="Z477" s="30" t="s">
        <v>353</v>
      </c>
      <c r="AA477" s="30"/>
      <c r="AB477" s="30"/>
      <c r="AC477" s="30"/>
      <c r="AD477" s="30"/>
      <c r="AE477" s="31"/>
      <c r="AF477" s="150"/>
      <c r="AG477" s="150"/>
      <c r="AH477" s="150"/>
      <c r="AI477" s="150"/>
      <c r="AJ477" s="150"/>
      <c r="AK477" s="142" t="str">
        <f t="shared" si="49"/>
        <v/>
      </c>
      <c r="AL477" s="34" t="str">
        <f t="shared" si="53"/>
        <v/>
      </c>
      <c r="AM477" s="35" t="str">
        <f>IF($G477="N","",IF($X477="","",IF($F477="N","",IF($J477="Hydro","",IF($AE477="",IF($K477="","",IF($K477="Coal",'IPCC Values'!$B$2,IF($K477="Oil",'IPCC Values'!$C$2,IF($K477="Diesel",'IPCC Values'!$D$2,IF($K477="Natural Gas",'IPCC Values'!$E$2))))),"")))))</f>
        <v/>
      </c>
      <c r="AN477" s="35" t="str">
        <f>IF($G477="N","",IF($X477="","",IF($F477="N","",IF($J477="Hydro","",IF($AF477="",IF($K477="","",IF($K477="Coal",'IPCC Values'!$B$3,IF($K477="Oil",'IPCC Values'!$C$3,IF($K477="Diesel",'IPCC Values'!$D$3,IF($K477="Natural Gas",'IPCC Values'!$E$3))))),"")))))</f>
        <v/>
      </c>
      <c r="AO477" s="36" t="str">
        <f>IF($G477="N","",IF($X477="","",IF($F477="N","",IF($J477="Hydro","",IF($AF477="",IF($K477="","",IF($K477="Coal",'IPCC Values'!$B$4,IF($K477="Oil",'IPCC Values'!$C$4,IF($K477="Diesel",'IPCC Values'!$D$4,IF($K477="Natural Gas",'IPCC Values'!$E$4))))),"")))))</f>
        <v/>
      </c>
    </row>
    <row r="478" spans="1:41" x14ac:dyDescent="0.25">
      <c r="A478" s="13" t="s">
        <v>84</v>
      </c>
      <c r="B478" s="13">
        <v>476</v>
      </c>
      <c r="C478" s="39" t="s">
        <v>274</v>
      </c>
      <c r="D478" s="26" t="s">
        <v>244</v>
      </c>
      <c r="E478" s="26" t="s">
        <v>274</v>
      </c>
      <c r="F478" s="26" t="s">
        <v>42</v>
      </c>
      <c r="G478" s="26" t="s">
        <v>42</v>
      </c>
      <c r="H478" s="26"/>
      <c r="I478" s="26"/>
      <c r="J478" s="148" t="str">
        <f t="shared" si="50"/>
        <v>Thermal</v>
      </c>
      <c r="K478" s="12" t="s">
        <v>0</v>
      </c>
      <c r="L478" s="27">
        <v>2009</v>
      </c>
      <c r="M478" s="28"/>
      <c r="N478" s="29"/>
      <c r="O478" s="40"/>
      <c r="P478" s="45"/>
      <c r="Q478" s="44"/>
      <c r="R478" s="80"/>
      <c r="S478" s="28" t="s">
        <v>42</v>
      </c>
      <c r="T478" s="3" t="s">
        <v>42</v>
      </c>
      <c r="U478" s="12">
        <v>2011</v>
      </c>
      <c r="V478" s="10" t="str">
        <f t="shared" si="51"/>
        <v>N</v>
      </c>
      <c r="W478" s="148" t="str">
        <f t="shared" si="52"/>
        <v>Off-Grid2011</v>
      </c>
      <c r="X478" s="138">
        <v>29.774000000000001</v>
      </c>
      <c r="Y478" s="38">
        <v>13.207529999999998</v>
      </c>
      <c r="Z478" s="30" t="s">
        <v>353</v>
      </c>
      <c r="AA478" s="30"/>
      <c r="AB478" s="30"/>
      <c r="AC478" s="30"/>
      <c r="AD478" s="30"/>
      <c r="AE478" s="31"/>
      <c r="AF478" s="150"/>
      <c r="AG478" s="150"/>
      <c r="AH478" s="150"/>
      <c r="AI478" s="150"/>
      <c r="AJ478" s="150"/>
      <c r="AK478" s="142" t="str">
        <f t="shared" si="49"/>
        <v/>
      </c>
      <c r="AL478" s="34" t="str">
        <f t="shared" si="53"/>
        <v/>
      </c>
      <c r="AM478" s="35" t="str">
        <f>IF($G478="N","",IF($X478="","",IF($F478="N","",IF($J478="Hydro","",IF($AE478="",IF($K478="","",IF($K478="Coal",'IPCC Values'!$B$2,IF($K478="Oil",'IPCC Values'!$C$2,IF($K478="Diesel",'IPCC Values'!$D$2,IF($K478="Natural Gas",'IPCC Values'!$E$2))))),"")))))</f>
        <v/>
      </c>
      <c r="AN478" s="35" t="str">
        <f>IF($G478="N","",IF($X478="","",IF($F478="N","",IF($J478="Hydro","",IF($AF478="",IF($K478="","",IF($K478="Coal",'IPCC Values'!$B$3,IF($K478="Oil",'IPCC Values'!$C$3,IF($K478="Diesel",'IPCC Values'!$D$3,IF($K478="Natural Gas",'IPCC Values'!$E$3))))),"")))))</f>
        <v/>
      </c>
      <c r="AO478" s="36" t="str">
        <f>IF($G478="N","",IF($X478="","",IF($F478="N","",IF($J478="Hydro","",IF($AF478="",IF($K478="","",IF($K478="Coal",'IPCC Values'!$B$4,IF($K478="Oil",'IPCC Values'!$C$4,IF($K478="Diesel",'IPCC Values'!$D$4,IF($K478="Natural Gas",'IPCC Values'!$E$4))))),"")))))</f>
        <v/>
      </c>
    </row>
    <row r="479" spans="1:41" x14ac:dyDescent="0.25">
      <c r="A479" s="13" t="s">
        <v>84</v>
      </c>
      <c r="B479" s="13">
        <v>477</v>
      </c>
      <c r="C479" s="39" t="s">
        <v>275</v>
      </c>
      <c r="D479" s="26" t="s">
        <v>244</v>
      </c>
      <c r="E479" s="26" t="s">
        <v>275</v>
      </c>
      <c r="F479" s="26" t="s">
        <v>42</v>
      </c>
      <c r="G479" s="26" t="s">
        <v>42</v>
      </c>
      <c r="H479" s="26"/>
      <c r="I479" s="26"/>
      <c r="J479" s="148" t="str">
        <f t="shared" si="50"/>
        <v>Thermal</v>
      </c>
      <c r="K479" s="12" t="s">
        <v>0</v>
      </c>
      <c r="L479" s="27">
        <v>2002</v>
      </c>
      <c r="M479" s="28"/>
      <c r="N479" s="29"/>
      <c r="O479" s="40"/>
      <c r="P479" s="45"/>
      <c r="Q479" s="44"/>
      <c r="R479" s="80"/>
      <c r="S479" s="28" t="s">
        <v>42</v>
      </c>
      <c r="T479" s="3" t="s">
        <v>42</v>
      </c>
      <c r="U479" s="12">
        <v>2011</v>
      </c>
      <c r="V479" s="10" t="str">
        <f t="shared" si="51"/>
        <v>N</v>
      </c>
      <c r="W479" s="148" t="str">
        <f t="shared" si="52"/>
        <v>Off-Grid2011</v>
      </c>
      <c r="X479" s="138">
        <v>135.83199999999999</v>
      </c>
      <c r="Y479" s="38">
        <v>35.325679999999991</v>
      </c>
      <c r="Z479" s="30" t="s">
        <v>353</v>
      </c>
      <c r="AA479" s="30"/>
      <c r="AB479" s="30"/>
      <c r="AC479" s="30"/>
      <c r="AD479" s="30"/>
      <c r="AE479" s="31"/>
      <c r="AF479" s="150"/>
      <c r="AG479" s="150"/>
      <c r="AH479" s="150"/>
      <c r="AI479" s="150"/>
      <c r="AJ479" s="150"/>
      <c r="AK479" s="142" t="str">
        <f t="shared" si="49"/>
        <v/>
      </c>
      <c r="AL479" s="34" t="str">
        <f t="shared" si="53"/>
        <v/>
      </c>
      <c r="AM479" s="35" t="str">
        <f>IF($G479="N","",IF($X479="","",IF($F479="N","",IF($J479="Hydro","",IF($AE479="",IF($K479="","",IF($K479="Coal",'IPCC Values'!$B$2,IF($K479="Oil",'IPCC Values'!$C$2,IF($K479="Diesel",'IPCC Values'!$D$2,IF($K479="Natural Gas",'IPCC Values'!$E$2))))),"")))))</f>
        <v/>
      </c>
      <c r="AN479" s="35" t="str">
        <f>IF($G479="N","",IF($X479="","",IF($F479="N","",IF($J479="Hydro","",IF($AF479="",IF($K479="","",IF($K479="Coal",'IPCC Values'!$B$3,IF($K479="Oil",'IPCC Values'!$C$3,IF($K479="Diesel",'IPCC Values'!$D$3,IF($K479="Natural Gas",'IPCC Values'!$E$3))))),"")))))</f>
        <v/>
      </c>
      <c r="AO479" s="36" t="str">
        <f>IF($G479="N","",IF($X479="","",IF($F479="N","",IF($J479="Hydro","",IF($AF479="",IF($K479="","",IF($K479="Coal",'IPCC Values'!$B$4,IF($K479="Oil",'IPCC Values'!$C$4,IF($K479="Diesel",'IPCC Values'!$D$4,IF($K479="Natural Gas",'IPCC Values'!$E$4))))),"")))))</f>
        <v/>
      </c>
    </row>
    <row r="480" spans="1:41" x14ac:dyDescent="0.25">
      <c r="A480" s="13" t="s">
        <v>84</v>
      </c>
      <c r="B480" s="13">
        <v>478</v>
      </c>
      <c r="C480" s="39" t="s">
        <v>276</v>
      </c>
      <c r="D480" s="26" t="s">
        <v>244</v>
      </c>
      <c r="E480" s="26" t="s">
        <v>276</v>
      </c>
      <c r="F480" s="26" t="s">
        <v>42</v>
      </c>
      <c r="G480" s="26" t="s">
        <v>42</v>
      </c>
      <c r="H480" s="26"/>
      <c r="I480" s="26"/>
      <c r="J480" s="148" t="str">
        <f t="shared" si="50"/>
        <v>Thermal</v>
      </c>
      <c r="K480" s="12" t="s">
        <v>0</v>
      </c>
      <c r="L480" s="27">
        <v>2009</v>
      </c>
      <c r="M480" s="28"/>
      <c r="N480" s="29"/>
      <c r="O480" s="40"/>
      <c r="P480" s="45"/>
      <c r="Q480" s="44"/>
      <c r="R480" s="80"/>
      <c r="S480" s="28" t="s">
        <v>42</v>
      </c>
      <c r="T480" s="3" t="s">
        <v>42</v>
      </c>
      <c r="U480" s="12">
        <v>2011</v>
      </c>
      <c r="V480" s="10" t="str">
        <f t="shared" si="51"/>
        <v>N</v>
      </c>
      <c r="W480" s="148" t="str">
        <f t="shared" si="52"/>
        <v>Off-Grid2011</v>
      </c>
      <c r="X480" s="138">
        <v>35.167000000000002</v>
      </c>
      <c r="Y480" s="38">
        <v>17.610569999999999</v>
      </c>
      <c r="Z480" s="30" t="s">
        <v>353</v>
      </c>
      <c r="AA480" s="30"/>
      <c r="AB480" s="30"/>
      <c r="AC480" s="30"/>
      <c r="AD480" s="30"/>
      <c r="AE480" s="31"/>
      <c r="AF480" s="150"/>
      <c r="AG480" s="150"/>
      <c r="AH480" s="150"/>
      <c r="AI480" s="150"/>
      <c r="AJ480" s="150"/>
      <c r="AK480" s="142" t="str">
        <f t="shared" si="49"/>
        <v/>
      </c>
      <c r="AL480" s="34" t="str">
        <f t="shared" si="53"/>
        <v/>
      </c>
      <c r="AM480" s="35" t="str">
        <f>IF($G480="N","",IF($X480="","",IF($F480="N","",IF($J480="Hydro","",IF($AE480="",IF($K480="","",IF($K480="Coal",'IPCC Values'!$B$2,IF($K480="Oil",'IPCC Values'!$C$2,IF($K480="Diesel",'IPCC Values'!$D$2,IF($K480="Natural Gas",'IPCC Values'!$E$2))))),"")))))</f>
        <v/>
      </c>
      <c r="AN480" s="35" t="str">
        <f>IF($G480="N","",IF($X480="","",IF($F480="N","",IF($J480="Hydro","",IF($AF480="",IF($K480="","",IF($K480="Coal",'IPCC Values'!$B$3,IF($K480="Oil",'IPCC Values'!$C$3,IF($K480="Diesel",'IPCC Values'!$D$3,IF($K480="Natural Gas",'IPCC Values'!$E$3))))),"")))))</f>
        <v/>
      </c>
      <c r="AO480" s="36" t="str">
        <f>IF($G480="N","",IF($X480="","",IF($F480="N","",IF($J480="Hydro","",IF($AF480="",IF($K480="","",IF($K480="Coal",'IPCC Values'!$B$4,IF($K480="Oil",'IPCC Values'!$C$4,IF($K480="Diesel",'IPCC Values'!$D$4,IF($K480="Natural Gas",'IPCC Values'!$E$4))))),"")))))</f>
        <v/>
      </c>
    </row>
    <row r="481" spans="1:41" x14ac:dyDescent="0.25">
      <c r="A481" s="13" t="s">
        <v>84</v>
      </c>
      <c r="B481" s="13">
        <v>479</v>
      </c>
      <c r="C481" s="39" t="s">
        <v>277</v>
      </c>
      <c r="D481" s="26" t="s">
        <v>244</v>
      </c>
      <c r="E481" s="26" t="s">
        <v>277</v>
      </c>
      <c r="F481" s="26" t="s">
        <v>42</v>
      </c>
      <c r="G481" s="26" t="s">
        <v>42</v>
      </c>
      <c r="H481" s="26"/>
      <c r="I481" s="26"/>
      <c r="J481" s="148" t="str">
        <f t="shared" si="50"/>
        <v>Thermal</v>
      </c>
      <c r="K481" s="12" t="s">
        <v>0</v>
      </c>
      <c r="L481" s="27">
        <v>2007</v>
      </c>
      <c r="M481" s="28"/>
      <c r="N481" s="29"/>
      <c r="O481" s="40"/>
      <c r="P481" s="45"/>
      <c r="Q481" s="44"/>
      <c r="R481" s="80"/>
      <c r="S481" s="28" t="s">
        <v>42</v>
      </c>
      <c r="T481" s="3" t="s">
        <v>42</v>
      </c>
      <c r="U481" s="12">
        <v>2011</v>
      </c>
      <c r="V481" s="10" t="str">
        <f t="shared" si="51"/>
        <v>N</v>
      </c>
      <c r="W481" s="148" t="str">
        <f t="shared" si="52"/>
        <v>Off-Grid2011</v>
      </c>
      <c r="X481" s="138">
        <v>48.109000000000002</v>
      </c>
      <c r="Y481" s="38">
        <v>18.673390000000005</v>
      </c>
      <c r="Z481" s="30" t="s">
        <v>353</v>
      </c>
      <c r="AA481" s="30"/>
      <c r="AB481" s="30"/>
      <c r="AC481" s="30"/>
      <c r="AD481" s="30"/>
      <c r="AE481" s="31"/>
      <c r="AF481" s="150"/>
      <c r="AG481" s="150"/>
      <c r="AH481" s="150"/>
      <c r="AI481" s="150"/>
      <c r="AJ481" s="150"/>
      <c r="AK481" s="142" t="str">
        <f t="shared" si="49"/>
        <v/>
      </c>
      <c r="AL481" s="34" t="str">
        <f t="shared" si="53"/>
        <v/>
      </c>
      <c r="AM481" s="35" t="str">
        <f>IF($G481="N","",IF($X481="","",IF($F481="N","",IF($J481="Hydro","",IF($AE481="",IF($K481="","",IF($K481="Coal",'IPCC Values'!$B$2,IF($K481="Oil",'IPCC Values'!$C$2,IF($K481="Diesel",'IPCC Values'!$D$2,IF($K481="Natural Gas",'IPCC Values'!$E$2))))),"")))))</f>
        <v/>
      </c>
      <c r="AN481" s="35" t="str">
        <f>IF($G481="N","",IF($X481="","",IF($F481="N","",IF($J481="Hydro","",IF($AF481="",IF($K481="","",IF($K481="Coal",'IPCC Values'!$B$3,IF($K481="Oil",'IPCC Values'!$C$3,IF($K481="Diesel",'IPCC Values'!$D$3,IF($K481="Natural Gas",'IPCC Values'!$E$3))))),"")))))</f>
        <v/>
      </c>
      <c r="AO481" s="36" t="str">
        <f>IF($G481="N","",IF($X481="","",IF($F481="N","",IF($J481="Hydro","",IF($AF481="",IF($K481="","",IF($K481="Coal",'IPCC Values'!$B$4,IF($K481="Oil",'IPCC Values'!$C$4,IF($K481="Diesel",'IPCC Values'!$D$4,IF($K481="Natural Gas",'IPCC Values'!$E$4))))),"")))))</f>
        <v/>
      </c>
    </row>
    <row r="482" spans="1:41" x14ac:dyDescent="0.25">
      <c r="A482" s="13" t="s">
        <v>84</v>
      </c>
      <c r="B482" s="13">
        <v>480</v>
      </c>
      <c r="C482" s="39" t="s">
        <v>278</v>
      </c>
      <c r="D482" s="26" t="s">
        <v>244</v>
      </c>
      <c r="E482" s="26" t="s">
        <v>278</v>
      </c>
      <c r="F482" s="26" t="s">
        <v>42</v>
      </c>
      <c r="G482" s="26" t="s">
        <v>42</v>
      </c>
      <c r="H482" s="26"/>
      <c r="I482" s="26"/>
      <c r="J482" s="148" t="str">
        <f t="shared" si="50"/>
        <v>Thermal</v>
      </c>
      <c r="K482" s="12" t="s">
        <v>0</v>
      </c>
      <c r="L482" s="27">
        <v>2002</v>
      </c>
      <c r="M482" s="28"/>
      <c r="N482" s="29"/>
      <c r="O482" s="40"/>
      <c r="P482" s="45"/>
      <c r="Q482" s="44"/>
      <c r="R482" s="80"/>
      <c r="S482" s="28" t="s">
        <v>42</v>
      </c>
      <c r="T482" s="3" t="s">
        <v>42</v>
      </c>
      <c r="U482" s="12">
        <v>2011</v>
      </c>
      <c r="V482" s="10" t="str">
        <f t="shared" si="51"/>
        <v>N</v>
      </c>
      <c r="W482" s="148" t="str">
        <f t="shared" si="52"/>
        <v>Off-Grid2011</v>
      </c>
      <c r="X482" s="138">
        <v>482.72300000000001</v>
      </c>
      <c r="Y482" s="38">
        <v>119.14585000000001</v>
      </c>
      <c r="Z482" s="30" t="s">
        <v>353</v>
      </c>
      <c r="AA482" s="30"/>
      <c r="AB482" s="30"/>
      <c r="AC482" s="30"/>
      <c r="AD482" s="30"/>
      <c r="AE482" s="31"/>
      <c r="AF482" s="150"/>
      <c r="AG482" s="150"/>
      <c r="AH482" s="150"/>
      <c r="AI482" s="150"/>
      <c r="AJ482" s="150"/>
      <c r="AK482" s="142" t="str">
        <f t="shared" si="49"/>
        <v/>
      </c>
      <c r="AL482" s="34" t="str">
        <f t="shared" si="53"/>
        <v/>
      </c>
      <c r="AM482" s="35" t="str">
        <f>IF($G482="N","",IF($X482="","",IF($F482="N","",IF($J482="Hydro","",IF($AE482="",IF($K482="","",IF($K482="Coal",'IPCC Values'!$B$2,IF($K482="Oil",'IPCC Values'!$C$2,IF($K482="Diesel",'IPCC Values'!$D$2,IF($K482="Natural Gas",'IPCC Values'!$E$2))))),"")))))</f>
        <v/>
      </c>
      <c r="AN482" s="35" t="str">
        <f>IF($G482="N","",IF($X482="","",IF($F482="N","",IF($J482="Hydro","",IF($AF482="",IF($K482="","",IF($K482="Coal",'IPCC Values'!$B$3,IF($K482="Oil",'IPCC Values'!$C$3,IF($K482="Diesel",'IPCC Values'!$D$3,IF($K482="Natural Gas",'IPCC Values'!$E$3))))),"")))))</f>
        <v/>
      </c>
      <c r="AO482" s="36" t="str">
        <f>IF($G482="N","",IF($X482="","",IF($F482="N","",IF($J482="Hydro","",IF($AF482="",IF($K482="","",IF($K482="Coal",'IPCC Values'!$B$4,IF($K482="Oil",'IPCC Values'!$C$4,IF($K482="Diesel",'IPCC Values'!$D$4,IF($K482="Natural Gas",'IPCC Values'!$E$4))))),"")))))</f>
        <v/>
      </c>
    </row>
    <row r="483" spans="1:41" x14ac:dyDescent="0.25">
      <c r="A483" s="13" t="s">
        <v>84</v>
      </c>
      <c r="B483" s="13">
        <v>481</v>
      </c>
      <c r="C483" s="39" t="s">
        <v>280</v>
      </c>
      <c r="D483" s="26" t="s">
        <v>244</v>
      </c>
      <c r="E483" s="26" t="s">
        <v>280</v>
      </c>
      <c r="F483" s="26" t="s">
        <v>42</v>
      </c>
      <c r="G483" s="26" t="s">
        <v>42</v>
      </c>
      <c r="H483" s="26"/>
      <c r="I483" s="26"/>
      <c r="J483" s="148" t="str">
        <f t="shared" si="50"/>
        <v>Thermal</v>
      </c>
      <c r="K483" s="12" t="s">
        <v>0</v>
      </c>
      <c r="L483" s="27">
        <v>2008</v>
      </c>
      <c r="M483" s="28"/>
      <c r="N483" s="29"/>
      <c r="O483" s="40"/>
      <c r="P483" s="45"/>
      <c r="Q483" s="44"/>
      <c r="R483" s="80"/>
      <c r="S483" s="28" t="s">
        <v>42</v>
      </c>
      <c r="T483" s="3" t="s">
        <v>42</v>
      </c>
      <c r="U483" s="12">
        <v>2011</v>
      </c>
      <c r="V483" s="10" t="str">
        <f t="shared" si="51"/>
        <v>N</v>
      </c>
      <c r="W483" s="148" t="str">
        <f t="shared" si="52"/>
        <v>Off-Grid2011</v>
      </c>
      <c r="X483" s="138">
        <v>82.194999999999993</v>
      </c>
      <c r="Y483" s="38">
        <v>23.592658</v>
      </c>
      <c r="Z483" s="30" t="s">
        <v>353</v>
      </c>
      <c r="AA483" s="30"/>
      <c r="AB483" s="30"/>
      <c r="AC483" s="30"/>
      <c r="AD483" s="30"/>
      <c r="AE483" s="31"/>
      <c r="AF483" s="150"/>
      <c r="AG483" s="150"/>
      <c r="AH483" s="150"/>
      <c r="AI483" s="150"/>
      <c r="AJ483" s="150"/>
      <c r="AK483" s="142" t="str">
        <f t="shared" si="49"/>
        <v/>
      </c>
      <c r="AL483" s="34" t="str">
        <f t="shared" si="53"/>
        <v/>
      </c>
      <c r="AM483" s="35" t="str">
        <f>IF($G483="N","",IF($X483="","",IF($F483="N","",IF($J483="Hydro","",IF($AE483="",IF($K483="","",IF($K483="Coal",'IPCC Values'!$B$2,IF($K483="Oil",'IPCC Values'!$C$2,IF($K483="Diesel",'IPCC Values'!$D$2,IF($K483="Natural Gas",'IPCC Values'!$E$2))))),"")))))</f>
        <v/>
      </c>
      <c r="AN483" s="35" t="str">
        <f>IF($G483="N","",IF($X483="","",IF($F483="N","",IF($J483="Hydro","",IF($AF483="",IF($K483="","",IF($K483="Coal",'IPCC Values'!$B$3,IF($K483="Oil",'IPCC Values'!$C$3,IF($K483="Diesel",'IPCC Values'!$D$3,IF($K483="Natural Gas",'IPCC Values'!$E$3))))),"")))))</f>
        <v/>
      </c>
      <c r="AO483" s="36" t="str">
        <f>IF($G483="N","",IF($X483="","",IF($F483="N","",IF($J483="Hydro","",IF($AF483="",IF($K483="","",IF($K483="Coal",'IPCC Values'!$B$4,IF($K483="Oil",'IPCC Values'!$C$4,IF($K483="Diesel",'IPCC Values'!$D$4,IF($K483="Natural Gas",'IPCC Values'!$E$4))))),"")))))</f>
        <v/>
      </c>
    </row>
    <row r="484" spans="1:41" x14ac:dyDescent="0.25">
      <c r="A484" s="13" t="s">
        <v>84</v>
      </c>
      <c r="B484" s="13">
        <v>482</v>
      </c>
      <c r="C484" s="39" t="s">
        <v>281</v>
      </c>
      <c r="D484" s="26" t="s">
        <v>244</v>
      </c>
      <c r="E484" s="26" t="s">
        <v>281</v>
      </c>
      <c r="F484" s="26" t="s">
        <v>42</v>
      </c>
      <c r="G484" s="26" t="s">
        <v>42</v>
      </c>
      <c r="H484" s="26"/>
      <c r="I484" s="26"/>
      <c r="J484" s="148" t="str">
        <f t="shared" si="50"/>
        <v>Thermal</v>
      </c>
      <c r="K484" s="12" t="s">
        <v>0</v>
      </c>
      <c r="L484" s="27">
        <v>2008</v>
      </c>
      <c r="M484" s="28"/>
      <c r="N484" s="29"/>
      <c r="O484" s="40"/>
      <c r="P484" s="45"/>
      <c r="Q484" s="44"/>
      <c r="R484" s="80"/>
      <c r="S484" s="28" t="s">
        <v>42</v>
      </c>
      <c r="T484" s="3" t="s">
        <v>42</v>
      </c>
      <c r="U484" s="12">
        <v>2011</v>
      </c>
      <c r="V484" s="10" t="str">
        <f t="shared" si="51"/>
        <v>N</v>
      </c>
      <c r="W484" s="148" t="str">
        <f t="shared" si="52"/>
        <v>Off-Grid2011</v>
      </c>
      <c r="X484" s="138">
        <v>26.809000000000001</v>
      </c>
      <c r="Y484" s="38">
        <v>11.772099000000001</v>
      </c>
      <c r="Z484" s="30" t="s">
        <v>353</v>
      </c>
      <c r="AA484" s="30"/>
      <c r="AB484" s="30"/>
      <c r="AC484" s="30"/>
      <c r="AD484" s="30"/>
      <c r="AE484" s="31"/>
      <c r="AF484" s="150"/>
      <c r="AG484" s="150"/>
      <c r="AH484" s="150"/>
      <c r="AI484" s="150"/>
      <c r="AJ484" s="150"/>
      <c r="AK484" s="142" t="str">
        <f t="shared" si="49"/>
        <v/>
      </c>
      <c r="AL484" s="34" t="str">
        <f t="shared" si="53"/>
        <v/>
      </c>
      <c r="AM484" s="35" t="str">
        <f>IF($G484="N","",IF($X484="","",IF($F484="N","",IF($J484="Hydro","",IF($AE484="",IF($K484="","",IF($K484="Coal",'IPCC Values'!$B$2,IF($K484="Oil",'IPCC Values'!$C$2,IF($K484="Diesel",'IPCC Values'!$D$2,IF($K484="Natural Gas",'IPCC Values'!$E$2))))),"")))))</f>
        <v/>
      </c>
      <c r="AN484" s="35" t="str">
        <f>IF($G484="N","",IF($X484="","",IF($F484="N","",IF($J484="Hydro","",IF($AF484="",IF($K484="","",IF($K484="Coal",'IPCC Values'!$B$3,IF($K484="Oil",'IPCC Values'!$C$3,IF($K484="Diesel",'IPCC Values'!$D$3,IF($K484="Natural Gas",'IPCC Values'!$E$3))))),"")))))</f>
        <v/>
      </c>
      <c r="AO484" s="36" t="str">
        <f>IF($G484="N","",IF($X484="","",IF($F484="N","",IF($J484="Hydro","",IF($AF484="",IF($K484="","",IF($K484="Coal",'IPCC Values'!$B$4,IF($K484="Oil",'IPCC Values'!$C$4,IF($K484="Diesel",'IPCC Values'!$D$4,IF($K484="Natural Gas",'IPCC Values'!$E$4))))),"")))))</f>
        <v/>
      </c>
    </row>
    <row r="485" spans="1:41" x14ac:dyDescent="0.25">
      <c r="A485" s="13" t="s">
        <v>84</v>
      </c>
      <c r="B485" s="13">
        <v>483</v>
      </c>
      <c r="C485" s="39" t="s">
        <v>282</v>
      </c>
      <c r="D485" s="26" t="s">
        <v>244</v>
      </c>
      <c r="E485" s="26" t="s">
        <v>282</v>
      </c>
      <c r="F485" s="26" t="s">
        <v>42</v>
      </c>
      <c r="G485" s="26" t="s">
        <v>42</v>
      </c>
      <c r="H485" s="26"/>
      <c r="I485" s="26"/>
      <c r="J485" s="148" t="str">
        <f t="shared" si="50"/>
        <v>Thermal</v>
      </c>
      <c r="K485" s="12" t="s">
        <v>0</v>
      </c>
      <c r="L485" s="27">
        <v>2003</v>
      </c>
      <c r="M485" s="28"/>
      <c r="N485" s="29"/>
      <c r="O485" s="40"/>
      <c r="P485" s="45"/>
      <c r="Q485" s="44"/>
      <c r="R485" s="80"/>
      <c r="S485" s="28" t="s">
        <v>42</v>
      </c>
      <c r="T485" s="3" t="s">
        <v>42</v>
      </c>
      <c r="U485" s="12">
        <v>2011</v>
      </c>
      <c r="V485" s="10" t="str">
        <f t="shared" si="51"/>
        <v>N</v>
      </c>
      <c r="W485" s="148" t="str">
        <f t="shared" si="52"/>
        <v>Off-Grid2011</v>
      </c>
      <c r="X485" s="138">
        <v>70.131</v>
      </c>
      <c r="Y485" s="38">
        <v>19.260820000000002</v>
      </c>
      <c r="Z485" s="30" t="s">
        <v>353</v>
      </c>
      <c r="AA485" s="30"/>
      <c r="AB485" s="30"/>
      <c r="AC485" s="30"/>
      <c r="AD485" s="30"/>
      <c r="AE485" s="31"/>
      <c r="AF485" s="150"/>
      <c r="AG485" s="150"/>
      <c r="AH485" s="150"/>
      <c r="AI485" s="150"/>
      <c r="AJ485" s="150"/>
      <c r="AK485" s="142" t="str">
        <f t="shared" si="49"/>
        <v/>
      </c>
      <c r="AL485" s="34" t="str">
        <f t="shared" si="53"/>
        <v/>
      </c>
      <c r="AM485" s="35" t="str">
        <f>IF($G485="N","",IF($X485="","",IF($F485="N","",IF($J485="Hydro","",IF($AE485="",IF($K485="","",IF($K485="Coal",'IPCC Values'!$B$2,IF($K485="Oil",'IPCC Values'!$C$2,IF($K485="Diesel",'IPCC Values'!$D$2,IF($K485="Natural Gas",'IPCC Values'!$E$2))))),"")))))</f>
        <v/>
      </c>
      <c r="AN485" s="35" t="str">
        <f>IF($G485="N","",IF($X485="","",IF($F485="N","",IF($J485="Hydro","",IF($AF485="",IF($K485="","",IF($K485="Coal",'IPCC Values'!$B$3,IF($K485="Oil",'IPCC Values'!$C$3,IF($K485="Diesel",'IPCC Values'!$D$3,IF($K485="Natural Gas",'IPCC Values'!$E$3))))),"")))))</f>
        <v/>
      </c>
      <c r="AO485" s="36" t="str">
        <f>IF($G485="N","",IF($X485="","",IF($F485="N","",IF($J485="Hydro","",IF($AF485="",IF($K485="","",IF($K485="Coal",'IPCC Values'!$B$4,IF($K485="Oil",'IPCC Values'!$C$4,IF($K485="Diesel",'IPCC Values'!$D$4,IF($K485="Natural Gas",'IPCC Values'!$E$4))))),"")))))</f>
        <v/>
      </c>
    </row>
    <row r="486" spans="1:41" x14ac:dyDescent="0.25">
      <c r="A486" s="13" t="s">
        <v>84</v>
      </c>
      <c r="B486" s="13">
        <v>484</v>
      </c>
      <c r="C486" s="39" t="s">
        <v>283</v>
      </c>
      <c r="D486" s="26" t="s">
        <v>244</v>
      </c>
      <c r="E486" s="26" t="s">
        <v>283</v>
      </c>
      <c r="F486" s="26" t="s">
        <v>42</v>
      </c>
      <c r="G486" s="26" t="s">
        <v>42</v>
      </c>
      <c r="H486" s="26"/>
      <c r="I486" s="26"/>
      <c r="J486" s="148" t="str">
        <f t="shared" si="50"/>
        <v>Thermal</v>
      </c>
      <c r="K486" s="12" t="s">
        <v>0</v>
      </c>
      <c r="L486" s="27">
        <v>2007</v>
      </c>
      <c r="M486" s="28"/>
      <c r="N486" s="29"/>
      <c r="O486" s="40"/>
      <c r="P486" s="45"/>
      <c r="Q486" s="44"/>
      <c r="R486" s="80"/>
      <c r="S486" s="28" t="s">
        <v>42</v>
      </c>
      <c r="T486" s="3" t="s">
        <v>42</v>
      </c>
      <c r="U486" s="12">
        <v>2011</v>
      </c>
      <c r="V486" s="10" t="str">
        <f t="shared" si="51"/>
        <v>N</v>
      </c>
      <c r="W486" s="148" t="str">
        <f t="shared" si="52"/>
        <v>Off-Grid2011</v>
      </c>
      <c r="X486" s="138">
        <v>58.244</v>
      </c>
      <c r="Y486" s="38">
        <v>17.363537000000001</v>
      </c>
      <c r="Z486" s="30" t="s">
        <v>353</v>
      </c>
      <c r="AA486" s="30"/>
      <c r="AB486" s="30"/>
      <c r="AC486" s="30"/>
      <c r="AD486" s="30"/>
      <c r="AE486" s="31"/>
      <c r="AF486" s="150"/>
      <c r="AG486" s="150"/>
      <c r="AH486" s="150"/>
      <c r="AI486" s="150"/>
      <c r="AJ486" s="150"/>
      <c r="AK486" s="142" t="str">
        <f t="shared" si="49"/>
        <v/>
      </c>
      <c r="AL486" s="34" t="str">
        <f t="shared" si="53"/>
        <v/>
      </c>
      <c r="AM486" s="35" t="str">
        <f>IF($G486="N","",IF($X486="","",IF($F486="N","",IF($J486="Hydro","",IF($AE486="",IF($K486="","",IF($K486="Coal",'IPCC Values'!$B$2,IF($K486="Oil",'IPCC Values'!$C$2,IF($K486="Diesel",'IPCC Values'!$D$2,IF($K486="Natural Gas",'IPCC Values'!$E$2))))),"")))))</f>
        <v/>
      </c>
      <c r="AN486" s="35" t="str">
        <f>IF($G486="N","",IF($X486="","",IF($F486="N","",IF($J486="Hydro","",IF($AF486="",IF($K486="","",IF($K486="Coal",'IPCC Values'!$B$3,IF($K486="Oil",'IPCC Values'!$C$3,IF($K486="Diesel",'IPCC Values'!$D$3,IF($K486="Natural Gas",'IPCC Values'!$E$3))))),"")))))</f>
        <v/>
      </c>
      <c r="AO486" s="36" t="str">
        <f>IF($G486="N","",IF($X486="","",IF($F486="N","",IF($J486="Hydro","",IF($AF486="",IF($K486="","",IF($K486="Coal",'IPCC Values'!$B$4,IF($K486="Oil",'IPCC Values'!$C$4,IF($K486="Diesel",'IPCC Values'!$D$4,IF($K486="Natural Gas",'IPCC Values'!$E$4))))),"")))))</f>
        <v/>
      </c>
    </row>
    <row r="487" spans="1:41" x14ac:dyDescent="0.25">
      <c r="A487" s="13" t="s">
        <v>84</v>
      </c>
      <c r="B487" s="13">
        <v>485</v>
      </c>
      <c r="C487" s="39" t="s">
        <v>284</v>
      </c>
      <c r="D487" s="26" t="s">
        <v>244</v>
      </c>
      <c r="E487" s="26" t="s">
        <v>284</v>
      </c>
      <c r="F487" s="26" t="s">
        <v>42</v>
      </c>
      <c r="G487" s="26" t="s">
        <v>42</v>
      </c>
      <c r="H487" s="26"/>
      <c r="I487" s="26"/>
      <c r="J487" s="148" t="str">
        <f t="shared" si="50"/>
        <v>Thermal</v>
      </c>
      <c r="K487" s="12" t="s">
        <v>0</v>
      </c>
      <c r="L487" s="27">
        <v>2003</v>
      </c>
      <c r="M487" s="28"/>
      <c r="N487" s="29"/>
      <c r="O487" s="40"/>
      <c r="P487" s="45"/>
      <c r="Q487" s="44"/>
      <c r="R487" s="80"/>
      <c r="S487" s="28" t="s">
        <v>42</v>
      </c>
      <c r="T487" s="3" t="s">
        <v>42</v>
      </c>
      <c r="U487" s="12">
        <v>2011</v>
      </c>
      <c r="V487" s="10" t="str">
        <f t="shared" si="51"/>
        <v>N</v>
      </c>
      <c r="W487" s="148" t="str">
        <f t="shared" si="52"/>
        <v>Off-Grid2011</v>
      </c>
      <c r="X487" s="138">
        <v>169.99199999999999</v>
      </c>
      <c r="Y487" s="38">
        <v>42.01165000000001</v>
      </c>
      <c r="Z487" s="30" t="s">
        <v>353</v>
      </c>
      <c r="AA487" s="30"/>
      <c r="AB487" s="30"/>
      <c r="AC487" s="30"/>
      <c r="AD487" s="30"/>
      <c r="AE487" s="31"/>
      <c r="AF487" s="150"/>
      <c r="AG487" s="150"/>
      <c r="AH487" s="150"/>
      <c r="AI487" s="150"/>
      <c r="AJ487" s="150"/>
      <c r="AK487" s="142" t="str">
        <f t="shared" si="49"/>
        <v/>
      </c>
      <c r="AL487" s="34" t="str">
        <f t="shared" si="53"/>
        <v/>
      </c>
      <c r="AM487" s="35" t="str">
        <f>IF($G487="N","",IF($X487="","",IF($F487="N","",IF($J487="Hydro","",IF($AE487="",IF($K487="","",IF($K487="Coal",'IPCC Values'!$B$2,IF($K487="Oil",'IPCC Values'!$C$2,IF($K487="Diesel",'IPCC Values'!$D$2,IF($K487="Natural Gas",'IPCC Values'!$E$2))))),"")))))</f>
        <v/>
      </c>
      <c r="AN487" s="35" t="str">
        <f>IF($G487="N","",IF($X487="","",IF($F487="N","",IF($J487="Hydro","",IF($AF487="",IF($K487="","",IF($K487="Coal",'IPCC Values'!$B$3,IF($K487="Oil",'IPCC Values'!$C$3,IF($K487="Diesel",'IPCC Values'!$D$3,IF($K487="Natural Gas",'IPCC Values'!$E$3))))),"")))))</f>
        <v/>
      </c>
      <c r="AO487" s="36" t="str">
        <f>IF($G487="N","",IF($X487="","",IF($F487="N","",IF($J487="Hydro","",IF($AF487="",IF($K487="","",IF($K487="Coal",'IPCC Values'!$B$4,IF($K487="Oil",'IPCC Values'!$C$4,IF($K487="Diesel",'IPCC Values'!$D$4,IF($K487="Natural Gas",'IPCC Values'!$E$4))))),"")))))</f>
        <v/>
      </c>
    </row>
    <row r="488" spans="1:41" x14ac:dyDescent="0.25">
      <c r="A488" s="13" t="s">
        <v>84</v>
      </c>
      <c r="B488" s="13">
        <v>486</v>
      </c>
      <c r="C488" s="39" t="s">
        <v>285</v>
      </c>
      <c r="D488" s="26" t="s">
        <v>244</v>
      </c>
      <c r="E488" s="26" t="s">
        <v>285</v>
      </c>
      <c r="F488" s="26" t="s">
        <v>42</v>
      </c>
      <c r="G488" s="26" t="s">
        <v>42</v>
      </c>
      <c r="H488" s="26"/>
      <c r="I488" s="26"/>
      <c r="J488" s="148" t="str">
        <f t="shared" si="50"/>
        <v>Thermal</v>
      </c>
      <c r="K488" s="12" t="s">
        <v>0</v>
      </c>
      <c r="L488" s="27">
        <v>2002</v>
      </c>
      <c r="M488" s="28"/>
      <c r="N488" s="29"/>
      <c r="O488" s="40"/>
      <c r="P488" s="45"/>
      <c r="Q488" s="44"/>
      <c r="R488" s="80"/>
      <c r="S488" s="28" t="s">
        <v>42</v>
      </c>
      <c r="T488" s="3" t="s">
        <v>42</v>
      </c>
      <c r="U488" s="12">
        <v>2011</v>
      </c>
      <c r="V488" s="10" t="str">
        <f t="shared" si="51"/>
        <v>N</v>
      </c>
      <c r="W488" s="148" t="str">
        <f t="shared" si="52"/>
        <v>Off-Grid2011</v>
      </c>
      <c r="X488" s="138">
        <v>1726.1510000000001</v>
      </c>
      <c r="Y488" s="38">
        <v>403.72613000000001</v>
      </c>
      <c r="Z488" s="30" t="s">
        <v>353</v>
      </c>
      <c r="AA488" s="30"/>
      <c r="AB488" s="30"/>
      <c r="AC488" s="30"/>
      <c r="AD488" s="30"/>
      <c r="AE488" s="31"/>
      <c r="AF488" s="150"/>
      <c r="AG488" s="150"/>
      <c r="AH488" s="150"/>
      <c r="AI488" s="150"/>
      <c r="AJ488" s="150"/>
      <c r="AK488" s="142" t="str">
        <f t="shared" si="49"/>
        <v/>
      </c>
      <c r="AL488" s="34" t="str">
        <f t="shared" si="53"/>
        <v/>
      </c>
      <c r="AM488" s="35" t="str">
        <f>IF($G488="N","",IF($X488="","",IF($F488="N","",IF($J488="Hydro","",IF($AE488="",IF($K488="","",IF($K488="Coal",'IPCC Values'!$B$2,IF($K488="Oil",'IPCC Values'!$C$2,IF($K488="Diesel",'IPCC Values'!$D$2,IF($K488="Natural Gas",'IPCC Values'!$E$2))))),"")))))</f>
        <v/>
      </c>
      <c r="AN488" s="35" t="str">
        <f>IF($G488="N","",IF($X488="","",IF($F488="N","",IF($J488="Hydro","",IF($AF488="",IF($K488="","",IF($K488="Coal",'IPCC Values'!$B$3,IF($K488="Oil",'IPCC Values'!$C$3,IF($K488="Diesel",'IPCC Values'!$D$3,IF($K488="Natural Gas",'IPCC Values'!$E$3))))),"")))))</f>
        <v/>
      </c>
      <c r="AO488" s="36" t="str">
        <f>IF($G488="N","",IF($X488="","",IF($F488="N","",IF($J488="Hydro","",IF($AF488="",IF($K488="","",IF($K488="Coal",'IPCC Values'!$B$4,IF($K488="Oil",'IPCC Values'!$C$4,IF($K488="Diesel",'IPCC Values'!$D$4,IF($K488="Natural Gas",'IPCC Values'!$E$4))))),"")))))</f>
        <v/>
      </c>
    </row>
    <row r="489" spans="1:41" x14ac:dyDescent="0.25">
      <c r="A489" s="13" t="s">
        <v>84</v>
      </c>
      <c r="B489" s="13">
        <v>487</v>
      </c>
      <c r="C489" s="39" t="s">
        <v>287</v>
      </c>
      <c r="D489" s="26" t="s">
        <v>244</v>
      </c>
      <c r="E489" s="26" t="s">
        <v>287</v>
      </c>
      <c r="F489" s="26" t="s">
        <v>42</v>
      </c>
      <c r="G489" s="26" t="s">
        <v>42</v>
      </c>
      <c r="H489" s="26"/>
      <c r="I489" s="26"/>
      <c r="J489" s="148" t="str">
        <f t="shared" si="50"/>
        <v>Thermal</v>
      </c>
      <c r="K489" s="12" t="s">
        <v>0</v>
      </c>
      <c r="L489" s="27">
        <v>2005</v>
      </c>
      <c r="M489" s="28"/>
      <c r="N489" s="29"/>
      <c r="O489" s="40"/>
      <c r="P489" s="45"/>
      <c r="Q489" s="44"/>
      <c r="R489" s="80"/>
      <c r="S489" s="28" t="s">
        <v>42</v>
      </c>
      <c r="T489" s="3" t="s">
        <v>42</v>
      </c>
      <c r="U489" s="12">
        <v>2011</v>
      </c>
      <c r="V489" s="10" t="str">
        <f t="shared" si="51"/>
        <v>N</v>
      </c>
      <c r="W489" s="148" t="str">
        <f t="shared" si="52"/>
        <v>Off-Grid2011</v>
      </c>
      <c r="X489" s="138">
        <v>29.547000000000001</v>
      </c>
      <c r="Y489" s="38">
        <v>12.049513000000003</v>
      </c>
      <c r="Z489" s="30" t="s">
        <v>353</v>
      </c>
      <c r="AA489" s="30"/>
      <c r="AB489" s="30"/>
      <c r="AC489" s="30"/>
      <c r="AD489" s="30"/>
      <c r="AE489" s="31"/>
      <c r="AF489" s="150"/>
      <c r="AG489" s="150"/>
      <c r="AH489" s="150"/>
      <c r="AI489" s="150"/>
      <c r="AJ489" s="150"/>
      <c r="AK489" s="142" t="str">
        <f t="shared" si="49"/>
        <v/>
      </c>
      <c r="AL489" s="34" t="str">
        <f t="shared" si="53"/>
        <v/>
      </c>
      <c r="AM489" s="35" t="str">
        <f>IF($G489="N","",IF($X489="","",IF($F489="N","",IF($J489="Hydro","",IF($AE489="",IF($K489="","",IF($K489="Coal",'IPCC Values'!$B$2,IF($K489="Oil",'IPCC Values'!$C$2,IF($K489="Diesel",'IPCC Values'!$D$2,IF($K489="Natural Gas",'IPCC Values'!$E$2))))),"")))))</f>
        <v/>
      </c>
      <c r="AN489" s="35" t="str">
        <f>IF($G489="N","",IF($X489="","",IF($F489="N","",IF($J489="Hydro","",IF($AF489="",IF($K489="","",IF($K489="Coal",'IPCC Values'!$B$3,IF($K489="Oil",'IPCC Values'!$C$3,IF($K489="Diesel",'IPCC Values'!$D$3,IF($K489="Natural Gas",'IPCC Values'!$E$3))))),"")))))</f>
        <v/>
      </c>
      <c r="AO489" s="36" t="str">
        <f>IF($G489="N","",IF($X489="","",IF($F489="N","",IF($J489="Hydro","",IF($AF489="",IF($K489="","",IF($K489="Coal",'IPCC Values'!$B$4,IF($K489="Oil",'IPCC Values'!$C$4,IF($K489="Diesel",'IPCC Values'!$D$4,IF($K489="Natural Gas",'IPCC Values'!$E$4))))),"")))))</f>
        <v/>
      </c>
    </row>
    <row r="490" spans="1:41" x14ac:dyDescent="0.25">
      <c r="A490" s="13" t="s">
        <v>84</v>
      </c>
      <c r="B490" s="13">
        <v>488</v>
      </c>
      <c r="C490" s="39" t="s">
        <v>288</v>
      </c>
      <c r="D490" s="26" t="s">
        <v>244</v>
      </c>
      <c r="E490" s="26" t="s">
        <v>288</v>
      </c>
      <c r="F490" s="26" t="s">
        <v>42</v>
      </c>
      <c r="G490" s="26" t="s">
        <v>42</v>
      </c>
      <c r="H490" s="26"/>
      <c r="I490" s="26"/>
      <c r="J490" s="148" t="str">
        <f t="shared" si="50"/>
        <v>Thermal</v>
      </c>
      <c r="K490" s="12" t="s">
        <v>0</v>
      </c>
      <c r="L490" s="27">
        <v>2004</v>
      </c>
      <c r="M490" s="28"/>
      <c r="N490" s="29"/>
      <c r="O490" s="40"/>
      <c r="P490" s="45"/>
      <c r="Q490" s="44"/>
      <c r="R490" s="80"/>
      <c r="S490" s="28" t="s">
        <v>42</v>
      </c>
      <c r="T490" s="3" t="s">
        <v>42</v>
      </c>
      <c r="U490" s="12">
        <v>2011</v>
      </c>
      <c r="V490" s="10" t="str">
        <f t="shared" si="51"/>
        <v>N</v>
      </c>
      <c r="W490" s="148" t="str">
        <f t="shared" si="52"/>
        <v>Off-Grid2011</v>
      </c>
      <c r="X490" s="138">
        <v>91.501999999999995</v>
      </c>
      <c r="Y490" s="38">
        <v>27.619790000000002</v>
      </c>
      <c r="Z490" s="30" t="s">
        <v>353</v>
      </c>
      <c r="AA490" s="30"/>
      <c r="AB490" s="30"/>
      <c r="AC490" s="30"/>
      <c r="AD490" s="30"/>
      <c r="AE490" s="31"/>
      <c r="AF490" s="150"/>
      <c r="AG490" s="150"/>
      <c r="AH490" s="150"/>
      <c r="AI490" s="150"/>
      <c r="AJ490" s="150"/>
      <c r="AK490" s="142" t="str">
        <f t="shared" si="49"/>
        <v/>
      </c>
      <c r="AL490" s="34" t="str">
        <f t="shared" si="53"/>
        <v/>
      </c>
      <c r="AM490" s="35" t="str">
        <f>IF($G490="N","",IF($X490="","",IF($F490="N","",IF($J490="Hydro","",IF($AE490="",IF($K490="","",IF($K490="Coal",'IPCC Values'!$B$2,IF($K490="Oil",'IPCC Values'!$C$2,IF($K490="Diesel",'IPCC Values'!$D$2,IF($K490="Natural Gas",'IPCC Values'!$E$2))))),"")))))</f>
        <v/>
      </c>
      <c r="AN490" s="35" t="str">
        <f>IF($G490="N","",IF($X490="","",IF($F490="N","",IF($J490="Hydro","",IF($AF490="",IF($K490="","",IF($K490="Coal",'IPCC Values'!$B$3,IF($K490="Oil",'IPCC Values'!$C$3,IF($K490="Diesel",'IPCC Values'!$D$3,IF($K490="Natural Gas",'IPCC Values'!$E$3))))),"")))))</f>
        <v/>
      </c>
      <c r="AO490" s="36" t="str">
        <f>IF($G490="N","",IF($X490="","",IF($F490="N","",IF($J490="Hydro","",IF($AF490="",IF($K490="","",IF($K490="Coal",'IPCC Values'!$B$4,IF($K490="Oil",'IPCC Values'!$C$4,IF($K490="Diesel",'IPCC Values'!$D$4,IF($K490="Natural Gas",'IPCC Values'!$E$4))))),"")))))</f>
        <v/>
      </c>
    </row>
    <row r="491" spans="1:41" x14ac:dyDescent="0.25">
      <c r="A491" s="13" t="s">
        <v>84</v>
      </c>
      <c r="B491" s="13">
        <v>489</v>
      </c>
      <c r="C491" s="39" t="s">
        <v>289</v>
      </c>
      <c r="D491" s="26" t="s">
        <v>244</v>
      </c>
      <c r="E491" s="26" t="s">
        <v>289</v>
      </c>
      <c r="F491" s="26" t="s">
        <v>42</v>
      </c>
      <c r="G491" s="26" t="s">
        <v>42</v>
      </c>
      <c r="H491" s="26"/>
      <c r="I491" s="26"/>
      <c r="J491" s="148" t="str">
        <f t="shared" si="50"/>
        <v>Thermal</v>
      </c>
      <c r="K491" s="12" t="s">
        <v>0</v>
      </c>
      <c r="L491" s="27">
        <v>2004</v>
      </c>
      <c r="M491" s="28"/>
      <c r="N491" s="29"/>
      <c r="O491" s="40"/>
      <c r="P491" s="45"/>
      <c r="Q491" s="44"/>
      <c r="R491" s="80"/>
      <c r="S491" s="28" t="s">
        <v>42</v>
      </c>
      <c r="T491" s="3" t="s">
        <v>42</v>
      </c>
      <c r="U491" s="12">
        <v>2011</v>
      </c>
      <c r="V491" s="10" t="str">
        <f t="shared" si="51"/>
        <v>N</v>
      </c>
      <c r="W491" s="148" t="str">
        <f t="shared" si="52"/>
        <v>Off-Grid2011</v>
      </c>
      <c r="X491" s="138">
        <v>185.655</v>
      </c>
      <c r="Y491" s="38">
        <v>50.978379999999994</v>
      </c>
      <c r="Z491" s="30" t="s">
        <v>353</v>
      </c>
      <c r="AA491" s="30"/>
      <c r="AB491" s="30"/>
      <c r="AC491" s="30"/>
      <c r="AD491" s="30"/>
      <c r="AE491" s="31"/>
      <c r="AF491" s="150"/>
      <c r="AG491" s="150"/>
      <c r="AH491" s="150"/>
      <c r="AI491" s="150"/>
      <c r="AJ491" s="150"/>
      <c r="AK491" s="142" t="str">
        <f t="shared" si="49"/>
        <v/>
      </c>
      <c r="AL491" s="34" t="str">
        <f t="shared" si="53"/>
        <v/>
      </c>
      <c r="AM491" s="35" t="str">
        <f>IF($G491="N","",IF($X491="","",IF($F491="N","",IF($J491="Hydro","",IF($AE491="",IF($K491="","",IF($K491="Coal",'IPCC Values'!$B$2,IF($K491="Oil",'IPCC Values'!$C$2,IF($K491="Diesel",'IPCC Values'!$D$2,IF($K491="Natural Gas",'IPCC Values'!$E$2))))),"")))))</f>
        <v/>
      </c>
      <c r="AN491" s="35" t="str">
        <f>IF($G491="N","",IF($X491="","",IF($F491="N","",IF($J491="Hydro","",IF($AF491="",IF($K491="","",IF($K491="Coal",'IPCC Values'!$B$3,IF($K491="Oil",'IPCC Values'!$C$3,IF($K491="Diesel",'IPCC Values'!$D$3,IF($K491="Natural Gas",'IPCC Values'!$E$3))))),"")))))</f>
        <v/>
      </c>
      <c r="AO491" s="36" t="str">
        <f>IF($G491="N","",IF($X491="","",IF($F491="N","",IF($J491="Hydro","",IF($AF491="",IF($K491="","",IF($K491="Coal",'IPCC Values'!$B$4,IF($K491="Oil",'IPCC Values'!$C$4,IF($K491="Diesel",'IPCC Values'!$D$4,IF($K491="Natural Gas",'IPCC Values'!$E$4))))),"")))))</f>
        <v/>
      </c>
    </row>
    <row r="492" spans="1:41" x14ac:dyDescent="0.25">
      <c r="A492" s="13" t="s">
        <v>84</v>
      </c>
      <c r="B492" s="13">
        <v>490</v>
      </c>
      <c r="C492" s="39" t="s">
        <v>290</v>
      </c>
      <c r="D492" s="26" t="s">
        <v>244</v>
      </c>
      <c r="E492" s="26" t="s">
        <v>290</v>
      </c>
      <c r="F492" s="26" t="s">
        <v>42</v>
      </c>
      <c r="G492" s="26" t="s">
        <v>42</v>
      </c>
      <c r="H492" s="26"/>
      <c r="I492" s="26"/>
      <c r="J492" s="148" t="str">
        <f t="shared" si="50"/>
        <v>Thermal</v>
      </c>
      <c r="K492" s="12" t="s">
        <v>0</v>
      </c>
      <c r="L492" s="27">
        <v>2008</v>
      </c>
      <c r="M492" s="28"/>
      <c r="N492" s="29"/>
      <c r="O492" s="40"/>
      <c r="P492" s="45"/>
      <c r="Q492" s="44"/>
      <c r="R492" s="80"/>
      <c r="S492" s="28" t="s">
        <v>42</v>
      </c>
      <c r="T492" s="3" t="s">
        <v>42</v>
      </c>
      <c r="U492" s="12">
        <v>2011</v>
      </c>
      <c r="V492" s="10" t="str">
        <f t="shared" si="51"/>
        <v>N</v>
      </c>
      <c r="W492" s="148" t="str">
        <f t="shared" si="52"/>
        <v>Off-Grid2011</v>
      </c>
      <c r="X492" s="138">
        <v>143.55699999999999</v>
      </c>
      <c r="Y492" s="38">
        <v>44.922630000000005</v>
      </c>
      <c r="Z492" s="30" t="s">
        <v>353</v>
      </c>
      <c r="AA492" s="30"/>
      <c r="AB492" s="30"/>
      <c r="AC492" s="30"/>
      <c r="AD492" s="30"/>
      <c r="AE492" s="31"/>
      <c r="AF492" s="150"/>
      <c r="AG492" s="150"/>
      <c r="AH492" s="150"/>
      <c r="AI492" s="150"/>
      <c r="AJ492" s="150"/>
      <c r="AK492" s="142" t="str">
        <f t="shared" si="49"/>
        <v/>
      </c>
      <c r="AL492" s="34" t="str">
        <f t="shared" si="53"/>
        <v/>
      </c>
      <c r="AM492" s="35" t="str">
        <f>IF($G492="N","",IF($X492="","",IF($F492="N","",IF($J492="Hydro","",IF($AE492="",IF($K492="","",IF($K492="Coal",'IPCC Values'!$B$2,IF($K492="Oil",'IPCC Values'!$C$2,IF($K492="Diesel",'IPCC Values'!$D$2,IF($K492="Natural Gas",'IPCC Values'!$E$2))))),"")))))</f>
        <v/>
      </c>
      <c r="AN492" s="35" t="str">
        <f>IF($G492="N","",IF($X492="","",IF($F492="N","",IF($J492="Hydro","",IF($AF492="",IF($K492="","",IF($K492="Coal",'IPCC Values'!$B$3,IF($K492="Oil",'IPCC Values'!$C$3,IF($K492="Diesel",'IPCC Values'!$D$3,IF($K492="Natural Gas",'IPCC Values'!$E$3))))),"")))))</f>
        <v/>
      </c>
      <c r="AO492" s="36" t="str">
        <f>IF($G492="N","",IF($X492="","",IF($F492="N","",IF($J492="Hydro","",IF($AF492="",IF($K492="","",IF($K492="Coal",'IPCC Values'!$B$4,IF($K492="Oil",'IPCC Values'!$C$4,IF($K492="Diesel",'IPCC Values'!$D$4,IF($K492="Natural Gas",'IPCC Values'!$E$4))))),"")))))</f>
        <v/>
      </c>
    </row>
    <row r="493" spans="1:41" x14ac:dyDescent="0.25">
      <c r="A493" s="13" t="s">
        <v>84</v>
      </c>
      <c r="B493" s="13">
        <v>491</v>
      </c>
      <c r="C493" s="39" t="s">
        <v>291</v>
      </c>
      <c r="D493" s="26" t="s">
        <v>244</v>
      </c>
      <c r="E493" s="26" t="s">
        <v>291</v>
      </c>
      <c r="F493" s="26" t="s">
        <v>42</v>
      </c>
      <c r="G493" s="26" t="s">
        <v>42</v>
      </c>
      <c r="H493" s="26"/>
      <c r="I493" s="26"/>
      <c r="J493" s="148" t="str">
        <f t="shared" si="50"/>
        <v>Thermal</v>
      </c>
      <c r="K493" s="12" t="s">
        <v>0</v>
      </c>
      <c r="L493" s="27">
        <v>2005</v>
      </c>
      <c r="M493" s="28"/>
      <c r="N493" s="29"/>
      <c r="O493" s="40"/>
      <c r="P493" s="45"/>
      <c r="Q493" s="44"/>
      <c r="R493" s="80"/>
      <c r="S493" s="28" t="s">
        <v>42</v>
      </c>
      <c r="T493" s="3" t="s">
        <v>42</v>
      </c>
      <c r="U493" s="12">
        <v>2011</v>
      </c>
      <c r="V493" s="10" t="str">
        <f t="shared" si="51"/>
        <v>N</v>
      </c>
      <c r="W493" s="148" t="str">
        <f t="shared" si="52"/>
        <v>Off-Grid2011</v>
      </c>
      <c r="X493" s="138"/>
      <c r="Y493" s="38"/>
      <c r="Z493" s="30"/>
      <c r="AA493" s="30"/>
      <c r="AB493" s="30"/>
      <c r="AC493" s="30"/>
      <c r="AD493" s="30"/>
      <c r="AE493" s="31"/>
      <c r="AF493" s="150"/>
      <c r="AG493" s="150"/>
      <c r="AH493" s="150"/>
      <c r="AI493" s="150"/>
      <c r="AJ493" s="150"/>
      <c r="AK493" s="142" t="str">
        <f t="shared" si="49"/>
        <v/>
      </c>
      <c r="AL493" s="34" t="str">
        <f t="shared" si="53"/>
        <v/>
      </c>
      <c r="AM493" s="35" t="str">
        <f>IF($G493="N","",IF($X493="","",IF($F493="N","",IF($J493="Hydro","",IF($AE493="",IF($K493="","",IF($K493="Coal",'IPCC Values'!$B$2,IF($K493="Oil",'IPCC Values'!$C$2,IF($K493="Diesel",'IPCC Values'!$D$2,IF($K493="Natural Gas",'IPCC Values'!$E$2))))),"")))))</f>
        <v/>
      </c>
      <c r="AN493" s="35" t="str">
        <f>IF($G493="N","",IF($X493="","",IF($F493="N","",IF($J493="Hydro","",IF($AF493="",IF($K493="","",IF($K493="Coal",'IPCC Values'!$B$3,IF($K493="Oil",'IPCC Values'!$C$3,IF($K493="Diesel",'IPCC Values'!$D$3,IF($K493="Natural Gas",'IPCC Values'!$E$3))))),"")))))</f>
        <v/>
      </c>
      <c r="AO493" s="36" t="str">
        <f>IF($G493="N","",IF($X493="","",IF($F493="N","",IF($J493="Hydro","",IF($AF493="",IF($K493="","",IF($K493="Coal",'IPCC Values'!$B$4,IF($K493="Oil",'IPCC Values'!$C$4,IF($K493="Diesel",'IPCC Values'!$D$4,IF($K493="Natural Gas",'IPCC Values'!$E$4))))),"")))))</f>
        <v/>
      </c>
    </row>
    <row r="494" spans="1:41" x14ac:dyDescent="0.25">
      <c r="A494" s="13" t="s">
        <v>84</v>
      </c>
      <c r="B494" s="13">
        <v>492</v>
      </c>
      <c r="C494" s="39" t="s">
        <v>293</v>
      </c>
      <c r="D494" s="26" t="s">
        <v>244</v>
      </c>
      <c r="E494" s="26" t="s">
        <v>293</v>
      </c>
      <c r="F494" s="26" t="s">
        <v>42</v>
      </c>
      <c r="G494" s="26" t="s">
        <v>42</v>
      </c>
      <c r="H494" s="26"/>
      <c r="I494" s="26"/>
      <c r="J494" s="148" t="str">
        <f t="shared" si="50"/>
        <v>Thermal</v>
      </c>
      <c r="K494" s="12" t="s">
        <v>0</v>
      </c>
      <c r="L494" s="27">
        <v>2007</v>
      </c>
      <c r="M494" s="28"/>
      <c r="N494" s="29"/>
      <c r="O494" s="40"/>
      <c r="P494" s="45"/>
      <c r="Q494" s="44"/>
      <c r="R494" s="80"/>
      <c r="S494" s="28" t="s">
        <v>42</v>
      </c>
      <c r="T494" s="3" t="s">
        <v>42</v>
      </c>
      <c r="U494" s="12">
        <v>2011</v>
      </c>
      <c r="V494" s="10" t="str">
        <f t="shared" si="51"/>
        <v>N</v>
      </c>
      <c r="W494" s="148" t="str">
        <f t="shared" si="52"/>
        <v>Off-Grid2011</v>
      </c>
      <c r="X494" s="138">
        <v>69.551000000000002</v>
      </c>
      <c r="Y494" s="38">
        <v>21.285480000000003</v>
      </c>
      <c r="Z494" s="30" t="s">
        <v>353</v>
      </c>
      <c r="AA494" s="30"/>
      <c r="AB494" s="30"/>
      <c r="AC494" s="30"/>
      <c r="AD494" s="30"/>
      <c r="AE494" s="31"/>
      <c r="AF494" s="150"/>
      <c r="AG494" s="150"/>
      <c r="AH494" s="150"/>
      <c r="AI494" s="150"/>
      <c r="AJ494" s="150"/>
      <c r="AK494" s="142" t="str">
        <f t="shared" si="49"/>
        <v/>
      </c>
      <c r="AL494" s="34" t="str">
        <f t="shared" si="53"/>
        <v/>
      </c>
      <c r="AM494" s="35" t="str">
        <f>IF($G494="N","",IF($X494="","",IF($F494="N","",IF($J494="Hydro","",IF($AE494="",IF($K494="","",IF($K494="Coal",'IPCC Values'!$B$2,IF($K494="Oil",'IPCC Values'!$C$2,IF($K494="Diesel",'IPCC Values'!$D$2,IF($K494="Natural Gas",'IPCC Values'!$E$2))))),"")))))</f>
        <v/>
      </c>
      <c r="AN494" s="35" t="str">
        <f>IF($G494="N","",IF($X494="","",IF($F494="N","",IF($J494="Hydro","",IF($AF494="",IF($K494="","",IF($K494="Coal",'IPCC Values'!$B$3,IF($K494="Oil",'IPCC Values'!$C$3,IF($K494="Diesel",'IPCC Values'!$D$3,IF($K494="Natural Gas",'IPCC Values'!$E$3))))),"")))))</f>
        <v/>
      </c>
      <c r="AO494" s="36" t="str">
        <f>IF($G494="N","",IF($X494="","",IF($F494="N","",IF($J494="Hydro","",IF($AF494="",IF($K494="","",IF($K494="Coal",'IPCC Values'!$B$4,IF($K494="Oil",'IPCC Values'!$C$4,IF($K494="Diesel",'IPCC Values'!$D$4,IF($K494="Natural Gas",'IPCC Values'!$E$4))))),"")))))</f>
        <v/>
      </c>
    </row>
    <row r="495" spans="1:41" x14ac:dyDescent="0.25">
      <c r="A495" s="13" t="s">
        <v>84</v>
      </c>
      <c r="B495" s="13">
        <v>493</v>
      </c>
      <c r="C495" s="39" t="s">
        <v>294</v>
      </c>
      <c r="D495" s="26" t="s">
        <v>244</v>
      </c>
      <c r="E495" s="26" t="s">
        <v>294</v>
      </c>
      <c r="F495" s="26" t="s">
        <v>42</v>
      </c>
      <c r="G495" s="26" t="s">
        <v>42</v>
      </c>
      <c r="H495" s="26"/>
      <c r="I495" s="26"/>
      <c r="J495" s="148" t="str">
        <f t="shared" si="50"/>
        <v>Thermal</v>
      </c>
      <c r="K495" s="12" t="s">
        <v>0</v>
      </c>
      <c r="L495" s="27">
        <v>2008</v>
      </c>
      <c r="M495" s="28"/>
      <c r="N495" s="29"/>
      <c r="O495" s="40"/>
      <c r="P495" s="45"/>
      <c r="Q495" s="44"/>
      <c r="R495" s="80"/>
      <c r="S495" s="28" t="s">
        <v>42</v>
      </c>
      <c r="T495" s="3" t="s">
        <v>42</v>
      </c>
      <c r="U495" s="12">
        <v>2011</v>
      </c>
      <c r="V495" s="10" t="str">
        <f t="shared" si="51"/>
        <v>N</v>
      </c>
      <c r="W495" s="148" t="str">
        <f t="shared" si="52"/>
        <v>Off-Grid2011</v>
      </c>
      <c r="X495" s="138">
        <v>48.831000000000003</v>
      </c>
      <c r="Y495" s="38">
        <v>19.206949999999999</v>
      </c>
      <c r="Z495" s="30" t="s">
        <v>353</v>
      </c>
      <c r="AA495" s="30"/>
      <c r="AB495" s="30"/>
      <c r="AC495" s="30"/>
      <c r="AD495" s="30"/>
      <c r="AE495" s="31"/>
      <c r="AF495" s="150"/>
      <c r="AG495" s="150"/>
      <c r="AH495" s="150"/>
      <c r="AI495" s="150"/>
      <c r="AJ495" s="150"/>
      <c r="AK495" s="142" t="str">
        <f t="shared" si="49"/>
        <v/>
      </c>
      <c r="AL495" s="34" t="str">
        <f t="shared" si="53"/>
        <v/>
      </c>
      <c r="AM495" s="35" t="str">
        <f>IF($G495="N","",IF($X495="","",IF($F495="N","",IF($J495="Hydro","",IF($AE495="",IF($K495="","",IF($K495="Coal",'IPCC Values'!$B$2,IF($K495="Oil",'IPCC Values'!$C$2,IF($K495="Diesel",'IPCC Values'!$D$2,IF($K495="Natural Gas",'IPCC Values'!$E$2))))),"")))))</f>
        <v/>
      </c>
      <c r="AN495" s="35" t="str">
        <f>IF($G495="N","",IF($X495="","",IF($F495="N","",IF($J495="Hydro","",IF($AF495="",IF($K495="","",IF($K495="Coal",'IPCC Values'!$B$3,IF($K495="Oil",'IPCC Values'!$C$3,IF($K495="Diesel",'IPCC Values'!$D$3,IF($K495="Natural Gas",'IPCC Values'!$E$3))))),"")))))</f>
        <v/>
      </c>
      <c r="AO495" s="36" t="str">
        <f>IF($G495="N","",IF($X495="","",IF($F495="N","",IF($J495="Hydro","",IF($AF495="",IF($K495="","",IF($K495="Coal",'IPCC Values'!$B$4,IF($K495="Oil",'IPCC Values'!$C$4,IF($K495="Diesel",'IPCC Values'!$D$4,IF($K495="Natural Gas",'IPCC Values'!$E$4))))),"")))))</f>
        <v/>
      </c>
    </row>
    <row r="496" spans="1:41" x14ac:dyDescent="0.25">
      <c r="A496" s="13" t="s">
        <v>84</v>
      </c>
      <c r="B496" s="13">
        <v>494</v>
      </c>
      <c r="C496" s="39" t="s">
        <v>296</v>
      </c>
      <c r="D496" s="26" t="s">
        <v>244</v>
      </c>
      <c r="E496" s="26" t="s">
        <v>296</v>
      </c>
      <c r="F496" s="26" t="s">
        <v>42</v>
      </c>
      <c r="G496" s="26" t="s">
        <v>42</v>
      </c>
      <c r="H496" s="26"/>
      <c r="I496" s="26"/>
      <c r="J496" s="148" t="str">
        <f t="shared" si="50"/>
        <v>Thermal</v>
      </c>
      <c r="K496" s="12" t="s">
        <v>0</v>
      </c>
      <c r="L496" s="27">
        <v>2007</v>
      </c>
      <c r="M496" s="28"/>
      <c r="N496" s="29"/>
      <c r="O496" s="40"/>
      <c r="P496" s="45"/>
      <c r="Q496" s="44"/>
      <c r="R496" s="80"/>
      <c r="S496" s="28" t="s">
        <v>42</v>
      </c>
      <c r="T496" s="3" t="s">
        <v>42</v>
      </c>
      <c r="U496" s="12">
        <v>2011</v>
      </c>
      <c r="V496" s="10" t="str">
        <f t="shared" si="51"/>
        <v>N</v>
      </c>
      <c r="W496" s="148" t="str">
        <f t="shared" si="52"/>
        <v>Off-Grid2011</v>
      </c>
      <c r="X496" s="138">
        <v>106.711</v>
      </c>
      <c r="Y496" s="38">
        <v>28.827069999999996</v>
      </c>
      <c r="Z496" s="30" t="s">
        <v>353</v>
      </c>
      <c r="AA496" s="30"/>
      <c r="AB496" s="30"/>
      <c r="AC496" s="30"/>
      <c r="AD496" s="30"/>
      <c r="AE496" s="31"/>
      <c r="AF496" s="150"/>
      <c r="AG496" s="150"/>
      <c r="AH496" s="150"/>
      <c r="AI496" s="150"/>
      <c r="AJ496" s="150"/>
      <c r="AK496" s="142" t="str">
        <f t="shared" si="49"/>
        <v/>
      </c>
      <c r="AL496" s="34" t="str">
        <f t="shared" si="53"/>
        <v/>
      </c>
      <c r="AM496" s="35" t="str">
        <f>IF($G496="N","",IF($X496="","",IF($F496="N","",IF($J496="Hydro","",IF($AE496="",IF($K496="","",IF($K496="Coal",'IPCC Values'!$B$2,IF($K496="Oil",'IPCC Values'!$C$2,IF($K496="Diesel",'IPCC Values'!$D$2,IF($K496="Natural Gas",'IPCC Values'!$E$2))))),"")))))</f>
        <v/>
      </c>
      <c r="AN496" s="35" t="str">
        <f>IF($G496="N","",IF($X496="","",IF($F496="N","",IF($J496="Hydro","",IF($AF496="",IF($K496="","",IF($K496="Coal",'IPCC Values'!$B$3,IF($K496="Oil",'IPCC Values'!$C$3,IF($K496="Diesel",'IPCC Values'!$D$3,IF($K496="Natural Gas",'IPCC Values'!$E$3))))),"")))))</f>
        <v/>
      </c>
      <c r="AO496" s="36" t="str">
        <f>IF($G496="N","",IF($X496="","",IF($F496="N","",IF($J496="Hydro","",IF($AF496="",IF($K496="","",IF($K496="Coal",'IPCC Values'!$B$4,IF($K496="Oil",'IPCC Values'!$C$4,IF($K496="Diesel",'IPCC Values'!$D$4,IF($K496="Natural Gas",'IPCC Values'!$E$4))))),"")))))</f>
        <v/>
      </c>
    </row>
    <row r="497" spans="1:41" x14ac:dyDescent="0.25">
      <c r="A497" s="13" t="s">
        <v>84</v>
      </c>
      <c r="B497" s="13">
        <v>495</v>
      </c>
      <c r="C497" s="39" t="s">
        <v>297</v>
      </c>
      <c r="D497" s="26" t="s">
        <v>244</v>
      </c>
      <c r="E497" s="26" t="s">
        <v>297</v>
      </c>
      <c r="F497" s="26" t="s">
        <v>42</v>
      </c>
      <c r="G497" s="26" t="s">
        <v>42</v>
      </c>
      <c r="H497" s="26"/>
      <c r="I497" s="26"/>
      <c r="J497" s="148" t="str">
        <f t="shared" si="50"/>
        <v>Thermal</v>
      </c>
      <c r="K497" s="12" t="s">
        <v>0</v>
      </c>
      <c r="L497" s="27">
        <v>2005</v>
      </c>
      <c r="M497" s="28"/>
      <c r="N497" s="29"/>
      <c r="O497" s="40"/>
      <c r="P497" s="45"/>
      <c r="Q497" s="44"/>
      <c r="R497" s="80"/>
      <c r="S497" s="28" t="s">
        <v>42</v>
      </c>
      <c r="T497" s="3" t="s">
        <v>42</v>
      </c>
      <c r="U497" s="12">
        <v>2011</v>
      </c>
      <c r="V497" s="10" t="str">
        <f t="shared" si="51"/>
        <v>N</v>
      </c>
      <c r="W497" s="148" t="str">
        <f t="shared" si="52"/>
        <v>Off-Grid2011</v>
      </c>
      <c r="X497" s="138">
        <v>51.723999999999997</v>
      </c>
      <c r="Y497" s="38">
        <v>14.97944</v>
      </c>
      <c r="Z497" s="30" t="s">
        <v>353</v>
      </c>
      <c r="AA497" s="30"/>
      <c r="AB497" s="30"/>
      <c r="AC497" s="30"/>
      <c r="AD497" s="30"/>
      <c r="AE497" s="31"/>
      <c r="AF497" s="150"/>
      <c r="AG497" s="150"/>
      <c r="AH497" s="150"/>
      <c r="AI497" s="150"/>
      <c r="AJ497" s="150"/>
      <c r="AK497" s="142" t="str">
        <f t="shared" si="49"/>
        <v/>
      </c>
      <c r="AL497" s="34" t="str">
        <f t="shared" si="53"/>
        <v/>
      </c>
      <c r="AM497" s="35" t="str">
        <f>IF($G497="N","",IF($X497="","",IF($F497="N","",IF($J497="Hydro","",IF($AE497="",IF($K497="","",IF($K497="Coal",'IPCC Values'!$B$2,IF($K497="Oil",'IPCC Values'!$C$2,IF($K497="Diesel",'IPCC Values'!$D$2,IF($K497="Natural Gas",'IPCC Values'!$E$2))))),"")))))</f>
        <v/>
      </c>
      <c r="AN497" s="35" t="str">
        <f>IF($G497="N","",IF($X497="","",IF($F497="N","",IF($J497="Hydro","",IF($AF497="",IF($K497="","",IF($K497="Coal",'IPCC Values'!$B$3,IF($K497="Oil",'IPCC Values'!$C$3,IF($K497="Diesel",'IPCC Values'!$D$3,IF($K497="Natural Gas",'IPCC Values'!$E$3))))),"")))))</f>
        <v/>
      </c>
      <c r="AO497" s="36" t="str">
        <f>IF($G497="N","",IF($X497="","",IF($F497="N","",IF($J497="Hydro","",IF($AF497="",IF($K497="","",IF($K497="Coal",'IPCC Values'!$B$4,IF($K497="Oil",'IPCC Values'!$C$4,IF($K497="Diesel",'IPCC Values'!$D$4,IF($K497="Natural Gas",'IPCC Values'!$E$4))))),"")))))</f>
        <v/>
      </c>
    </row>
    <row r="498" spans="1:41" ht="30" x14ac:dyDescent="0.25">
      <c r="A498" s="13" t="s">
        <v>84</v>
      </c>
      <c r="B498" s="13">
        <v>496</v>
      </c>
      <c r="C498" s="39" t="s">
        <v>298</v>
      </c>
      <c r="D498" s="26" t="s">
        <v>244</v>
      </c>
      <c r="E498" s="26" t="s">
        <v>298</v>
      </c>
      <c r="F498" s="26" t="s">
        <v>42</v>
      </c>
      <c r="G498" s="26" t="s">
        <v>42</v>
      </c>
      <c r="H498" s="26"/>
      <c r="I498" s="26"/>
      <c r="J498" s="148" t="str">
        <f t="shared" si="50"/>
        <v>Thermal</v>
      </c>
      <c r="K498" s="12" t="s">
        <v>0</v>
      </c>
      <c r="L498" s="27">
        <v>2005</v>
      </c>
      <c r="M498" s="28"/>
      <c r="N498" s="29"/>
      <c r="O498" s="40"/>
      <c r="P498" s="45"/>
      <c r="Q498" s="44"/>
      <c r="R498" s="80"/>
      <c r="S498" s="28" t="s">
        <v>42</v>
      </c>
      <c r="T498" s="3" t="s">
        <v>42</v>
      </c>
      <c r="U498" s="12">
        <v>2011</v>
      </c>
      <c r="V498" s="10" t="str">
        <f t="shared" si="51"/>
        <v>N</v>
      </c>
      <c r="W498" s="148" t="str">
        <f t="shared" si="52"/>
        <v>Off-Grid2011</v>
      </c>
      <c r="X498" s="138">
        <v>23.114000000000001</v>
      </c>
      <c r="Y498" s="38">
        <v>15.709000000000001</v>
      </c>
      <c r="Z498" s="30" t="s">
        <v>353</v>
      </c>
      <c r="AA498" s="30"/>
      <c r="AB498" s="30"/>
      <c r="AC498" s="30"/>
      <c r="AD498" s="30"/>
      <c r="AE498" s="31"/>
      <c r="AF498" s="150"/>
      <c r="AG498" s="150"/>
      <c r="AH498" s="150"/>
      <c r="AI498" s="150"/>
      <c r="AJ498" s="150"/>
      <c r="AK498" s="142" t="str">
        <f t="shared" si="49"/>
        <v/>
      </c>
      <c r="AL498" s="34" t="str">
        <f t="shared" si="53"/>
        <v/>
      </c>
      <c r="AM498" s="35" t="str">
        <f>IF($G498="N","",IF($X498="","",IF($F498="N","",IF($J498="Hydro","",IF($AE498="",IF($K498="","",IF($K498="Coal",'IPCC Values'!$B$2,IF($K498="Oil",'IPCC Values'!$C$2,IF($K498="Diesel",'IPCC Values'!$D$2,IF($K498="Natural Gas",'IPCC Values'!$E$2))))),"")))))</f>
        <v/>
      </c>
      <c r="AN498" s="35" t="str">
        <f>IF($G498="N","",IF($X498="","",IF($F498="N","",IF($J498="Hydro","",IF($AF498="",IF($K498="","",IF($K498="Coal",'IPCC Values'!$B$3,IF($K498="Oil",'IPCC Values'!$C$3,IF($K498="Diesel",'IPCC Values'!$D$3,IF($K498="Natural Gas",'IPCC Values'!$E$3))))),"")))))</f>
        <v/>
      </c>
      <c r="AO498" s="36" t="str">
        <f>IF($G498="N","",IF($X498="","",IF($F498="N","",IF($J498="Hydro","",IF($AF498="",IF($K498="","",IF($K498="Coal",'IPCC Values'!$B$4,IF($K498="Oil",'IPCC Values'!$C$4,IF($K498="Diesel",'IPCC Values'!$D$4,IF($K498="Natural Gas",'IPCC Values'!$E$4))))),"")))))</f>
        <v/>
      </c>
    </row>
    <row r="499" spans="1:41" x14ac:dyDescent="0.25">
      <c r="A499" s="13" t="s">
        <v>84</v>
      </c>
      <c r="B499" s="13">
        <v>497</v>
      </c>
      <c r="C499" s="39" t="s">
        <v>299</v>
      </c>
      <c r="D499" s="26" t="s">
        <v>244</v>
      </c>
      <c r="E499" s="26" t="s">
        <v>299</v>
      </c>
      <c r="F499" s="26" t="s">
        <v>42</v>
      </c>
      <c r="G499" s="26" t="s">
        <v>42</v>
      </c>
      <c r="H499" s="26"/>
      <c r="I499" s="26"/>
      <c r="J499" s="148" t="str">
        <f t="shared" si="50"/>
        <v>Thermal</v>
      </c>
      <c r="K499" s="12" t="s">
        <v>0</v>
      </c>
      <c r="L499" s="27">
        <v>2005</v>
      </c>
      <c r="M499" s="28"/>
      <c r="N499" s="29"/>
      <c r="O499" s="40"/>
      <c r="P499" s="45"/>
      <c r="Q499" s="44"/>
      <c r="R499" s="80"/>
      <c r="S499" s="28" t="s">
        <v>42</v>
      </c>
      <c r="T499" s="3" t="s">
        <v>42</v>
      </c>
      <c r="U499" s="12">
        <v>2011</v>
      </c>
      <c r="V499" s="10" t="str">
        <f t="shared" si="51"/>
        <v>N</v>
      </c>
      <c r="W499" s="148" t="str">
        <f t="shared" si="52"/>
        <v>Off-Grid2011</v>
      </c>
      <c r="X499" s="138">
        <v>4.5270000000000001</v>
      </c>
      <c r="Y499" s="38">
        <v>5.968934</v>
      </c>
      <c r="Z499" s="30" t="s">
        <v>353</v>
      </c>
      <c r="AA499" s="30"/>
      <c r="AB499" s="30"/>
      <c r="AC499" s="30"/>
      <c r="AD499" s="30"/>
      <c r="AE499" s="31"/>
      <c r="AF499" s="150"/>
      <c r="AG499" s="150"/>
      <c r="AH499" s="150"/>
      <c r="AI499" s="150"/>
      <c r="AJ499" s="150"/>
      <c r="AK499" s="142" t="str">
        <f t="shared" si="49"/>
        <v/>
      </c>
      <c r="AL499" s="34" t="str">
        <f t="shared" si="53"/>
        <v/>
      </c>
      <c r="AM499" s="35" t="str">
        <f>IF($G499="N","",IF($X499="","",IF($F499="N","",IF($J499="Hydro","",IF($AE499="",IF($K499="","",IF($K499="Coal",'IPCC Values'!$B$2,IF($K499="Oil",'IPCC Values'!$C$2,IF($K499="Diesel",'IPCC Values'!$D$2,IF($K499="Natural Gas",'IPCC Values'!$E$2))))),"")))))</f>
        <v/>
      </c>
      <c r="AN499" s="35" t="str">
        <f>IF($G499="N","",IF($X499="","",IF($F499="N","",IF($J499="Hydro","",IF($AF499="",IF($K499="","",IF($K499="Coal",'IPCC Values'!$B$3,IF($K499="Oil",'IPCC Values'!$C$3,IF($K499="Diesel",'IPCC Values'!$D$3,IF($K499="Natural Gas",'IPCC Values'!$E$3))))),"")))))</f>
        <v/>
      </c>
      <c r="AO499" s="36" t="str">
        <f>IF($G499="N","",IF($X499="","",IF($F499="N","",IF($J499="Hydro","",IF($AF499="",IF($K499="","",IF($K499="Coal",'IPCC Values'!$B$4,IF($K499="Oil",'IPCC Values'!$C$4,IF($K499="Diesel",'IPCC Values'!$D$4,IF($K499="Natural Gas",'IPCC Values'!$E$4))))),"")))))</f>
        <v/>
      </c>
    </row>
    <row r="500" spans="1:41" ht="30" x14ac:dyDescent="0.25">
      <c r="A500" s="13" t="s">
        <v>84</v>
      </c>
      <c r="B500" s="13">
        <v>498</v>
      </c>
      <c r="C500" s="39" t="s">
        <v>300</v>
      </c>
      <c r="D500" s="26" t="s">
        <v>244</v>
      </c>
      <c r="E500" s="26" t="s">
        <v>300</v>
      </c>
      <c r="F500" s="26" t="s">
        <v>42</v>
      </c>
      <c r="G500" s="26" t="s">
        <v>42</v>
      </c>
      <c r="H500" s="26"/>
      <c r="I500" s="26"/>
      <c r="J500" s="148" t="str">
        <f t="shared" si="50"/>
        <v>Thermal</v>
      </c>
      <c r="K500" s="12" t="s">
        <v>0</v>
      </c>
      <c r="L500" s="27">
        <v>2002</v>
      </c>
      <c r="M500" s="28"/>
      <c r="N500" s="29"/>
      <c r="O500" s="40"/>
      <c r="P500" s="45"/>
      <c r="Q500" s="44"/>
      <c r="R500" s="80"/>
      <c r="S500" s="28" t="s">
        <v>42</v>
      </c>
      <c r="T500" s="3" t="s">
        <v>42</v>
      </c>
      <c r="U500" s="12">
        <v>2011</v>
      </c>
      <c r="V500" s="10" t="str">
        <f t="shared" si="51"/>
        <v>N</v>
      </c>
      <c r="W500" s="148" t="str">
        <f t="shared" si="52"/>
        <v>Off-Grid2011</v>
      </c>
      <c r="X500" s="138">
        <v>170.56700000000001</v>
      </c>
      <c r="Y500" s="38">
        <v>47.122938000000005</v>
      </c>
      <c r="Z500" s="30" t="s">
        <v>353</v>
      </c>
      <c r="AA500" s="30"/>
      <c r="AB500" s="30"/>
      <c r="AC500" s="30"/>
      <c r="AD500" s="30"/>
      <c r="AE500" s="31"/>
      <c r="AF500" s="150"/>
      <c r="AG500" s="150"/>
      <c r="AH500" s="150"/>
      <c r="AI500" s="150"/>
      <c r="AJ500" s="150"/>
      <c r="AK500" s="142" t="str">
        <f t="shared" si="49"/>
        <v/>
      </c>
      <c r="AL500" s="34" t="str">
        <f t="shared" si="53"/>
        <v/>
      </c>
      <c r="AM500" s="35" t="str">
        <f>IF($G500="N","",IF($X500="","",IF($F500="N","",IF($J500="Hydro","",IF($AE500="",IF($K500="","",IF($K500="Coal",'IPCC Values'!$B$2,IF($K500="Oil",'IPCC Values'!$C$2,IF($K500="Diesel",'IPCC Values'!$D$2,IF($K500="Natural Gas",'IPCC Values'!$E$2))))),"")))))</f>
        <v/>
      </c>
      <c r="AN500" s="35" t="str">
        <f>IF($G500="N","",IF($X500="","",IF($F500="N","",IF($J500="Hydro","",IF($AF500="",IF($K500="","",IF($K500="Coal",'IPCC Values'!$B$3,IF($K500="Oil",'IPCC Values'!$C$3,IF($K500="Diesel",'IPCC Values'!$D$3,IF($K500="Natural Gas",'IPCC Values'!$E$3))))),"")))))</f>
        <v/>
      </c>
      <c r="AO500" s="36" t="str">
        <f>IF($G500="N","",IF($X500="","",IF($F500="N","",IF($J500="Hydro","",IF($AF500="",IF($K500="","",IF($K500="Coal",'IPCC Values'!$B$4,IF($K500="Oil",'IPCC Values'!$C$4,IF($K500="Diesel",'IPCC Values'!$D$4,IF($K500="Natural Gas",'IPCC Values'!$E$4))))),"")))))</f>
        <v/>
      </c>
    </row>
    <row r="501" spans="1:41" x14ac:dyDescent="0.25">
      <c r="A501" s="13" t="s">
        <v>84</v>
      </c>
      <c r="B501" s="13">
        <v>499</v>
      </c>
      <c r="C501" s="39" t="s">
        <v>302</v>
      </c>
      <c r="D501" s="26" t="s">
        <v>244</v>
      </c>
      <c r="E501" s="26" t="s">
        <v>302</v>
      </c>
      <c r="F501" s="26" t="s">
        <v>42</v>
      </c>
      <c r="G501" s="26" t="s">
        <v>42</v>
      </c>
      <c r="H501" s="26"/>
      <c r="I501" s="26"/>
      <c r="J501" s="148" t="str">
        <f t="shared" si="50"/>
        <v>Thermal</v>
      </c>
      <c r="K501" s="12" t="s">
        <v>0</v>
      </c>
      <c r="L501" s="27">
        <v>1993</v>
      </c>
      <c r="M501" s="28"/>
      <c r="N501" s="29"/>
      <c r="O501" s="40"/>
      <c r="P501" s="45"/>
      <c r="Q501" s="44"/>
      <c r="R501" s="80"/>
      <c r="S501" s="28" t="s">
        <v>42</v>
      </c>
      <c r="T501" s="3" t="s">
        <v>42</v>
      </c>
      <c r="U501" s="12">
        <v>2011</v>
      </c>
      <c r="V501" s="10" t="str">
        <f t="shared" si="51"/>
        <v>N</v>
      </c>
      <c r="W501" s="148" t="str">
        <f t="shared" si="52"/>
        <v>Off-Grid2011</v>
      </c>
      <c r="X501" s="138">
        <v>1662.4269999999999</v>
      </c>
      <c r="Y501" s="38">
        <v>425.21121999999997</v>
      </c>
      <c r="Z501" s="30" t="s">
        <v>353</v>
      </c>
      <c r="AA501" s="30"/>
      <c r="AB501" s="30"/>
      <c r="AC501" s="30"/>
      <c r="AD501" s="30"/>
      <c r="AE501" s="31"/>
      <c r="AF501" s="150"/>
      <c r="AG501" s="150"/>
      <c r="AH501" s="150"/>
      <c r="AI501" s="150"/>
      <c r="AJ501" s="150"/>
      <c r="AK501" s="142" t="str">
        <f t="shared" si="49"/>
        <v/>
      </c>
      <c r="AL501" s="34" t="str">
        <f t="shared" si="53"/>
        <v/>
      </c>
      <c r="AM501" s="35" t="str">
        <f>IF($G501="N","",IF($X501="","",IF($F501="N","",IF($J501="Hydro","",IF($AE501="",IF($K501="","",IF($K501="Coal",'IPCC Values'!$B$2,IF($K501="Oil",'IPCC Values'!$C$2,IF($K501="Diesel",'IPCC Values'!$D$2,IF($K501="Natural Gas",'IPCC Values'!$E$2))))),"")))))</f>
        <v/>
      </c>
      <c r="AN501" s="35" t="str">
        <f>IF($G501="N","",IF($X501="","",IF($F501="N","",IF($J501="Hydro","",IF($AF501="",IF($K501="","",IF($K501="Coal",'IPCC Values'!$B$3,IF($K501="Oil",'IPCC Values'!$C$3,IF($K501="Diesel",'IPCC Values'!$D$3,IF($K501="Natural Gas",'IPCC Values'!$E$3))))),"")))))</f>
        <v/>
      </c>
      <c r="AO501" s="36" t="str">
        <f>IF($G501="N","",IF($X501="","",IF($F501="N","",IF($J501="Hydro","",IF($AF501="",IF($K501="","",IF($K501="Coal",'IPCC Values'!$B$4,IF($K501="Oil",'IPCC Values'!$C$4,IF($K501="Diesel",'IPCC Values'!$D$4,IF($K501="Natural Gas",'IPCC Values'!$E$4))))),"")))))</f>
        <v/>
      </c>
    </row>
    <row r="502" spans="1:41" x14ac:dyDescent="0.25">
      <c r="A502" s="13" t="s">
        <v>84</v>
      </c>
      <c r="B502" s="13">
        <v>500</v>
      </c>
      <c r="C502" s="39" t="s">
        <v>303</v>
      </c>
      <c r="D502" s="26" t="s">
        <v>244</v>
      </c>
      <c r="E502" s="26" t="s">
        <v>303</v>
      </c>
      <c r="F502" s="26" t="s">
        <v>42</v>
      </c>
      <c r="G502" s="26" t="s">
        <v>42</v>
      </c>
      <c r="H502" s="26"/>
      <c r="I502" s="26"/>
      <c r="J502" s="148" t="str">
        <f t="shared" si="50"/>
        <v>Thermal</v>
      </c>
      <c r="K502" s="12" t="s">
        <v>0</v>
      </c>
      <c r="L502" s="27">
        <v>2006</v>
      </c>
      <c r="M502" s="28"/>
      <c r="N502" s="29"/>
      <c r="O502" s="40"/>
      <c r="P502" s="45"/>
      <c r="Q502" s="44"/>
      <c r="R502" s="80"/>
      <c r="S502" s="28" t="s">
        <v>42</v>
      </c>
      <c r="T502" s="3" t="s">
        <v>42</v>
      </c>
      <c r="U502" s="12">
        <v>2011</v>
      </c>
      <c r="V502" s="10" t="str">
        <f t="shared" si="51"/>
        <v>N</v>
      </c>
      <c r="W502" s="148" t="str">
        <f t="shared" si="52"/>
        <v>Off-Grid2011</v>
      </c>
      <c r="X502" s="138">
        <v>79.852999999999994</v>
      </c>
      <c r="Y502" s="38">
        <v>21.146749999999997</v>
      </c>
      <c r="Z502" s="30" t="s">
        <v>353</v>
      </c>
      <c r="AA502" s="30"/>
      <c r="AB502" s="30"/>
      <c r="AC502" s="30"/>
      <c r="AD502" s="30"/>
      <c r="AE502" s="31"/>
      <c r="AF502" s="150"/>
      <c r="AG502" s="150"/>
      <c r="AH502" s="150"/>
      <c r="AI502" s="150"/>
      <c r="AJ502" s="150"/>
      <c r="AK502" s="142" t="str">
        <f t="shared" si="49"/>
        <v/>
      </c>
      <c r="AL502" s="34" t="str">
        <f t="shared" si="53"/>
        <v/>
      </c>
      <c r="AM502" s="35" t="str">
        <f>IF($G502="N","",IF($X502="","",IF($F502="N","",IF($J502="Hydro","",IF($AE502="",IF($K502="","",IF($K502="Coal",'IPCC Values'!$B$2,IF($K502="Oil",'IPCC Values'!$C$2,IF($K502="Diesel",'IPCC Values'!$D$2,IF($K502="Natural Gas",'IPCC Values'!$E$2))))),"")))))</f>
        <v/>
      </c>
      <c r="AN502" s="35" t="str">
        <f>IF($G502="N","",IF($X502="","",IF($F502="N","",IF($J502="Hydro","",IF($AF502="",IF($K502="","",IF($K502="Coal",'IPCC Values'!$B$3,IF($K502="Oil",'IPCC Values'!$C$3,IF($K502="Diesel",'IPCC Values'!$D$3,IF($K502="Natural Gas",'IPCC Values'!$E$3))))),"")))))</f>
        <v/>
      </c>
      <c r="AO502" s="36" t="str">
        <f>IF($G502="N","",IF($X502="","",IF($F502="N","",IF($J502="Hydro","",IF($AF502="",IF($K502="","",IF($K502="Coal",'IPCC Values'!$B$4,IF($K502="Oil",'IPCC Values'!$C$4,IF($K502="Diesel",'IPCC Values'!$D$4,IF($K502="Natural Gas",'IPCC Values'!$E$4))))),"")))))</f>
        <v/>
      </c>
    </row>
    <row r="503" spans="1:41" x14ac:dyDescent="0.25">
      <c r="A503" s="13" t="s">
        <v>84</v>
      </c>
      <c r="B503" s="13">
        <v>501</v>
      </c>
      <c r="C503" s="39" t="s">
        <v>304</v>
      </c>
      <c r="D503" s="26" t="s">
        <v>244</v>
      </c>
      <c r="E503" s="26" t="s">
        <v>304</v>
      </c>
      <c r="F503" s="26" t="s">
        <v>42</v>
      </c>
      <c r="G503" s="26" t="s">
        <v>42</v>
      </c>
      <c r="H503" s="26"/>
      <c r="I503" s="26"/>
      <c r="J503" s="148" t="str">
        <f t="shared" si="50"/>
        <v>Thermal</v>
      </c>
      <c r="K503" s="12" t="s">
        <v>0</v>
      </c>
      <c r="L503" s="27">
        <v>2004</v>
      </c>
      <c r="M503" s="28"/>
      <c r="N503" s="29"/>
      <c r="O503" s="40"/>
      <c r="P503" s="45"/>
      <c r="Q503" s="44"/>
      <c r="R503" s="80"/>
      <c r="S503" s="28" t="s">
        <v>42</v>
      </c>
      <c r="T503" s="3" t="s">
        <v>42</v>
      </c>
      <c r="U503" s="12">
        <v>2011</v>
      </c>
      <c r="V503" s="10" t="str">
        <f t="shared" si="51"/>
        <v>N</v>
      </c>
      <c r="W503" s="148" t="str">
        <f t="shared" si="52"/>
        <v>Off-Grid2011</v>
      </c>
      <c r="X503" s="138">
        <v>58.228999999999999</v>
      </c>
      <c r="Y503" s="38">
        <v>15.880559999999997</v>
      </c>
      <c r="Z503" s="30" t="s">
        <v>353</v>
      </c>
      <c r="AA503" s="30"/>
      <c r="AB503" s="30"/>
      <c r="AC503" s="30"/>
      <c r="AD503" s="30"/>
      <c r="AE503" s="31"/>
      <c r="AF503" s="150"/>
      <c r="AG503" s="150"/>
      <c r="AH503" s="150"/>
      <c r="AI503" s="150"/>
      <c r="AJ503" s="150"/>
      <c r="AK503" s="142" t="str">
        <f t="shared" si="49"/>
        <v/>
      </c>
      <c r="AL503" s="34" t="str">
        <f t="shared" si="53"/>
        <v/>
      </c>
      <c r="AM503" s="35" t="str">
        <f>IF($G503="N","",IF($X503="","",IF($F503="N","",IF($J503="Hydro","",IF($AE503="",IF($K503="","",IF($K503="Coal",'IPCC Values'!$B$2,IF($K503="Oil",'IPCC Values'!$C$2,IF($K503="Diesel",'IPCC Values'!$D$2,IF($K503="Natural Gas",'IPCC Values'!$E$2))))),"")))))</f>
        <v/>
      </c>
      <c r="AN503" s="35" t="str">
        <f>IF($G503="N","",IF($X503="","",IF($F503="N","",IF($J503="Hydro","",IF($AF503="",IF($K503="","",IF($K503="Coal",'IPCC Values'!$B$3,IF($K503="Oil",'IPCC Values'!$C$3,IF($K503="Diesel",'IPCC Values'!$D$3,IF($K503="Natural Gas",'IPCC Values'!$E$3))))),"")))))</f>
        <v/>
      </c>
      <c r="AO503" s="36" t="str">
        <f>IF($G503="N","",IF($X503="","",IF($F503="N","",IF($J503="Hydro","",IF($AF503="",IF($K503="","",IF($K503="Coal",'IPCC Values'!$B$4,IF($K503="Oil",'IPCC Values'!$C$4,IF($K503="Diesel",'IPCC Values'!$D$4,IF($K503="Natural Gas",'IPCC Values'!$E$4))))),"")))))</f>
        <v/>
      </c>
    </row>
    <row r="504" spans="1:41" x14ac:dyDescent="0.25">
      <c r="A504" s="13" t="s">
        <v>84</v>
      </c>
      <c r="B504" s="13">
        <v>502</v>
      </c>
      <c r="C504" s="39" t="s">
        <v>305</v>
      </c>
      <c r="D504" s="26" t="s">
        <v>244</v>
      </c>
      <c r="E504" s="26" t="s">
        <v>305</v>
      </c>
      <c r="F504" s="26" t="s">
        <v>42</v>
      </c>
      <c r="G504" s="26" t="s">
        <v>42</v>
      </c>
      <c r="H504" s="26"/>
      <c r="I504" s="26"/>
      <c r="J504" s="148" t="str">
        <f t="shared" si="50"/>
        <v>Thermal</v>
      </c>
      <c r="K504" s="12" t="s">
        <v>0</v>
      </c>
      <c r="L504" s="27">
        <v>2002</v>
      </c>
      <c r="M504" s="28"/>
      <c r="N504" s="29"/>
      <c r="O504" s="40"/>
      <c r="P504" s="45"/>
      <c r="Q504" s="44"/>
      <c r="R504" s="80"/>
      <c r="S504" s="28" t="s">
        <v>42</v>
      </c>
      <c r="T504" s="3" t="s">
        <v>42</v>
      </c>
      <c r="U504" s="12">
        <v>2011</v>
      </c>
      <c r="V504" s="10" t="str">
        <f t="shared" si="51"/>
        <v>N</v>
      </c>
      <c r="W504" s="148" t="str">
        <f t="shared" si="52"/>
        <v>Off-Grid2011</v>
      </c>
      <c r="X504" s="138">
        <v>78.661000000000001</v>
      </c>
      <c r="Y504" s="38">
        <v>22.801539999999996</v>
      </c>
      <c r="Z504" s="30" t="s">
        <v>353</v>
      </c>
      <c r="AA504" s="30"/>
      <c r="AB504" s="30"/>
      <c r="AC504" s="30"/>
      <c r="AD504" s="30"/>
      <c r="AE504" s="31"/>
      <c r="AF504" s="150"/>
      <c r="AG504" s="150"/>
      <c r="AH504" s="150"/>
      <c r="AI504" s="150"/>
      <c r="AJ504" s="150"/>
      <c r="AK504" s="142" t="str">
        <f t="shared" si="49"/>
        <v/>
      </c>
      <c r="AL504" s="34" t="str">
        <f t="shared" si="53"/>
        <v/>
      </c>
      <c r="AM504" s="35" t="str">
        <f>IF($G504="N","",IF($X504="","",IF($F504="N","",IF($J504="Hydro","",IF($AE504="",IF($K504="","",IF($K504="Coal",'IPCC Values'!$B$2,IF($K504="Oil",'IPCC Values'!$C$2,IF($K504="Diesel",'IPCC Values'!$D$2,IF($K504="Natural Gas",'IPCC Values'!$E$2))))),"")))))</f>
        <v/>
      </c>
      <c r="AN504" s="35" t="str">
        <f>IF($G504="N","",IF($X504="","",IF($F504="N","",IF($J504="Hydro","",IF($AF504="",IF($K504="","",IF($K504="Coal",'IPCC Values'!$B$3,IF($K504="Oil",'IPCC Values'!$C$3,IF($K504="Diesel",'IPCC Values'!$D$3,IF($K504="Natural Gas",'IPCC Values'!$E$3))))),"")))))</f>
        <v/>
      </c>
      <c r="AO504" s="36" t="str">
        <f>IF($G504="N","",IF($X504="","",IF($F504="N","",IF($J504="Hydro","",IF($AF504="",IF($K504="","",IF($K504="Coal",'IPCC Values'!$B$4,IF($K504="Oil",'IPCC Values'!$C$4,IF($K504="Diesel",'IPCC Values'!$D$4,IF($K504="Natural Gas",'IPCC Values'!$E$4))))),"")))))</f>
        <v/>
      </c>
    </row>
    <row r="505" spans="1:41" x14ac:dyDescent="0.25">
      <c r="A505" s="13" t="s">
        <v>84</v>
      </c>
      <c r="B505" s="13">
        <v>503</v>
      </c>
      <c r="C505" s="39" t="s">
        <v>307</v>
      </c>
      <c r="D505" s="26" t="s">
        <v>244</v>
      </c>
      <c r="E505" s="26" t="s">
        <v>307</v>
      </c>
      <c r="F505" s="26" t="s">
        <v>42</v>
      </c>
      <c r="G505" s="26" t="s">
        <v>42</v>
      </c>
      <c r="H505" s="26"/>
      <c r="I505" s="26"/>
      <c r="J505" s="148" t="str">
        <f t="shared" si="50"/>
        <v>Thermal</v>
      </c>
      <c r="K505" s="12" t="s">
        <v>0</v>
      </c>
      <c r="L505" s="27">
        <v>2002</v>
      </c>
      <c r="M505" s="28"/>
      <c r="N505" s="29"/>
      <c r="O505" s="40"/>
      <c r="P505" s="45"/>
      <c r="Q505" s="44"/>
      <c r="R505" s="80"/>
      <c r="S505" s="28" t="s">
        <v>42</v>
      </c>
      <c r="T505" s="3" t="s">
        <v>42</v>
      </c>
      <c r="U505" s="12">
        <v>2011</v>
      </c>
      <c r="V505" s="10" t="str">
        <f t="shared" si="51"/>
        <v>N</v>
      </c>
      <c r="W505" s="148" t="str">
        <f t="shared" si="52"/>
        <v>Off-Grid2011</v>
      </c>
      <c r="X505" s="138">
        <v>291.10399999999998</v>
      </c>
      <c r="Y505" s="38">
        <v>77.30501000000001</v>
      </c>
      <c r="Z505" s="30" t="s">
        <v>353</v>
      </c>
      <c r="AA505" s="30"/>
      <c r="AB505" s="30"/>
      <c r="AC505" s="30"/>
      <c r="AD505" s="30"/>
      <c r="AE505" s="31"/>
      <c r="AF505" s="150"/>
      <c r="AG505" s="150"/>
      <c r="AH505" s="150"/>
      <c r="AI505" s="150"/>
      <c r="AJ505" s="150"/>
      <c r="AK505" s="142" t="str">
        <f t="shared" si="49"/>
        <v/>
      </c>
      <c r="AL505" s="34" t="str">
        <f t="shared" si="53"/>
        <v/>
      </c>
      <c r="AM505" s="35" t="str">
        <f>IF($G505="N","",IF($X505="","",IF($F505="N","",IF($J505="Hydro","",IF($AE505="",IF($K505="","",IF($K505="Coal",'IPCC Values'!$B$2,IF($K505="Oil",'IPCC Values'!$C$2,IF($K505="Diesel",'IPCC Values'!$D$2,IF($K505="Natural Gas",'IPCC Values'!$E$2))))),"")))))</f>
        <v/>
      </c>
      <c r="AN505" s="35" t="str">
        <f>IF($G505="N","",IF($X505="","",IF($F505="N","",IF($J505="Hydro","",IF($AF505="",IF($K505="","",IF($K505="Coal",'IPCC Values'!$B$3,IF($K505="Oil",'IPCC Values'!$C$3,IF($K505="Diesel",'IPCC Values'!$D$3,IF($K505="Natural Gas",'IPCC Values'!$E$3))))),"")))))</f>
        <v/>
      </c>
      <c r="AO505" s="36" t="str">
        <f>IF($G505="N","",IF($X505="","",IF($F505="N","",IF($J505="Hydro","",IF($AF505="",IF($K505="","",IF($K505="Coal",'IPCC Values'!$B$4,IF($K505="Oil",'IPCC Values'!$C$4,IF($K505="Diesel",'IPCC Values'!$D$4,IF($K505="Natural Gas",'IPCC Values'!$E$4))))),"")))))</f>
        <v/>
      </c>
    </row>
    <row r="506" spans="1:41" x14ac:dyDescent="0.25">
      <c r="A506" s="13" t="s">
        <v>84</v>
      </c>
      <c r="B506" s="13">
        <v>504</v>
      </c>
      <c r="C506" s="39" t="s">
        <v>309</v>
      </c>
      <c r="D506" s="26" t="s">
        <v>244</v>
      </c>
      <c r="E506" s="26" t="s">
        <v>309</v>
      </c>
      <c r="F506" s="26" t="s">
        <v>42</v>
      </c>
      <c r="G506" s="26" t="s">
        <v>42</v>
      </c>
      <c r="H506" s="26"/>
      <c r="I506" s="26"/>
      <c r="J506" s="148" t="str">
        <f t="shared" si="50"/>
        <v>Thermal</v>
      </c>
      <c r="K506" s="12" t="s">
        <v>0</v>
      </c>
      <c r="L506" s="27">
        <v>2005</v>
      </c>
      <c r="M506" s="28"/>
      <c r="N506" s="29"/>
      <c r="O506" s="40"/>
      <c r="P506" s="45"/>
      <c r="Q506" s="44"/>
      <c r="R506" s="80"/>
      <c r="S506" s="28" t="s">
        <v>42</v>
      </c>
      <c r="T506" s="3" t="s">
        <v>42</v>
      </c>
      <c r="U506" s="12">
        <v>2011</v>
      </c>
      <c r="V506" s="10" t="str">
        <f t="shared" si="51"/>
        <v>N</v>
      </c>
      <c r="W506" s="148" t="str">
        <f t="shared" si="52"/>
        <v>Off-Grid2011</v>
      </c>
      <c r="X506" s="138">
        <v>65.984999999999999</v>
      </c>
      <c r="Y506" s="38">
        <v>17.554640000000003</v>
      </c>
      <c r="Z506" s="30" t="s">
        <v>353</v>
      </c>
      <c r="AA506" s="30"/>
      <c r="AB506" s="30"/>
      <c r="AC506" s="30"/>
      <c r="AD506" s="30"/>
      <c r="AE506" s="31"/>
      <c r="AF506" s="150"/>
      <c r="AG506" s="150"/>
      <c r="AH506" s="150"/>
      <c r="AI506" s="150"/>
      <c r="AJ506" s="150"/>
      <c r="AK506" s="142" t="str">
        <f t="shared" ref="AK506:AK569" si="54">IF($G506="N","",IF($F506="N","",IF($J506="","",IF($J506="Hydro","",IF($X506="","",IF($Y506="",($AN506*3.6)/$AO506,($Y506*IF($AE506="",$AM506,$AE506)*IF($AF506="",$AN506,$AF506)/$X506)))))))</f>
        <v/>
      </c>
      <c r="AL506" s="34" t="str">
        <f t="shared" si="53"/>
        <v/>
      </c>
      <c r="AM506" s="35" t="str">
        <f>IF($G506="N","",IF($X506="","",IF($F506="N","",IF($J506="Hydro","",IF($AE506="",IF($K506="","",IF($K506="Coal",'IPCC Values'!$B$2,IF($K506="Oil",'IPCC Values'!$C$2,IF($K506="Diesel",'IPCC Values'!$D$2,IF($K506="Natural Gas",'IPCC Values'!$E$2))))),"")))))</f>
        <v/>
      </c>
      <c r="AN506" s="35" t="str">
        <f>IF($G506="N","",IF($X506="","",IF($F506="N","",IF($J506="Hydro","",IF($AF506="",IF($K506="","",IF($K506="Coal",'IPCC Values'!$B$3,IF($K506="Oil",'IPCC Values'!$C$3,IF($K506="Diesel",'IPCC Values'!$D$3,IF($K506="Natural Gas",'IPCC Values'!$E$3))))),"")))))</f>
        <v/>
      </c>
      <c r="AO506" s="36" t="str">
        <f>IF($G506="N","",IF($X506="","",IF($F506="N","",IF($J506="Hydro","",IF($AF506="",IF($K506="","",IF($K506="Coal",'IPCC Values'!$B$4,IF($K506="Oil",'IPCC Values'!$C$4,IF($K506="Diesel",'IPCC Values'!$D$4,IF($K506="Natural Gas",'IPCC Values'!$E$4))))),"")))))</f>
        <v/>
      </c>
    </row>
    <row r="507" spans="1:41" x14ac:dyDescent="0.25">
      <c r="A507" s="13" t="s">
        <v>84</v>
      </c>
      <c r="B507" s="13">
        <v>505</v>
      </c>
      <c r="C507" s="39" t="s">
        <v>310</v>
      </c>
      <c r="D507" s="26" t="s">
        <v>244</v>
      </c>
      <c r="E507" s="26" t="s">
        <v>310</v>
      </c>
      <c r="F507" s="26" t="s">
        <v>42</v>
      </c>
      <c r="G507" s="26" t="s">
        <v>42</v>
      </c>
      <c r="H507" s="26"/>
      <c r="I507" s="26"/>
      <c r="J507" s="148" t="str">
        <f t="shared" si="50"/>
        <v>Thermal</v>
      </c>
      <c r="K507" s="12" t="s">
        <v>0</v>
      </c>
      <c r="L507" s="27">
        <v>2007</v>
      </c>
      <c r="M507" s="28"/>
      <c r="N507" s="29"/>
      <c r="O507" s="40"/>
      <c r="P507" s="45"/>
      <c r="Q507" s="44"/>
      <c r="R507" s="80"/>
      <c r="S507" s="28" t="s">
        <v>42</v>
      </c>
      <c r="T507" s="3" t="s">
        <v>42</v>
      </c>
      <c r="U507" s="12">
        <v>2011</v>
      </c>
      <c r="V507" s="10" t="str">
        <f t="shared" si="51"/>
        <v>N</v>
      </c>
      <c r="W507" s="148" t="str">
        <f t="shared" si="52"/>
        <v>Off-Grid2011</v>
      </c>
      <c r="X507" s="138">
        <v>45.610999999999997</v>
      </c>
      <c r="Y507" s="38">
        <v>16.4253</v>
      </c>
      <c r="Z507" s="30" t="s">
        <v>353</v>
      </c>
      <c r="AA507" s="30"/>
      <c r="AB507" s="30"/>
      <c r="AC507" s="30"/>
      <c r="AD507" s="30"/>
      <c r="AE507" s="31"/>
      <c r="AF507" s="150"/>
      <c r="AG507" s="150"/>
      <c r="AH507" s="150"/>
      <c r="AI507" s="150"/>
      <c r="AJ507" s="150"/>
      <c r="AK507" s="142" t="str">
        <f t="shared" si="54"/>
        <v/>
      </c>
      <c r="AL507" s="34" t="str">
        <f t="shared" si="53"/>
        <v/>
      </c>
      <c r="AM507" s="35" t="str">
        <f>IF($G507="N","",IF($X507="","",IF($F507="N","",IF($J507="Hydro","",IF($AE507="",IF($K507="","",IF($K507="Coal",'IPCC Values'!$B$2,IF($K507="Oil",'IPCC Values'!$C$2,IF($K507="Diesel",'IPCC Values'!$D$2,IF($K507="Natural Gas",'IPCC Values'!$E$2))))),"")))))</f>
        <v/>
      </c>
      <c r="AN507" s="35" t="str">
        <f>IF($G507="N","",IF($X507="","",IF($F507="N","",IF($J507="Hydro","",IF($AF507="",IF($K507="","",IF($K507="Coal",'IPCC Values'!$B$3,IF($K507="Oil",'IPCC Values'!$C$3,IF($K507="Diesel",'IPCC Values'!$D$3,IF($K507="Natural Gas",'IPCC Values'!$E$3))))),"")))))</f>
        <v/>
      </c>
      <c r="AO507" s="36" t="str">
        <f>IF($G507="N","",IF($X507="","",IF($F507="N","",IF($J507="Hydro","",IF($AF507="",IF($K507="","",IF($K507="Coal",'IPCC Values'!$B$4,IF($K507="Oil",'IPCC Values'!$C$4,IF($K507="Diesel",'IPCC Values'!$D$4,IF($K507="Natural Gas",'IPCC Values'!$E$4))))),"")))))</f>
        <v/>
      </c>
    </row>
    <row r="508" spans="1:41" x14ac:dyDescent="0.25">
      <c r="A508" s="13" t="s">
        <v>84</v>
      </c>
      <c r="B508" s="13">
        <v>506</v>
      </c>
      <c r="C508" s="39" t="s">
        <v>311</v>
      </c>
      <c r="D508" s="26" t="s">
        <v>244</v>
      </c>
      <c r="E508" s="26" t="s">
        <v>311</v>
      </c>
      <c r="F508" s="26" t="s">
        <v>42</v>
      </c>
      <c r="G508" s="26" t="s">
        <v>42</v>
      </c>
      <c r="H508" s="26"/>
      <c r="I508" s="26"/>
      <c r="J508" s="148" t="str">
        <f t="shared" si="50"/>
        <v>Thermal</v>
      </c>
      <c r="K508" s="12" t="s">
        <v>0</v>
      </c>
      <c r="L508" s="27">
        <v>2009</v>
      </c>
      <c r="M508" s="28"/>
      <c r="N508" s="29"/>
      <c r="O508" s="40"/>
      <c r="P508" s="45"/>
      <c r="Q508" s="44"/>
      <c r="R508" s="80"/>
      <c r="S508" s="28" t="s">
        <v>42</v>
      </c>
      <c r="T508" s="3" t="s">
        <v>42</v>
      </c>
      <c r="U508" s="12">
        <v>2011</v>
      </c>
      <c r="V508" s="10" t="str">
        <f t="shared" si="51"/>
        <v>N</v>
      </c>
      <c r="W508" s="148" t="str">
        <f t="shared" si="52"/>
        <v>Off-Grid2011</v>
      </c>
      <c r="X508" s="138">
        <v>27.015999999999998</v>
      </c>
      <c r="Y508" s="38">
        <v>8.9396199999999997</v>
      </c>
      <c r="Z508" s="30" t="s">
        <v>353</v>
      </c>
      <c r="AA508" s="30"/>
      <c r="AB508" s="30"/>
      <c r="AC508" s="30"/>
      <c r="AD508" s="30"/>
      <c r="AE508" s="31"/>
      <c r="AF508" s="150"/>
      <c r="AG508" s="150"/>
      <c r="AH508" s="150"/>
      <c r="AI508" s="150"/>
      <c r="AJ508" s="150"/>
      <c r="AK508" s="142" t="str">
        <f t="shared" si="54"/>
        <v/>
      </c>
      <c r="AL508" s="34" t="str">
        <f t="shared" si="53"/>
        <v/>
      </c>
      <c r="AM508" s="35" t="str">
        <f>IF($G508="N","",IF($X508="","",IF($F508="N","",IF($J508="Hydro","",IF($AE508="",IF($K508="","",IF($K508="Coal",'IPCC Values'!$B$2,IF($K508="Oil",'IPCC Values'!$C$2,IF($K508="Diesel",'IPCC Values'!$D$2,IF($K508="Natural Gas",'IPCC Values'!$E$2))))),"")))))</f>
        <v/>
      </c>
      <c r="AN508" s="35" t="str">
        <f>IF($G508="N","",IF($X508="","",IF($F508="N","",IF($J508="Hydro","",IF($AF508="",IF($K508="","",IF($K508="Coal",'IPCC Values'!$B$3,IF($K508="Oil",'IPCC Values'!$C$3,IF($K508="Diesel",'IPCC Values'!$D$3,IF($K508="Natural Gas",'IPCC Values'!$E$3))))),"")))))</f>
        <v/>
      </c>
      <c r="AO508" s="36" t="str">
        <f>IF($G508="N","",IF($X508="","",IF($F508="N","",IF($J508="Hydro","",IF($AF508="",IF($K508="","",IF($K508="Coal",'IPCC Values'!$B$4,IF($K508="Oil",'IPCC Values'!$C$4,IF($K508="Diesel",'IPCC Values'!$D$4,IF($K508="Natural Gas",'IPCC Values'!$E$4))))),"")))))</f>
        <v/>
      </c>
    </row>
    <row r="509" spans="1:41" x14ac:dyDescent="0.25">
      <c r="A509" s="13" t="s">
        <v>84</v>
      </c>
      <c r="B509" s="13">
        <v>507</v>
      </c>
      <c r="C509" s="39" t="s">
        <v>312</v>
      </c>
      <c r="D509" s="26" t="s">
        <v>244</v>
      </c>
      <c r="E509" s="26" t="s">
        <v>312</v>
      </c>
      <c r="F509" s="26" t="s">
        <v>42</v>
      </c>
      <c r="G509" s="26" t="s">
        <v>42</v>
      </c>
      <c r="H509" s="26"/>
      <c r="I509" s="26"/>
      <c r="J509" s="148" t="str">
        <f t="shared" si="50"/>
        <v>Thermal</v>
      </c>
      <c r="K509" s="12" t="s">
        <v>0</v>
      </c>
      <c r="L509" s="27">
        <v>2007</v>
      </c>
      <c r="M509" s="28"/>
      <c r="N509" s="29"/>
      <c r="O509" s="40"/>
      <c r="P509" s="45"/>
      <c r="Q509" s="44"/>
      <c r="R509" s="80"/>
      <c r="S509" s="28" t="s">
        <v>42</v>
      </c>
      <c r="T509" s="3" t="s">
        <v>42</v>
      </c>
      <c r="U509" s="12">
        <v>2011</v>
      </c>
      <c r="V509" s="10" t="str">
        <f t="shared" si="51"/>
        <v>N</v>
      </c>
      <c r="W509" s="148" t="str">
        <f t="shared" si="52"/>
        <v>Off-Grid2011</v>
      </c>
      <c r="X509" s="138">
        <v>33.484999999999999</v>
      </c>
      <c r="Y509" s="38">
        <v>16.353529999999999</v>
      </c>
      <c r="Z509" s="30" t="s">
        <v>353</v>
      </c>
      <c r="AA509" s="30"/>
      <c r="AB509" s="30"/>
      <c r="AC509" s="30"/>
      <c r="AD509" s="30"/>
      <c r="AE509" s="31"/>
      <c r="AF509" s="150"/>
      <c r="AG509" s="150"/>
      <c r="AH509" s="150"/>
      <c r="AI509" s="150"/>
      <c r="AJ509" s="150"/>
      <c r="AK509" s="142" t="str">
        <f t="shared" si="54"/>
        <v/>
      </c>
      <c r="AL509" s="34" t="str">
        <f t="shared" si="53"/>
        <v/>
      </c>
      <c r="AM509" s="35" t="str">
        <f>IF($G509="N","",IF($X509="","",IF($F509="N","",IF($J509="Hydro","",IF($AE509="",IF($K509="","",IF($K509="Coal",'IPCC Values'!$B$2,IF($K509="Oil",'IPCC Values'!$C$2,IF($K509="Diesel",'IPCC Values'!$D$2,IF($K509="Natural Gas",'IPCC Values'!$E$2))))),"")))))</f>
        <v/>
      </c>
      <c r="AN509" s="35" t="str">
        <f>IF($G509="N","",IF($X509="","",IF($F509="N","",IF($J509="Hydro","",IF($AF509="",IF($K509="","",IF($K509="Coal",'IPCC Values'!$B$3,IF($K509="Oil",'IPCC Values'!$C$3,IF($K509="Diesel",'IPCC Values'!$D$3,IF($K509="Natural Gas",'IPCC Values'!$E$3))))),"")))))</f>
        <v/>
      </c>
      <c r="AO509" s="36" t="str">
        <f>IF($G509="N","",IF($X509="","",IF($F509="N","",IF($J509="Hydro","",IF($AF509="",IF($K509="","",IF($K509="Coal",'IPCC Values'!$B$4,IF($K509="Oil",'IPCC Values'!$C$4,IF($K509="Diesel",'IPCC Values'!$D$4,IF($K509="Natural Gas",'IPCC Values'!$E$4))))),"")))))</f>
        <v/>
      </c>
    </row>
    <row r="510" spans="1:41" x14ac:dyDescent="0.25">
      <c r="A510" s="13" t="s">
        <v>84</v>
      </c>
      <c r="B510" s="13">
        <v>508</v>
      </c>
      <c r="C510" s="39" t="s">
        <v>313</v>
      </c>
      <c r="D510" s="26" t="s">
        <v>244</v>
      </c>
      <c r="E510" s="26" t="s">
        <v>313</v>
      </c>
      <c r="F510" s="26" t="s">
        <v>42</v>
      </c>
      <c r="G510" s="26" t="s">
        <v>42</v>
      </c>
      <c r="H510" s="26"/>
      <c r="I510" s="26"/>
      <c r="J510" s="148" t="str">
        <f t="shared" si="50"/>
        <v>Thermal</v>
      </c>
      <c r="K510" s="12" t="s">
        <v>0</v>
      </c>
      <c r="L510" s="27">
        <v>2005</v>
      </c>
      <c r="M510" s="28"/>
      <c r="N510" s="29"/>
      <c r="O510" s="40"/>
      <c r="P510" s="45"/>
      <c r="Q510" s="44"/>
      <c r="R510" s="80"/>
      <c r="S510" s="28" t="s">
        <v>42</v>
      </c>
      <c r="T510" s="3" t="s">
        <v>42</v>
      </c>
      <c r="U510" s="12">
        <v>2011</v>
      </c>
      <c r="V510" s="10" t="str">
        <f t="shared" si="51"/>
        <v>N</v>
      </c>
      <c r="W510" s="148" t="str">
        <f t="shared" si="52"/>
        <v>Off-Grid2011</v>
      </c>
      <c r="X510" s="138">
        <v>65.626000000000005</v>
      </c>
      <c r="Y510" s="38">
        <v>20.003733</v>
      </c>
      <c r="Z510" s="30" t="s">
        <v>353</v>
      </c>
      <c r="AA510" s="30"/>
      <c r="AB510" s="30"/>
      <c r="AC510" s="30"/>
      <c r="AD510" s="30"/>
      <c r="AE510" s="31"/>
      <c r="AF510" s="150"/>
      <c r="AG510" s="150"/>
      <c r="AH510" s="150"/>
      <c r="AI510" s="150"/>
      <c r="AJ510" s="150"/>
      <c r="AK510" s="142" t="str">
        <f t="shared" si="54"/>
        <v/>
      </c>
      <c r="AL510" s="34" t="str">
        <f t="shared" si="53"/>
        <v/>
      </c>
      <c r="AM510" s="35" t="str">
        <f>IF($G510="N","",IF($X510="","",IF($F510="N","",IF($J510="Hydro","",IF($AE510="",IF($K510="","",IF($K510="Coal",'IPCC Values'!$B$2,IF($K510="Oil",'IPCC Values'!$C$2,IF($K510="Diesel",'IPCC Values'!$D$2,IF($K510="Natural Gas",'IPCC Values'!$E$2))))),"")))))</f>
        <v/>
      </c>
      <c r="AN510" s="35" t="str">
        <f>IF($G510="N","",IF($X510="","",IF($F510="N","",IF($J510="Hydro","",IF($AF510="",IF($K510="","",IF($K510="Coal",'IPCC Values'!$B$3,IF($K510="Oil",'IPCC Values'!$C$3,IF($K510="Diesel",'IPCC Values'!$D$3,IF($K510="Natural Gas",'IPCC Values'!$E$3))))),"")))))</f>
        <v/>
      </c>
      <c r="AO510" s="36" t="str">
        <f>IF($G510="N","",IF($X510="","",IF($F510="N","",IF($J510="Hydro","",IF($AF510="",IF($K510="","",IF($K510="Coal",'IPCC Values'!$B$4,IF($K510="Oil",'IPCC Values'!$C$4,IF($K510="Diesel",'IPCC Values'!$D$4,IF($K510="Natural Gas",'IPCC Values'!$E$4))))),"")))))</f>
        <v/>
      </c>
    </row>
    <row r="511" spans="1:41" x14ac:dyDescent="0.25">
      <c r="A511" s="13" t="s">
        <v>84</v>
      </c>
      <c r="B511" s="13">
        <v>509</v>
      </c>
      <c r="C511" s="39" t="s">
        <v>314</v>
      </c>
      <c r="D511" s="26" t="s">
        <v>244</v>
      </c>
      <c r="E511" s="26" t="s">
        <v>314</v>
      </c>
      <c r="F511" s="26" t="s">
        <v>42</v>
      </c>
      <c r="G511" s="26" t="s">
        <v>42</v>
      </c>
      <c r="H511" s="26"/>
      <c r="I511" s="26"/>
      <c r="J511" s="148" t="str">
        <f t="shared" si="50"/>
        <v>Thermal</v>
      </c>
      <c r="K511" s="12" t="s">
        <v>0</v>
      </c>
      <c r="L511" s="27">
        <v>2009</v>
      </c>
      <c r="M511" s="28"/>
      <c r="N511" s="29"/>
      <c r="O511" s="40"/>
      <c r="P511" s="45"/>
      <c r="Q511" s="44"/>
      <c r="R511" s="80"/>
      <c r="S511" s="28" t="s">
        <v>42</v>
      </c>
      <c r="T511" s="3" t="s">
        <v>42</v>
      </c>
      <c r="U511" s="12">
        <v>2011</v>
      </c>
      <c r="V511" s="10" t="str">
        <f t="shared" si="51"/>
        <v>N</v>
      </c>
      <c r="W511" s="148" t="str">
        <f t="shared" si="52"/>
        <v>Off-Grid2011</v>
      </c>
      <c r="X511" s="138">
        <v>15.026999999999999</v>
      </c>
      <c r="Y511" s="38">
        <v>9.1285799999999995</v>
      </c>
      <c r="Z511" s="30" t="s">
        <v>353</v>
      </c>
      <c r="AA511" s="30"/>
      <c r="AB511" s="30"/>
      <c r="AC511" s="30"/>
      <c r="AD511" s="30"/>
      <c r="AE511" s="31"/>
      <c r="AF511" s="150"/>
      <c r="AG511" s="150"/>
      <c r="AH511" s="150"/>
      <c r="AI511" s="150"/>
      <c r="AJ511" s="150"/>
      <c r="AK511" s="142" t="str">
        <f t="shared" si="54"/>
        <v/>
      </c>
      <c r="AL511" s="34" t="str">
        <f t="shared" si="53"/>
        <v/>
      </c>
      <c r="AM511" s="35" t="str">
        <f>IF($G511="N","",IF($X511="","",IF($F511="N","",IF($J511="Hydro","",IF($AE511="",IF($K511="","",IF($K511="Coal",'IPCC Values'!$B$2,IF($K511="Oil",'IPCC Values'!$C$2,IF($K511="Diesel",'IPCC Values'!$D$2,IF($K511="Natural Gas",'IPCC Values'!$E$2))))),"")))))</f>
        <v/>
      </c>
      <c r="AN511" s="35" t="str">
        <f>IF($G511="N","",IF($X511="","",IF($F511="N","",IF($J511="Hydro","",IF($AF511="",IF($K511="","",IF($K511="Coal",'IPCC Values'!$B$3,IF($K511="Oil",'IPCC Values'!$C$3,IF($K511="Diesel",'IPCC Values'!$D$3,IF($K511="Natural Gas",'IPCC Values'!$E$3))))),"")))))</f>
        <v/>
      </c>
      <c r="AO511" s="36" t="str">
        <f>IF($G511="N","",IF($X511="","",IF($F511="N","",IF($J511="Hydro","",IF($AF511="",IF($K511="","",IF($K511="Coal",'IPCC Values'!$B$4,IF($K511="Oil",'IPCC Values'!$C$4,IF($K511="Diesel",'IPCC Values'!$D$4,IF($K511="Natural Gas",'IPCC Values'!$E$4))))),"")))))</f>
        <v/>
      </c>
    </row>
    <row r="512" spans="1:41" x14ac:dyDescent="0.25">
      <c r="A512" s="13" t="s">
        <v>84</v>
      </c>
      <c r="B512" s="13">
        <v>510</v>
      </c>
      <c r="C512" s="39" t="s">
        <v>317</v>
      </c>
      <c r="D512" s="26" t="s">
        <v>244</v>
      </c>
      <c r="E512" s="26" t="s">
        <v>317</v>
      </c>
      <c r="F512" s="26" t="s">
        <v>42</v>
      </c>
      <c r="G512" s="26" t="s">
        <v>42</v>
      </c>
      <c r="H512" s="26"/>
      <c r="I512" s="26"/>
      <c r="J512" s="148" t="str">
        <f t="shared" si="50"/>
        <v>Thermal</v>
      </c>
      <c r="K512" s="12" t="s">
        <v>0</v>
      </c>
      <c r="L512" s="27">
        <v>2007</v>
      </c>
      <c r="M512" s="28"/>
      <c r="N512" s="29"/>
      <c r="O512" s="40"/>
      <c r="P512" s="45"/>
      <c r="Q512" s="44"/>
      <c r="R512" s="80"/>
      <c r="S512" s="28" t="s">
        <v>42</v>
      </c>
      <c r="T512" s="3" t="s">
        <v>42</v>
      </c>
      <c r="U512" s="12">
        <v>2011</v>
      </c>
      <c r="V512" s="10" t="str">
        <f t="shared" si="51"/>
        <v>N</v>
      </c>
      <c r="W512" s="148" t="str">
        <f t="shared" si="52"/>
        <v>Off-Grid2011</v>
      </c>
      <c r="X512" s="138">
        <v>4.4249999999999998</v>
      </c>
      <c r="Y512" s="38">
        <v>6.1795400000000003</v>
      </c>
      <c r="Z512" s="30" t="s">
        <v>353</v>
      </c>
      <c r="AA512" s="30"/>
      <c r="AB512" s="30"/>
      <c r="AC512" s="30"/>
      <c r="AD512" s="30"/>
      <c r="AE512" s="31"/>
      <c r="AF512" s="150"/>
      <c r="AG512" s="150"/>
      <c r="AH512" s="150"/>
      <c r="AI512" s="150"/>
      <c r="AJ512" s="150"/>
      <c r="AK512" s="142" t="str">
        <f t="shared" si="54"/>
        <v/>
      </c>
      <c r="AL512" s="34" t="str">
        <f t="shared" si="53"/>
        <v/>
      </c>
      <c r="AM512" s="35" t="str">
        <f>IF($G512="N","",IF($X512="","",IF($F512="N","",IF($J512="Hydro","",IF($AE512="",IF($K512="","",IF($K512="Coal",'IPCC Values'!$B$2,IF($K512="Oil",'IPCC Values'!$C$2,IF($K512="Diesel",'IPCC Values'!$D$2,IF($K512="Natural Gas",'IPCC Values'!$E$2))))),"")))))</f>
        <v/>
      </c>
      <c r="AN512" s="35" t="str">
        <f>IF($G512="N","",IF($X512="","",IF($F512="N","",IF($J512="Hydro","",IF($AF512="",IF($K512="","",IF($K512="Coal",'IPCC Values'!$B$3,IF($K512="Oil",'IPCC Values'!$C$3,IF($K512="Diesel",'IPCC Values'!$D$3,IF($K512="Natural Gas",'IPCC Values'!$E$3))))),"")))))</f>
        <v/>
      </c>
      <c r="AO512" s="36" t="str">
        <f>IF($G512="N","",IF($X512="","",IF($F512="N","",IF($J512="Hydro","",IF($AF512="",IF($K512="","",IF($K512="Coal",'IPCC Values'!$B$4,IF($K512="Oil",'IPCC Values'!$C$4,IF($K512="Diesel",'IPCC Values'!$D$4,IF($K512="Natural Gas",'IPCC Values'!$E$4))))),"")))))</f>
        <v/>
      </c>
    </row>
    <row r="513" spans="1:41" x14ac:dyDescent="0.25">
      <c r="A513" s="13" t="s">
        <v>84</v>
      </c>
      <c r="B513" s="13">
        <v>511</v>
      </c>
      <c r="C513" s="39" t="s">
        <v>318</v>
      </c>
      <c r="D513" s="26" t="s">
        <v>244</v>
      </c>
      <c r="E513" s="26" t="s">
        <v>318</v>
      </c>
      <c r="F513" s="26" t="s">
        <v>42</v>
      </c>
      <c r="G513" s="26" t="s">
        <v>42</v>
      </c>
      <c r="H513" s="26"/>
      <c r="I513" s="26"/>
      <c r="J513" s="148" t="str">
        <f t="shared" si="50"/>
        <v>Thermal</v>
      </c>
      <c r="K513" s="12" t="s">
        <v>0</v>
      </c>
      <c r="L513" s="27">
        <v>2006</v>
      </c>
      <c r="M513" s="28"/>
      <c r="N513" s="29"/>
      <c r="O513" s="40"/>
      <c r="P513" s="45"/>
      <c r="Q513" s="44"/>
      <c r="R513" s="80"/>
      <c r="S513" s="28" t="s">
        <v>42</v>
      </c>
      <c r="T513" s="3" t="s">
        <v>42</v>
      </c>
      <c r="U513" s="12">
        <v>2011</v>
      </c>
      <c r="V513" s="10" t="str">
        <f t="shared" si="51"/>
        <v>N</v>
      </c>
      <c r="W513" s="148" t="str">
        <f t="shared" si="52"/>
        <v>Off-Grid2011</v>
      </c>
      <c r="X513" s="138">
        <v>17.966999999999999</v>
      </c>
      <c r="Y513" s="38">
        <v>7.2423700000000011</v>
      </c>
      <c r="Z513" s="30" t="s">
        <v>353</v>
      </c>
      <c r="AA513" s="30"/>
      <c r="AB513" s="30"/>
      <c r="AC513" s="30"/>
      <c r="AD513" s="30"/>
      <c r="AE513" s="31"/>
      <c r="AF513" s="150"/>
      <c r="AG513" s="150"/>
      <c r="AH513" s="150"/>
      <c r="AI513" s="150"/>
      <c r="AJ513" s="150"/>
      <c r="AK513" s="142" t="str">
        <f t="shared" si="54"/>
        <v/>
      </c>
      <c r="AL513" s="34" t="str">
        <f t="shared" si="53"/>
        <v/>
      </c>
      <c r="AM513" s="35" t="str">
        <f>IF($G513="N","",IF($X513="","",IF($F513="N","",IF($J513="Hydro","",IF($AE513="",IF($K513="","",IF($K513="Coal",'IPCC Values'!$B$2,IF($K513="Oil",'IPCC Values'!$C$2,IF($K513="Diesel",'IPCC Values'!$D$2,IF($K513="Natural Gas",'IPCC Values'!$E$2))))),"")))))</f>
        <v/>
      </c>
      <c r="AN513" s="35" t="str">
        <f>IF($G513="N","",IF($X513="","",IF($F513="N","",IF($J513="Hydro","",IF($AF513="",IF($K513="","",IF($K513="Coal",'IPCC Values'!$B$3,IF($K513="Oil",'IPCC Values'!$C$3,IF($K513="Diesel",'IPCC Values'!$D$3,IF($K513="Natural Gas",'IPCC Values'!$E$3))))),"")))))</f>
        <v/>
      </c>
      <c r="AO513" s="36" t="str">
        <f>IF($G513="N","",IF($X513="","",IF($F513="N","",IF($J513="Hydro","",IF($AF513="",IF($K513="","",IF($K513="Coal",'IPCC Values'!$B$4,IF($K513="Oil",'IPCC Values'!$C$4,IF($K513="Diesel",'IPCC Values'!$D$4,IF($K513="Natural Gas",'IPCC Values'!$E$4))))),"")))))</f>
        <v/>
      </c>
    </row>
    <row r="514" spans="1:41" x14ac:dyDescent="0.25">
      <c r="A514" s="13" t="s">
        <v>84</v>
      </c>
      <c r="B514" s="13">
        <v>512</v>
      </c>
      <c r="C514" s="39" t="s">
        <v>319</v>
      </c>
      <c r="D514" s="26" t="s">
        <v>244</v>
      </c>
      <c r="E514" s="26" t="s">
        <v>319</v>
      </c>
      <c r="F514" s="26" t="s">
        <v>42</v>
      </c>
      <c r="G514" s="26" t="s">
        <v>42</v>
      </c>
      <c r="H514" s="26"/>
      <c r="I514" s="26"/>
      <c r="J514" s="148" t="str">
        <f t="shared" si="50"/>
        <v>Thermal</v>
      </c>
      <c r="K514" s="12" t="s">
        <v>0</v>
      </c>
      <c r="L514" s="27">
        <v>2009</v>
      </c>
      <c r="M514" s="28"/>
      <c r="N514" s="29"/>
      <c r="O514" s="40"/>
      <c r="P514" s="45"/>
      <c r="Q514" s="44"/>
      <c r="R514" s="80"/>
      <c r="S514" s="28" t="s">
        <v>42</v>
      </c>
      <c r="T514" s="3" t="s">
        <v>42</v>
      </c>
      <c r="U514" s="12">
        <v>2011</v>
      </c>
      <c r="V514" s="10" t="str">
        <f t="shared" si="51"/>
        <v>N</v>
      </c>
      <c r="W514" s="148" t="str">
        <f t="shared" si="52"/>
        <v>Off-Grid2011</v>
      </c>
      <c r="X514" s="138">
        <v>8.0660000000000007</v>
      </c>
      <c r="Y514" s="38">
        <v>6.0227700000000004</v>
      </c>
      <c r="Z514" s="30" t="s">
        <v>353</v>
      </c>
      <c r="AA514" s="30"/>
      <c r="AB514" s="30"/>
      <c r="AC514" s="30"/>
      <c r="AD514" s="30"/>
      <c r="AE514" s="31"/>
      <c r="AF514" s="150"/>
      <c r="AG514" s="150"/>
      <c r="AH514" s="150"/>
      <c r="AI514" s="150"/>
      <c r="AJ514" s="150"/>
      <c r="AK514" s="142" t="str">
        <f t="shared" si="54"/>
        <v/>
      </c>
      <c r="AL514" s="34" t="str">
        <f t="shared" si="53"/>
        <v/>
      </c>
      <c r="AM514" s="35" t="str">
        <f>IF($G514="N","",IF($X514="","",IF($F514="N","",IF($J514="Hydro","",IF($AE514="",IF($K514="","",IF($K514="Coal",'IPCC Values'!$B$2,IF($K514="Oil",'IPCC Values'!$C$2,IF($K514="Diesel",'IPCC Values'!$D$2,IF($K514="Natural Gas",'IPCC Values'!$E$2))))),"")))))</f>
        <v/>
      </c>
      <c r="AN514" s="35" t="str">
        <f>IF($G514="N","",IF($X514="","",IF($F514="N","",IF($J514="Hydro","",IF($AF514="",IF($K514="","",IF($K514="Coal",'IPCC Values'!$B$3,IF($K514="Oil",'IPCC Values'!$C$3,IF($K514="Diesel",'IPCC Values'!$D$3,IF($K514="Natural Gas",'IPCC Values'!$E$3))))),"")))))</f>
        <v/>
      </c>
      <c r="AO514" s="36" t="str">
        <f>IF($G514="N","",IF($X514="","",IF($F514="N","",IF($J514="Hydro","",IF($AF514="",IF($K514="","",IF($K514="Coal",'IPCC Values'!$B$4,IF($K514="Oil",'IPCC Values'!$C$4,IF($K514="Diesel",'IPCC Values'!$D$4,IF($K514="Natural Gas",'IPCC Values'!$E$4))))),"")))))</f>
        <v/>
      </c>
    </row>
    <row r="515" spans="1:41" x14ac:dyDescent="0.25">
      <c r="A515" s="13" t="s">
        <v>84</v>
      </c>
      <c r="B515" s="13">
        <v>513</v>
      </c>
      <c r="C515" s="39" t="s">
        <v>320</v>
      </c>
      <c r="D515" s="26" t="s">
        <v>244</v>
      </c>
      <c r="E515" s="26" t="s">
        <v>320</v>
      </c>
      <c r="F515" s="26" t="s">
        <v>42</v>
      </c>
      <c r="G515" s="26" t="s">
        <v>42</v>
      </c>
      <c r="H515" s="26"/>
      <c r="I515" s="26"/>
      <c r="J515" s="148" t="str">
        <f t="shared" ref="J515:J578" si="55">IF(C515="","",IF(K515="Diesel","Thermal",IF(K515="Oil","Thermal",IF(K515="Natural Gas","Thermal",IF(K515="Coal","Thermal",IF(K515="Hydro","Hydro",""))))))</f>
        <v>Thermal</v>
      </c>
      <c r="K515" s="12" t="s">
        <v>0</v>
      </c>
      <c r="L515" s="27">
        <v>2005</v>
      </c>
      <c r="M515" s="28"/>
      <c r="N515" s="29"/>
      <c r="O515" s="40"/>
      <c r="P515" s="45"/>
      <c r="Q515" s="44"/>
      <c r="R515" s="80"/>
      <c r="S515" s="28" t="s">
        <v>42</v>
      </c>
      <c r="T515" s="3" t="s">
        <v>42</v>
      </c>
      <c r="U515" s="12">
        <v>2011</v>
      </c>
      <c r="V515" s="10" t="str">
        <f t="shared" ref="V515:V578" si="56">IF($C515="","",IF($J515="Thermal","N","Y"))</f>
        <v>N</v>
      </c>
      <c r="W515" s="148" t="str">
        <f t="shared" ref="W515:W578" si="57">IF(G515="N","Off-Grid"&amp;$U515,IF($C515="","",IF($F515="N","Off-Grid"&amp;$U515,$J515&amp;$U515)))</f>
        <v>Off-Grid2011</v>
      </c>
      <c r="X515" s="138">
        <v>18.596</v>
      </c>
      <c r="Y515" s="38">
        <v>7.8409199999999997</v>
      </c>
      <c r="Z515" s="30" t="s">
        <v>353</v>
      </c>
      <c r="AA515" s="30"/>
      <c r="AB515" s="30"/>
      <c r="AC515" s="30"/>
      <c r="AD515" s="30"/>
      <c r="AE515" s="31"/>
      <c r="AF515" s="150"/>
      <c r="AG515" s="150"/>
      <c r="AH515" s="150"/>
      <c r="AI515" s="150"/>
      <c r="AJ515" s="150"/>
      <c r="AK515" s="142" t="str">
        <f t="shared" si="54"/>
        <v/>
      </c>
      <c r="AL515" s="34" t="str">
        <f t="shared" ref="AL515:AL578" si="58">IF($G515="N","",IF($F515="N","",IF($J515="","",IF($J515="Hydro","",IF($X515="","",$AK515*$X515)))))</f>
        <v/>
      </c>
      <c r="AM515" s="35" t="str">
        <f>IF($G515="N","",IF($X515="","",IF($F515="N","",IF($J515="Hydro","",IF($AE515="",IF($K515="","",IF($K515="Coal",'IPCC Values'!$B$2,IF($K515="Oil",'IPCC Values'!$C$2,IF($K515="Diesel",'IPCC Values'!$D$2,IF($K515="Natural Gas",'IPCC Values'!$E$2))))),"")))))</f>
        <v/>
      </c>
      <c r="AN515" s="35" t="str">
        <f>IF($G515="N","",IF($X515="","",IF($F515="N","",IF($J515="Hydro","",IF($AF515="",IF($K515="","",IF($K515="Coal",'IPCC Values'!$B$3,IF($K515="Oil",'IPCC Values'!$C$3,IF($K515="Diesel",'IPCC Values'!$D$3,IF($K515="Natural Gas",'IPCC Values'!$E$3))))),"")))))</f>
        <v/>
      </c>
      <c r="AO515" s="36" t="str">
        <f>IF($G515="N","",IF($X515="","",IF($F515="N","",IF($J515="Hydro","",IF($AF515="",IF($K515="","",IF($K515="Coal",'IPCC Values'!$B$4,IF($K515="Oil",'IPCC Values'!$C$4,IF($K515="Diesel",'IPCC Values'!$D$4,IF($K515="Natural Gas",'IPCC Values'!$E$4))))),"")))))</f>
        <v/>
      </c>
    </row>
    <row r="516" spans="1:41" x14ac:dyDescent="0.25">
      <c r="A516" s="13" t="s">
        <v>84</v>
      </c>
      <c r="B516" s="13">
        <v>514</v>
      </c>
      <c r="C516" s="39" t="s">
        <v>321</v>
      </c>
      <c r="D516" s="26" t="s">
        <v>244</v>
      </c>
      <c r="E516" s="26" t="s">
        <v>321</v>
      </c>
      <c r="F516" s="26" t="s">
        <v>42</v>
      </c>
      <c r="G516" s="26" t="s">
        <v>42</v>
      </c>
      <c r="H516" s="26"/>
      <c r="I516" s="26"/>
      <c r="J516" s="148" t="str">
        <f t="shared" si="55"/>
        <v>Thermal</v>
      </c>
      <c r="K516" s="12" t="s">
        <v>0</v>
      </c>
      <c r="L516" s="27">
        <v>2008</v>
      </c>
      <c r="M516" s="28"/>
      <c r="N516" s="29"/>
      <c r="O516" s="40"/>
      <c r="P516" s="45"/>
      <c r="Q516" s="44"/>
      <c r="R516" s="80"/>
      <c r="S516" s="28" t="s">
        <v>42</v>
      </c>
      <c r="T516" s="3" t="s">
        <v>42</v>
      </c>
      <c r="U516" s="12">
        <v>2011</v>
      </c>
      <c r="V516" s="10" t="str">
        <f t="shared" si="56"/>
        <v>N</v>
      </c>
      <c r="W516" s="148" t="str">
        <f t="shared" si="57"/>
        <v>Off-Grid2011</v>
      </c>
      <c r="X516" s="138">
        <v>155.43600000000001</v>
      </c>
      <c r="Y516" s="38">
        <v>41.057839999999999</v>
      </c>
      <c r="Z516" s="30" t="s">
        <v>353</v>
      </c>
      <c r="AA516" s="30"/>
      <c r="AB516" s="30"/>
      <c r="AC516" s="30"/>
      <c r="AD516" s="30"/>
      <c r="AE516" s="31"/>
      <c r="AF516" s="150"/>
      <c r="AG516" s="150"/>
      <c r="AH516" s="150"/>
      <c r="AI516" s="150"/>
      <c r="AJ516" s="150"/>
      <c r="AK516" s="142" t="str">
        <f t="shared" si="54"/>
        <v/>
      </c>
      <c r="AL516" s="34" t="str">
        <f t="shared" si="58"/>
        <v/>
      </c>
      <c r="AM516" s="35" t="str">
        <f>IF($G516="N","",IF($X516="","",IF($F516="N","",IF($J516="Hydro","",IF($AE516="",IF($K516="","",IF($K516="Coal",'IPCC Values'!$B$2,IF($K516="Oil",'IPCC Values'!$C$2,IF($K516="Diesel",'IPCC Values'!$D$2,IF($K516="Natural Gas",'IPCC Values'!$E$2))))),"")))))</f>
        <v/>
      </c>
      <c r="AN516" s="35" t="str">
        <f>IF($G516="N","",IF($X516="","",IF($F516="N","",IF($J516="Hydro","",IF($AF516="",IF($K516="","",IF($K516="Coal",'IPCC Values'!$B$3,IF($K516="Oil",'IPCC Values'!$C$3,IF($K516="Diesel",'IPCC Values'!$D$3,IF($K516="Natural Gas",'IPCC Values'!$E$3))))),"")))))</f>
        <v/>
      </c>
      <c r="AO516" s="36" t="str">
        <f>IF($G516="N","",IF($X516="","",IF($F516="N","",IF($J516="Hydro","",IF($AF516="",IF($K516="","",IF($K516="Coal",'IPCC Values'!$B$4,IF($K516="Oil",'IPCC Values'!$C$4,IF($K516="Diesel",'IPCC Values'!$D$4,IF($K516="Natural Gas",'IPCC Values'!$E$4))))),"")))))</f>
        <v/>
      </c>
    </row>
    <row r="517" spans="1:41" x14ac:dyDescent="0.25">
      <c r="A517" s="13" t="s">
        <v>84</v>
      </c>
      <c r="B517" s="13">
        <v>515</v>
      </c>
      <c r="C517" s="39" t="s">
        <v>322</v>
      </c>
      <c r="D517" s="26" t="s">
        <v>244</v>
      </c>
      <c r="E517" s="26" t="s">
        <v>322</v>
      </c>
      <c r="F517" s="26" t="s">
        <v>42</v>
      </c>
      <c r="G517" s="26" t="s">
        <v>42</v>
      </c>
      <c r="H517" s="26"/>
      <c r="I517" s="26"/>
      <c r="J517" s="148" t="str">
        <f t="shared" si="55"/>
        <v>Thermal</v>
      </c>
      <c r="K517" s="12" t="s">
        <v>0</v>
      </c>
      <c r="L517" s="27">
        <v>2003</v>
      </c>
      <c r="M517" s="28"/>
      <c r="N517" s="29"/>
      <c r="O517" s="40"/>
      <c r="P517" s="45"/>
      <c r="Q517" s="44"/>
      <c r="R517" s="80"/>
      <c r="S517" s="28" t="s">
        <v>42</v>
      </c>
      <c r="T517" s="3" t="s">
        <v>42</v>
      </c>
      <c r="U517" s="12">
        <v>2011</v>
      </c>
      <c r="V517" s="10" t="str">
        <f t="shared" si="56"/>
        <v>N</v>
      </c>
      <c r="W517" s="148" t="str">
        <f t="shared" si="57"/>
        <v>Off-Grid2011</v>
      </c>
      <c r="X517" s="138">
        <v>165.607</v>
      </c>
      <c r="Y517" s="38">
        <v>40.990645999999991</v>
      </c>
      <c r="Z517" s="30" t="s">
        <v>353</v>
      </c>
      <c r="AA517" s="30"/>
      <c r="AB517" s="30"/>
      <c r="AC517" s="30"/>
      <c r="AD517" s="30"/>
      <c r="AE517" s="31"/>
      <c r="AF517" s="150"/>
      <c r="AG517" s="150"/>
      <c r="AH517" s="150"/>
      <c r="AI517" s="150"/>
      <c r="AJ517" s="150"/>
      <c r="AK517" s="142" t="str">
        <f t="shared" si="54"/>
        <v/>
      </c>
      <c r="AL517" s="34" t="str">
        <f t="shared" si="58"/>
        <v/>
      </c>
      <c r="AM517" s="35" t="str">
        <f>IF($G517="N","",IF($X517="","",IF($F517="N","",IF($J517="Hydro","",IF($AE517="",IF($K517="","",IF($K517="Coal",'IPCC Values'!$B$2,IF($K517="Oil",'IPCC Values'!$C$2,IF($K517="Diesel",'IPCC Values'!$D$2,IF($K517="Natural Gas",'IPCC Values'!$E$2))))),"")))))</f>
        <v/>
      </c>
      <c r="AN517" s="35" t="str">
        <f>IF($G517="N","",IF($X517="","",IF($F517="N","",IF($J517="Hydro","",IF($AF517="",IF($K517="","",IF($K517="Coal",'IPCC Values'!$B$3,IF($K517="Oil",'IPCC Values'!$C$3,IF($K517="Diesel",'IPCC Values'!$D$3,IF($K517="Natural Gas",'IPCC Values'!$E$3))))),"")))))</f>
        <v/>
      </c>
      <c r="AO517" s="36" t="str">
        <f>IF($G517="N","",IF($X517="","",IF($F517="N","",IF($J517="Hydro","",IF($AF517="",IF($K517="","",IF($K517="Coal",'IPCC Values'!$B$4,IF($K517="Oil",'IPCC Values'!$C$4,IF($K517="Diesel",'IPCC Values'!$D$4,IF($K517="Natural Gas",'IPCC Values'!$E$4))))),"")))))</f>
        <v/>
      </c>
    </row>
    <row r="518" spans="1:41" x14ac:dyDescent="0.25">
      <c r="A518" s="13" t="s">
        <v>84</v>
      </c>
      <c r="B518" s="13">
        <v>516</v>
      </c>
      <c r="C518" s="39" t="s">
        <v>323</v>
      </c>
      <c r="D518" s="26" t="s">
        <v>244</v>
      </c>
      <c r="E518" s="26" t="s">
        <v>323</v>
      </c>
      <c r="F518" s="26" t="s">
        <v>42</v>
      </c>
      <c r="G518" s="26" t="s">
        <v>42</v>
      </c>
      <c r="H518" s="26"/>
      <c r="I518" s="26"/>
      <c r="J518" s="148" t="str">
        <f t="shared" si="55"/>
        <v>Thermal</v>
      </c>
      <c r="K518" s="12" t="s">
        <v>0</v>
      </c>
      <c r="L518" s="27">
        <v>2005</v>
      </c>
      <c r="M518" s="28"/>
      <c r="N518" s="29"/>
      <c r="O518" s="40"/>
      <c r="P518" s="45"/>
      <c r="Q518" s="44"/>
      <c r="R518" s="80"/>
      <c r="S518" s="28" t="s">
        <v>42</v>
      </c>
      <c r="T518" s="3" t="s">
        <v>42</v>
      </c>
      <c r="U518" s="12">
        <v>2011</v>
      </c>
      <c r="V518" s="10" t="str">
        <f t="shared" si="56"/>
        <v>N</v>
      </c>
      <c r="W518" s="148" t="str">
        <f t="shared" si="57"/>
        <v>Off-Grid2011</v>
      </c>
      <c r="X518" s="138">
        <v>4.6210000000000004</v>
      </c>
      <c r="Y518" s="38">
        <v>6.2799890000000014</v>
      </c>
      <c r="Z518" s="30" t="s">
        <v>353</v>
      </c>
      <c r="AA518" s="30"/>
      <c r="AB518" s="30"/>
      <c r="AC518" s="30"/>
      <c r="AD518" s="30"/>
      <c r="AE518" s="31"/>
      <c r="AF518" s="150"/>
      <c r="AG518" s="150"/>
      <c r="AH518" s="150"/>
      <c r="AI518" s="150"/>
      <c r="AJ518" s="150"/>
      <c r="AK518" s="142" t="str">
        <f t="shared" si="54"/>
        <v/>
      </c>
      <c r="AL518" s="34" t="str">
        <f t="shared" si="58"/>
        <v/>
      </c>
      <c r="AM518" s="35" t="str">
        <f>IF($G518="N","",IF($X518="","",IF($F518="N","",IF($J518="Hydro","",IF($AE518="",IF($K518="","",IF($K518="Coal",'IPCC Values'!$B$2,IF($K518="Oil",'IPCC Values'!$C$2,IF($K518="Diesel",'IPCC Values'!$D$2,IF($K518="Natural Gas",'IPCC Values'!$E$2))))),"")))))</f>
        <v/>
      </c>
      <c r="AN518" s="35" t="str">
        <f>IF($G518="N","",IF($X518="","",IF($F518="N","",IF($J518="Hydro","",IF($AF518="",IF($K518="","",IF($K518="Coal",'IPCC Values'!$B$3,IF($K518="Oil",'IPCC Values'!$C$3,IF($K518="Diesel",'IPCC Values'!$D$3,IF($K518="Natural Gas",'IPCC Values'!$E$3))))),"")))))</f>
        <v/>
      </c>
      <c r="AO518" s="36" t="str">
        <f>IF($G518="N","",IF($X518="","",IF($F518="N","",IF($J518="Hydro","",IF($AF518="",IF($K518="","",IF($K518="Coal",'IPCC Values'!$B$4,IF($K518="Oil",'IPCC Values'!$C$4,IF($K518="Diesel",'IPCC Values'!$D$4,IF($K518="Natural Gas",'IPCC Values'!$E$4))))),"")))))</f>
        <v/>
      </c>
    </row>
    <row r="519" spans="1:41" x14ac:dyDescent="0.25">
      <c r="A519" s="13" t="s">
        <v>84</v>
      </c>
      <c r="B519" s="13">
        <v>517</v>
      </c>
      <c r="C519" s="39" t="s">
        <v>324</v>
      </c>
      <c r="D519" s="26" t="s">
        <v>244</v>
      </c>
      <c r="E519" s="26" t="s">
        <v>324</v>
      </c>
      <c r="F519" s="26" t="s">
        <v>42</v>
      </c>
      <c r="G519" s="26" t="s">
        <v>42</v>
      </c>
      <c r="H519" s="26"/>
      <c r="I519" s="26"/>
      <c r="J519" s="148" t="str">
        <f t="shared" si="55"/>
        <v>Thermal</v>
      </c>
      <c r="K519" s="12" t="s">
        <v>0</v>
      </c>
      <c r="L519" s="27">
        <v>1990</v>
      </c>
      <c r="M519" s="28"/>
      <c r="N519" s="29"/>
      <c r="O519" s="40"/>
      <c r="P519" s="45"/>
      <c r="Q519" s="44"/>
      <c r="R519" s="80"/>
      <c r="S519" s="28" t="s">
        <v>42</v>
      </c>
      <c r="T519" s="3" t="s">
        <v>42</v>
      </c>
      <c r="U519" s="12">
        <v>2011</v>
      </c>
      <c r="V519" s="10" t="str">
        <f t="shared" si="56"/>
        <v>N</v>
      </c>
      <c r="W519" s="148" t="str">
        <f t="shared" si="57"/>
        <v>Off-Grid2011</v>
      </c>
      <c r="X519" s="138">
        <v>1186.1590000000001</v>
      </c>
      <c r="Y519" s="38">
        <v>312.94186999999994</v>
      </c>
      <c r="Z519" s="30" t="s">
        <v>353</v>
      </c>
      <c r="AA519" s="30"/>
      <c r="AB519" s="30"/>
      <c r="AC519" s="30"/>
      <c r="AD519" s="30"/>
      <c r="AE519" s="31"/>
      <c r="AF519" s="150"/>
      <c r="AG519" s="150"/>
      <c r="AH519" s="150"/>
      <c r="AI519" s="150"/>
      <c r="AJ519" s="150"/>
      <c r="AK519" s="142" t="str">
        <f t="shared" si="54"/>
        <v/>
      </c>
      <c r="AL519" s="34" t="str">
        <f t="shared" si="58"/>
        <v/>
      </c>
      <c r="AM519" s="35" t="str">
        <f>IF($G519="N","",IF($X519="","",IF($F519="N","",IF($J519="Hydro","",IF($AE519="",IF($K519="","",IF($K519="Coal",'IPCC Values'!$B$2,IF($K519="Oil",'IPCC Values'!$C$2,IF($K519="Diesel",'IPCC Values'!$D$2,IF($K519="Natural Gas",'IPCC Values'!$E$2))))),"")))))</f>
        <v/>
      </c>
      <c r="AN519" s="35" t="str">
        <f>IF($G519="N","",IF($X519="","",IF($F519="N","",IF($J519="Hydro","",IF($AF519="",IF($K519="","",IF($K519="Coal",'IPCC Values'!$B$3,IF($K519="Oil",'IPCC Values'!$C$3,IF($K519="Diesel",'IPCC Values'!$D$3,IF($K519="Natural Gas",'IPCC Values'!$E$3))))),"")))))</f>
        <v/>
      </c>
      <c r="AO519" s="36" t="str">
        <f>IF($G519="N","",IF($X519="","",IF($F519="N","",IF($J519="Hydro","",IF($AF519="",IF($K519="","",IF($K519="Coal",'IPCC Values'!$B$4,IF($K519="Oil",'IPCC Values'!$C$4,IF($K519="Diesel",'IPCC Values'!$D$4,IF($K519="Natural Gas",'IPCC Values'!$E$4))))),"")))))</f>
        <v/>
      </c>
    </row>
    <row r="520" spans="1:41" x14ac:dyDescent="0.25">
      <c r="A520" s="13" t="s">
        <v>84</v>
      </c>
      <c r="B520" s="13">
        <v>518</v>
      </c>
      <c r="C520" s="39" t="s">
        <v>325</v>
      </c>
      <c r="D520" s="26" t="s">
        <v>244</v>
      </c>
      <c r="E520" s="26" t="s">
        <v>325</v>
      </c>
      <c r="F520" s="26" t="s">
        <v>42</v>
      </c>
      <c r="G520" s="26" t="s">
        <v>42</v>
      </c>
      <c r="H520" s="26"/>
      <c r="I520" s="26"/>
      <c r="J520" s="148" t="str">
        <f t="shared" si="55"/>
        <v>Thermal</v>
      </c>
      <c r="K520" s="12" t="s">
        <v>0</v>
      </c>
      <c r="L520" s="27">
        <v>2009</v>
      </c>
      <c r="M520" s="28"/>
      <c r="N520" s="29"/>
      <c r="O520" s="40"/>
      <c r="P520" s="45"/>
      <c r="Q520" s="44"/>
      <c r="R520" s="80"/>
      <c r="S520" s="28" t="s">
        <v>42</v>
      </c>
      <c r="T520" s="3" t="s">
        <v>42</v>
      </c>
      <c r="U520" s="12">
        <v>2011</v>
      </c>
      <c r="V520" s="10" t="str">
        <f t="shared" si="56"/>
        <v>N</v>
      </c>
      <c r="W520" s="148" t="str">
        <f t="shared" si="57"/>
        <v>Off-Grid2011</v>
      </c>
      <c r="X520" s="138">
        <v>25.19</v>
      </c>
      <c r="Y520" s="38">
        <v>10.213599999999998</v>
      </c>
      <c r="Z520" s="30" t="s">
        <v>353</v>
      </c>
      <c r="AA520" s="30"/>
      <c r="AB520" s="30"/>
      <c r="AC520" s="30"/>
      <c r="AD520" s="30"/>
      <c r="AE520" s="31"/>
      <c r="AF520" s="150"/>
      <c r="AG520" s="150"/>
      <c r="AH520" s="150"/>
      <c r="AI520" s="150"/>
      <c r="AJ520" s="150"/>
      <c r="AK520" s="142" t="str">
        <f t="shared" si="54"/>
        <v/>
      </c>
      <c r="AL520" s="34" t="str">
        <f t="shared" si="58"/>
        <v/>
      </c>
      <c r="AM520" s="35" t="str">
        <f>IF($G520="N","",IF($X520="","",IF($F520="N","",IF($J520="Hydro","",IF($AE520="",IF($K520="","",IF($K520="Coal",'IPCC Values'!$B$2,IF($K520="Oil",'IPCC Values'!$C$2,IF($K520="Diesel",'IPCC Values'!$D$2,IF($K520="Natural Gas",'IPCC Values'!$E$2))))),"")))))</f>
        <v/>
      </c>
      <c r="AN520" s="35" t="str">
        <f>IF($G520="N","",IF($X520="","",IF($F520="N","",IF($J520="Hydro","",IF($AF520="",IF($K520="","",IF($K520="Coal",'IPCC Values'!$B$3,IF($K520="Oil",'IPCC Values'!$C$3,IF($K520="Diesel",'IPCC Values'!$D$3,IF($K520="Natural Gas",'IPCC Values'!$E$3))))),"")))))</f>
        <v/>
      </c>
      <c r="AO520" s="36" t="str">
        <f>IF($G520="N","",IF($X520="","",IF($F520="N","",IF($J520="Hydro","",IF($AF520="",IF($K520="","",IF($K520="Coal",'IPCC Values'!$B$4,IF($K520="Oil",'IPCC Values'!$C$4,IF($K520="Diesel",'IPCC Values'!$D$4,IF($K520="Natural Gas",'IPCC Values'!$E$4))))),"")))))</f>
        <v/>
      </c>
    </row>
    <row r="521" spans="1:41" x14ac:dyDescent="0.25">
      <c r="A521" s="13" t="s">
        <v>84</v>
      </c>
      <c r="B521" s="13">
        <v>519</v>
      </c>
      <c r="C521" s="39" t="s">
        <v>326</v>
      </c>
      <c r="D521" s="26" t="s">
        <v>244</v>
      </c>
      <c r="E521" s="26" t="s">
        <v>326</v>
      </c>
      <c r="F521" s="26" t="s">
        <v>42</v>
      </c>
      <c r="G521" s="26" t="s">
        <v>42</v>
      </c>
      <c r="H521" s="26"/>
      <c r="I521" s="26"/>
      <c r="J521" s="148" t="str">
        <f t="shared" si="55"/>
        <v>Thermal</v>
      </c>
      <c r="K521" s="12" t="s">
        <v>0</v>
      </c>
      <c r="L521" s="27">
        <v>2007</v>
      </c>
      <c r="M521" s="28"/>
      <c r="N521" s="29"/>
      <c r="O521" s="40"/>
      <c r="P521" s="45"/>
      <c r="Q521" s="44"/>
      <c r="R521" s="80"/>
      <c r="S521" s="28" t="s">
        <v>42</v>
      </c>
      <c r="T521" s="3" t="s">
        <v>42</v>
      </c>
      <c r="U521" s="12">
        <v>2011</v>
      </c>
      <c r="V521" s="10" t="str">
        <f t="shared" si="56"/>
        <v>N</v>
      </c>
      <c r="W521" s="148" t="str">
        <f t="shared" si="57"/>
        <v>Off-Grid2011</v>
      </c>
      <c r="X521" s="138">
        <v>28.811</v>
      </c>
      <c r="Y521" s="38">
        <v>12.326030000000003</v>
      </c>
      <c r="Z521" s="30" t="s">
        <v>353</v>
      </c>
      <c r="AA521" s="30"/>
      <c r="AB521" s="30"/>
      <c r="AC521" s="30"/>
      <c r="AD521" s="30"/>
      <c r="AE521" s="31"/>
      <c r="AF521" s="150"/>
      <c r="AG521" s="150"/>
      <c r="AH521" s="150"/>
      <c r="AI521" s="150"/>
      <c r="AJ521" s="150"/>
      <c r="AK521" s="142" t="str">
        <f t="shared" si="54"/>
        <v/>
      </c>
      <c r="AL521" s="34" t="str">
        <f t="shared" si="58"/>
        <v/>
      </c>
      <c r="AM521" s="35" t="str">
        <f>IF($G521="N","",IF($X521="","",IF($F521="N","",IF($J521="Hydro","",IF($AE521="",IF($K521="","",IF($K521="Coal",'IPCC Values'!$B$2,IF($K521="Oil",'IPCC Values'!$C$2,IF($K521="Diesel",'IPCC Values'!$D$2,IF($K521="Natural Gas",'IPCC Values'!$E$2))))),"")))))</f>
        <v/>
      </c>
      <c r="AN521" s="35" t="str">
        <f>IF($G521="N","",IF($X521="","",IF($F521="N","",IF($J521="Hydro","",IF($AF521="",IF($K521="","",IF($K521="Coal",'IPCC Values'!$B$3,IF($K521="Oil",'IPCC Values'!$C$3,IF($K521="Diesel",'IPCC Values'!$D$3,IF($K521="Natural Gas",'IPCC Values'!$E$3))))),"")))))</f>
        <v/>
      </c>
      <c r="AO521" s="36" t="str">
        <f>IF($G521="N","",IF($X521="","",IF($F521="N","",IF($J521="Hydro","",IF($AF521="",IF($K521="","",IF($K521="Coal",'IPCC Values'!$B$4,IF($K521="Oil",'IPCC Values'!$C$4,IF($K521="Diesel",'IPCC Values'!$D$4,IF($K521="Natural Gas",'IPCC Values'!$E$4))))),"")))))</f>
        <v/>
      </c>
    </row>
    <row r="522" spans="1:41" x14ac:dyDescent="0.25">
      <c r="A522" s="13" t="s">
        <v>84</v>
      </c>
      <c r="B522" s="13">
        <v>520</v>
      </c>
      <c r="C522" s="39" t="s">
        <v>327</v>
      </c>
      <c r="D522" s="26" t="s">
        <v>244</v>
      </c>
      <c r="E522" s="26" t="s">
        <v>327</v>
      </c>
      <c r="F522" s="26" t="s">
        <v>42</v>
      </c>
      <c r="G522" s="26" t="s">
        <v>42</v>
      </c>
      <c r="H522" s="26"/>
      <c r="I522" s="26"/>
      <c r="J522" s="148" t="str">
        <f t="shared" si="55"/>
        <v>Thermal</v>
      </c>
      <c r="K522" s="12" t="s">
        <v>0</v>
      </c>
      <c r="L522" s="27">
        <v>2004</v>
      </c>
      <c r="M522" s="28"/>
      <c r="N522" s="29"/>
      <c r="O522" s="40"/>
      <c r="P522" s="45"/>
      <c r="Q522" s="44"/>
      <c r="R522" s="80"/>
      <c r="S522" s="28" t="s">
        <v>42</v>
      </c>
      <c r="T522" s="3" t="s">
        <v>42</v>
      </c>
      <c r="U522" s="12">
        <v>2011</v>
      </c>
      <c r="V522" s="10" t="str">
        <f t="shared" si="56"/>
        <v>N</v>
      </c>
      <c r="W522" s="148" t="str">
        <f t="shared" si="57"/>
        <v>Off-Grid2011</v>
      </c>
      <c r="X522" s="138">
        <v>88.781000000000006</v>
      </c>
      <c r="Y522" s="38">
        <v>22.99474</v>
      </c>
      <c r="Z522" s="30" t="s">
        <v>353</v>
      </c>
      <c r="AA522" s="30"/>
      <c r="AB522" s="30"/>
      <c r="AC522" s="30"/>
      <c r="AD522" s="30"/>
      <c r="AE522" s="31"/>
      <c r="AF522" s="150"/>
      <c r="AG522" s="150"/>
      <c r="AH522" s="150"/>
      <c r="AI522" s="150"/>
      <c r="AJ522" s="150"/>
      <c r="AK522" s="142" t="str">
        <f t="shared" si="54"/>
        <v/>
      </c>
      <c r="AL522" s="34" t="str">
        <f t="shared" si="58"/>
        <v/>
      </c>
      <c r="AM522" s="35" t="str">
        <f>IF($G522="N","",IF($X522="","",IF($F522="N","",IF($J522="Hydro","",IF($AE522="",IF($K522="","",IF($K522="Coal",'IPCC Values'!$B$2,IF($K522="Oil",'IPCC Values'!$C$2,IF($K522="Diesel",'IPCC Values'!$D$2,IF($K522="Natural Gas",'IPCC Values'!$E$2))))),"")))))</f>
        <v/>
      </c>
      <c r="AN522" s="35" t="str">
        <f>IF($G522="N","",IF($X522="","",IF($F522="N","",IF($J522="Hydro","",IF($AF522="",IF($K522="","",IF($K522="Coal",'IPCC Values'!$B$3,IF($K522="Oil",'IPCC Values'!$C$3,IF($K522="Diesel",'IPCC Values'!$D$3,IF($K522="Natural Gas",'IPCC Values'!$E$3))))),"")))))</f>
        <v/>
      </c>
      <c r="AO522" s="36" t="str">
        <f>IF($G522="N","",IF($X522="","",IF($F522="N","",IF($J522="Hydro","",IF($AF522="",IF($K522="","",IF($K522="Coal",'IPCC Values'!$B$4,IF($K522="Oil",'IPCC Values'!$C$4,IF($K522="Diesel",'IPCC Values'!$D$4,IF($K522="Natural Gas",'IPCC Values'!$E$4))))),"")))))</f>
        <v/>
      </c>
    </row>
    <row r="523" spans="1:41" x14ac:dyDescent="0.25">
      <c r="A523" s="13" t="s">
        <v>84</v>
      </c>
      <c r="B523" s="13">
        <v>521</v>
      </c>
      <c r="C523" s="39" t="s">
        <v>328</v>
      </c>
      <c r="D523" s="26" t="s">
        <v>244</v>
      </c>
      <c r="E523" s="26" t="s">
        <v>328</v>
      </c>
      <c r="F523" s="26" t="s">
        <v>42</v>
      </c>
      <c r="G523" s="26" t="s">
        <v>42</v>
      </c>
      <c r="H523" s="26"/>
      <c r="I523" s="26"/>
      <c r="J523" s="148" t="str">
        <f t="shared" si="55"/>
        <v>Thermal</v>
      </c>
      <c r="K523" s="12" t="s">
        <v>0</v>
      </c>
      <c r="L523" s="27">
        <v>2007</v>
      </c>
      <c r="M523" s="28"/>
      <c r="N523" s="29"/>
      <c r="O523" s="40"/>
      <c r="P523" s="45"/>
      <c r="Q523" s="44"/>
      <c r="R523" s="80"/>
      <c r="S523" s="28" t="s">
        <v>42</v>
      </c>
      <c r="T523" s="3" t="s">
        <v>42</v>
      </c>
      <c r="U523" s="12">
        <v>2011</v>
      </c>
      <c r="V523" s="10" t="str">
        <f t="shared" si="56"/>
        <v>N</v>
      </c>
      <c r="W523" s="148" t="str">
        <f t="shared" si="57"/>
        <v>Off-Grid2011</v>
      </c>
      <c r="X523" s="138">
        <v>160.38</v>
      </c>
      <c r="Y523" s="38">
        <v>44.314320000000002</v>
      </c>
      <c r="Z523" s="30" t="s">
        <v>353</v>
      </c>
      <c r="AA523" s="30"/>
      <c r="AB523" s="30"/>
      <c r="AC523" s="30"/>
      <c r="AD523" s="30"/>
      <c r="AE523" s="31"/>
      <c r="AF523" s="150"/>
      <c r="AG523" s="150"/>
      <c r="AH523" s="150"/>
      <c r="AI523" s="150"/>
      <c r="AJ523" s="150"/>
      <c r="AK523" s="142" t="str">
        <f t="shared" si="54"/>
        <v/>
      </c>
      <c r="AL523" s="34" t="str">
        <f t="shared" si="58"/>
        <v/>
      </c>
      <c r="AM523" s="35" t="str">
        <f>IF($G523="N","",IF($X523="","",IF($F523="N","",IF($J523="Hydro","",IF($AE523="",IF($K523="","",IF($K523="Coal",'IPCC Values'!$B$2,IF($K523="Oil",'IPCC Values'!$C$2,IF($K523="Diesel",'IPCC Values'!$D$2,IF($K523="Natural Gas",'IPCC Values'!$E$2))))),"")))))</f>
        <v/>
      </c>
      <c r="AN523" s="35" t="str">
        <f>IF($G523="N","",IF($X523="","",IF($F523="N","",IF($J523="Hydro","",IF($AF523="",IF($K523="","",IF($K523="Coal",'IPCC Values'!$B$3,IF($K523="Oil",'IPCC Values'!$C$3,IF($K523="Diesel",'IPCC Values'!$D$3,IF($K523="Natural Gas",'IPCC Values'!$E$3))))),"")))))</f>
        <v/>
      </c>
      <c r="AO523" s="36" t="str">
        <f>IF($G523="N","",IF($X523="","",IF($F523="N","",IF($J523="Hydro","",IF($AF523="",IF($K523="","",IF($K523="Coal",'IPCC Values'!$B$4,IF($K523="Oil",'IPCC Values'!$C$4,IF($K523="Diesel",'IPCC Values'!$D$4,IF($K523="Natural Gas",'IPCC Values'!$E$4))))),"")))))</f>
        <v/>
      </c>
    </row>
    <row r="524" spans="1:41" x14ac:dyDescent="0.25">
      <c r="A524" s="13" t="s">
        <v>84</v>
      </c>
      <c r="B524" s="13">
        <v>522</v>
      </c>
      <c r="C524" s="39" t="s">
        <v>329</v>
      </c>
      <c r="D524" s="26" t="s">
        <v>244</v>
      </c>
      <c r="E524" s="26" t="s">
        <v>329</v>
      </c>
      <c r="F524" s="26" t="s">
        <v>42</v>
      </c>
      <c r="G524" s="26" t="s">
        <v>42</v>
      </c>
      <c r="H524" s="26"/>
      <c r="I524" s="26"/>
      <c r="J524" s="148" t="str">
        <f t="shared" si="55"/>
        <v>Thermal</v>
      </c>
      <c r="K524" s="12" t="s">
        <v>0</v>
      </c>
      <c r="L524" s="27">
        <v>2006</v>
      </c>
      <c r="M524" s="28"/>
      <c r="N524" s="29"/>
      <c r="O524" s="40"/>
      <c r="P524" s="45"/>
      <c r="Q524" s="44"/>
      <c r="R524" s="80"/>
      <c r="S524" s="28" t="s">
        <v>42</v>
      </c>
      <c r="T524" s="3" t="s">
        <v>42</v>
      </c>
      <c r="U524" s="12">
        <v>2011</v>
      </c>
      <c r="V524" s="10" t="str">
        <f t="shared" si="56"/>
        <v>N</v>
      </c>
      <c r="W524" s="148" t="str">
        <f t="shared" si="57"/>
        <v>Off-Grid2011</v>
      </c>
      <c r="X524" s="138">
        <v>9.18</v>
      </c>
      <c r="Y524" s="38">
        <v>5.4108299999999998</v>
      </c>
      <c r="Z524" s="30" t="s">
        <v>353</v>
      </c>
      <c r="AA524" s="30"/>
      <c r="AB524" s="30"/>
      <c r="AC524" s="30"/>
      <c r="AD524" s="30"/>
      <c r="AE524" s="31"/>
      <c r="AF524" s="150"/>
      <c r="AG524" s="150"/>
      <c r="AH524" s="150"/>
      <c r="AI524" s="150"/>
      <c r="AJ524" s="150"/>
      <c r="AK524" s="142" t="str">
        <f t="shared" si="54"/>
        <v/>
      </c>
      <c r="AL524" s="34" t="str">
        <f t="shared" si="58"/>
        <v/>
      </c>
      <c r="AM524" s="35" t="str">
        <f>IF($G524="N","",IF($X524="","",IF($F524="N","",IF($J524="Hydro","",IF($AE524="",IF($K524="","",IF($K524="Coal",'IPCC Values'!$B$2,IF($K524="Oil",'IPCC Values'!$C$2,IF($K524="Diesel",'IPCC Values'!$D$2,IF($K524="Natural Gas",'IPCC Values'!$E$2))))),"")))))</f>
        <v/>
      </c>
      <c r="AN524" s="35" t="str">
        <f>IF($G524="N","",IF($X524="","",IF($F524="N","",IF($J524="Hydro","",IF($AF524="",IF($K524="","",IF($K524="Coal",'IPCC Values'!$B$3,IF($K524="Oil",'IPCC Values'!$C$3,IF($K524="Diesel",'IPCC Values'!$D$3,IF($K524="Natural Gas",'IPCC Values'!$E$3))))),"")))))</f>
        <v/>
      </c>
      <c r="AO524" s="36" t="str">
        <f>IF($G524="N","",IF($X524="","",IF($F524="N","",IF($J524="Hydro","",IF($AF524="",IF($K524="","",IF($K524="Coal",'IPCC Values'!$B$4,IF($K524="Oil",'IPCC Values'!$C$4,IF($K524="Diesel",'IPCC Values'!$D$4,IF($K524="Natural Gas",'IPCC Values'!$E$4))))),"")))))</f>
        <v/>
      </c>
    </row>
    <row r="525" spans="1:41" ht="30" x14ac:dyDescent="0.25">
      <c r="A525" s="13" t="s">
        <v>84</v>
      </c>
      <c r="B525" s="13">
        <v>523</v>
      </c>
      <c r="C525" s="46" t="s">
        <v>330</v>
      </c>
      <c r="D525" s="47" t="s">
        <v>330</v>
      </c>
      <c r="E525" s="47" t="s">
        <v>331</v>
      </c>
      <c r="F525" s="26" t="s">
        <v>42</v>
      </c>
      <c r="G525" s="26" t="s">
        <v>42</v>
      </c>
      <c r="H525" s="47"/>
      <c r="I525" s="47"/>
      <c r="J525" s="148" t="str">
        <f t="shared" si="55"/>
        <v>Thermal</v>
      </c>
      <c r="K525" s="12" t="s">
        <v>33</v>
      </c>
      <c r="L525" s="73">
        <v>1980</v>
      </c>
      <c r="M525" s="46"/>
      <c r="N525" s="46"/>
      <c r="O525" s="74"/>
      <c r="P525" s="67"/>
      <c r="Q525" s="67"/>
      <c r="R525" s="67"/>
      <c r="S525" s="28" t="s">
        <v>42</v>
      </c>
      <c r="T525" s="3" t="s">
        <v>42</v>
      </c>
      <c r="U525" s="12">
        <v>2011</v>
      </c>
      <c r="V525" s="10" t="str">
        <f t="shared" si="56"/>
        <v>N</v>
      </c>
      <c r="W525" s="148" t="str">
        <f t="shared" si="57"/>
        <v>Off-Grid2011</v>
      </c>
      <c r="X525" s="138"/>
      <c r="Y525" s="38"/>
      <c r="Z525" s="30"/>
      <c r="AA525" s="30"/>
      <c r="AB525" s="30"/>
      <c r="AC525" s="30"/>
      <c r="AD525" s="30"/>
      <c r="AE525" s="31"/>
      <c r="AF525" s="150"/>
      <c r="AG525" s="150"/>
      <c r="AH525" s="150"/>
      <c r="AI525" s="150"/>
      <c r="AJ525" s="150"/>
      <c r="AK525" s="142" t="str">
        <f t="shared" si="54"/>
        <v/>
      </c>
      <c r="AL525" s="34" t="str">
        <f t="shared" si="58"/>
        <v/>
      </c>
      <c r="AM525" s="35" t="str">
        <f>IF($G525="N","",IF($X525="","",IF($F525="N","",IF($J525="Hydro","",IF($AE525="",IF($K525="","",IF($K525="Coal",'IPCC Values'!$B$2,IF($K525="Oil",'IPCC Values'!$C$2,IF($K525="Diesel",'IPCC Values'!$D$2,IF($K525="Natural Gas",'IPCC Values'!$E$2))))),"")))))</f>
        <v/>
      </c>
      <c r="AN525" s="35" t="str">
        <f>IF($G525="N","",IF($X525="","",IF($F525="N","",IF($J525="Hydro","",IF($AF525="",IF($K525="","",IF($K525="Coal",'IPCC Values'!$B$3,IF($K525="Oil",'IPCC Values'!$C$3,IF($K525="Diesel",'IPCC Values'!$D$3,IF($K525="Natural Gas",'IPCC Values'!$E$3))))),"")))))</f>
        <v/>
      </c>
      <c r="AO525" s="36" t="str">
        <f>IF($G525="N","",IF($X525="","",IF($F525="N","",IF($J525="Hydro","",IF($AF525="",IF($K525="","",IF($K525="Coal",'IPCC Values'!$B$4,IF($K525="Oil",'IPCC Values'!$C$4,IF($K525="Diesel",'IPCC Values'!$D$4,IF($K525="Natural Gas",'IPCC Values'!$E$4))))),"")))))</f>
        <v/>
      </c>
    </row>
    <row r="526" spans="1:41" ht="30" x14ac:dyDescent="0.25">
      <c r="A526" s="13" t="s">
        <v>84</v>
      </c>
      <c r="B526" s="13">
        <v>524</v>
      </c>
      <c r="C526" s="39" t="s">
        <v>333</v>
      </c>
      <c r="D526" s="26" t="s">
        <v>244</v>
      </c>
      <c r="E526" s="26" t="s">
        <v>333</v>
      </c>
      <c r="F526" s="26" t="s">
        <v>42</v>
      </c>
      <c r="G526" s="26" t="s">
        <v>42</v>
      </c>
      <c r="H526" s="26"/>
      <c r="I526" s="26"/>
      <c r="J526" s="148" t="str">
        <f t="shared" si="55"/>
        <v>Thermal</v>
      </c>
      <c r="K526" s="12" t="s">
        <v>0</v>
      </c>
      <c r="L526" s="27">
        <v>2007</v>
      </c>
      <c r="M526" s="28"/>
      <c r="N526" s="29"/>
      <c r="O526" s="40"/>
      <c r="P526" s="45"/>
      <c r="Q526" s="44"/>
      <c r="R526" s="80"/>
      <c r="S526" s="28" t="s">
        <v>42</v>
      </c>
      <c r="T526" s="3" t="s">
        <v>42</v>
      </c>
      <c r="U526" s="12">
        <v>2011</v>
      </c>
      <c r="V526" s="10" t="str">
        <f t="shared" si="56"/>
        <v>N</v>
      </c>
      <c r="W526" s="148" t="str">
        <f t="shared" si="57"/>
        <v>Off-Grid2011</v>
      </c>
      <c r="X526" s="138">
        <v>82.012</v>
      </c>
      <c r="Y526" s="38">
        <v>24.020220000000002</v>
      </c>
      <c r="Z526" s="30" t="s">
        <v>353</v>
      </c>
      <c r="AA526" s="30"/>
      <c r="AB526" s="30"/>
      <c r="AC526" s="30"/>
      <c r="AD526" s="30"/>
      <c r="AE526" s="31"/>
      <c r="AF526" s="150"/>
      <c r="AG526" s="150"/>
      <c r="AH526" s="150"/>
      <c r="AI526" s="150"/>
      <c r="AJ526" s="150"/>
      <c r="AK526" s="142" t="str">
        <f t="shared" si="54"/>
        <v/>
      </c>
      <c r="AL526" s="34" t="str">
        <f t="shared" si="58"/>
        <v/>
      </c>
      <c r="AM526" s="35" t="str">
        <f>IF($G526="N","",IF($X526="","",IF($F526="N","",IF($J526="Hydro","",IF($AE526="",IF($K526="","",IF($K526="Coal",'IPCC Values'!$B$2,IF($K526="Oil",'IPCC Values'!$C$2,IF($K526="Diesel",'IPCC Values'!$D$2,IF($K526="Natural Gas",'IPCC Values'!$E$2))))),"")))))</f>
        <v/>
      </c>
      <c r="AN526" s="35" t="str">
        <f>IF($G526="N","",IF($X526="","",IF($F526="N","",IF($J526="Hydro","",IF($AF526="",IF($K526="","",IF($K526="Coal",'IPCC Values'!$B$3,IF($K526="Oil",'IPCC Values'!$C$3,IF($K526="Diesel",'IPCC Values'!$D$3,IF($K526="Natural Gas",'IPCC Values'!$E$3))))),"")))))</f>
        <v/>
      </c>
      <c r="AO526" s="36" t="str">
        <f>IF($G526="N","",IF($X526="","",IF($F526="N","",IF($J526="Hydro","",IF($AF526="",IF($K526="","",IF($K526="Coal",'IPCC Values'!$B$4,IF($K526="Oil",'IPCC Values'!$C$4,IF($K526="Diesel",'IPCC Values'!$D$4,IF($K526="Natural Gas",'IPCC Values'!$E$4))))),"")))))</f>
        <v/>
      </c>
    </row>
    <row r="527" spans="1:41" x14ac:dyDescent="0.25">
      <c r="A527" s="13" t="s">
        <v>84</v>
      </c>
      <c r="B527" s="13">
        <v>525</v>
      </c>
      <c r="C527" s="39" t="s">
        <v>334</v>
      </c>
      <c r="D527" s="26" t="s">
        <v>244</v>
      </c>
      <c r="E527" s="26" t="s">
        <v>334</v>
      </c>
      <c r="F527" s="26" t="s">
        <v>42</v>
      </c>
      <c r="G527" s="26" t="s">
        <v>42</v>
      </c>
      <c r="H527" s="26"/>
      <c r="I527" s="26"/>
      <c r="J527" s="148" t="str">
        <f t="shared" si="55"/>
        <v>Thermal</v>
      </c>
      <c r="K527" s="12" t="s">
        <v>0</v>
      </c>
      <c r="L527" s="27">
        <v>2009</v>
      </c>
      <c r="M527" s="28"/>
      <c r="N527" s="29"/>
      <c r="O527" s="40"/>
      <c r="P527" s="45"/>
      <c r="Q527" s="44"/>
      <c r="R527" s="80"/>
      <c r="S527" s="28" t="s">
        <v>42</v>
      </c>
      <c r="T527" s="3" t="s">
        <v>42</v>
      </c>
      <c r="U527" s="12">
        <v>2011</v>
      </c>
      <c r="V527" s="10" t="str">
        <f t="shared" si="56"/>
        <v>N</v>
      </c>
      <c r="W527" s="148" t="str">
        <f t="shared" si="57"/>
        <v>Off-Grid2011</v>
      </c>
      <c r="X527" s="138">
        <v>66.986999999999995</v>
      </c>
      <c r="Y527" s="38">
        <v>20.612629999999999</v>
      </c>
      <c r="Z527" s="30" t="s">
        <v>353</v>
      </c>
      <c r="AA527" s="30"/>
      <c r="AB527" s="30"/>
      <c r="AC527" s="30"/>
      <c r="AD527" s="30"/>
      <c r="AE527" s="31"/>
      <c r="AF527" s="150"/>
      <c r="AG527" s="150"/>
      <c r="AH527" s="150"/>
      <c r="AI527" s="150"/>
      <c r="AJ527" s="150"/>
      <c r="AK527" s="142" t="str">
        <f t="shared" si="54"/>
        <v/>
      </c>
      <c r="AL527" s="34" t="str">
        <f t="shared" si="58"/>
        <v/>
      </c>
      <c r="AM527" s="35" t="str">
        <f>IF($G527="N","",IF($X527="","",IF($F527="N","",IF($J527="Hydro","",IF($AE527="",IF($K527="","",IF($K527="Coal",'IPCC Values'!$B$2,IF($K527="Oil",'IPCC Values'!$C$2,IF($K527="Diesel",'IPCC Values'!$D$2,IF($K527="Natural Gas",'IPCC Values'!$E$2))))),"")))))</f>
        <v/>
      </c>
      <c r="AN527" s="35" t="str">
        <f>IF($G527="N","",IF($X527="","",IF($F527="N","",IF($J527="Hydro","",IF($AF527="",IF($K527="","",IF($K527="Coal",'IPCC Values'!$B$3,IF($K527="Oil",'IPCC Values'!$C$3,IF($K527="Diesel",'IPCC Values'!$D$3,IF($K527="Natural Gas",'IPCC Values'!$E$3))))),"")))))</f>
        <v/>
      </c>
      <c r="AO527" s="36" t="str">
        <f>IF($G527="N","",IF($X527="","",IF($F527="N","",IF($J527="Hydro","",IF($AF527="",IF($K527="","",IF($K527="Coal",'IPCC Values'!$B$4,IF($K527="Oil",'IPCC Values'!$C$4,IF($K527="Diesel",'IPCC Values'!$D$4,IF($K527="Natural Gas",'IPCC Values'!$E$4))))),"")))))</f>
        <v/>
      </c>
    </row>
    <row r="528" spans="1:41" x14ac:dyDescent="0.25">
      <c r="A528" s="13" t="s">
        <v>84</v>
      </c>
      <c r="B528" s="13">
        <v>526</v>
      </c>
      <c r="C528" s="39" t="s">
        <v>335</v>
      </c>
      <c r="D528" s="26" t="s">
        <v>244</v>
      </c>
      <c r="E528" s="26" t="s">
        <v>335</v>
      </c>
      <c r="F528" s="26" t="s">
        <v>42</v>
      </c>
      <c r="G528" s="26" t="s">
        <v>42</v>
      </c>
      <c r="H528" s="26"/>
      <c r="I528" s="26"/>
      <c r="J528" s="148" t="str">
        <f t="shared" si="55"/>
        <v>Thermal</v>
      </c>
      <c r="K528" s="12" t="s">
        <v>0</v>
      </c>
      <c r="L528" s="27">
        <v>2004</v>
      </c>
      <c r="M528" s="28"/>
      <c r="N528" s="29"/>
      <c r="O528" s="40"/>
      <c r="P528" s="45"/>
      <c r="Q528" s="44"/>
      <c r="R528" s="80"/>
      <c r="S528" s="28" t="s">
        <v>42</v>
      </c>
      <c r="T528" s="3" t="s">
        <v>42</v>
      </c>
      <c r="U528" s="12">
        <v>2011</v>
      </c>
      <c r="V528" s="10" t="str">
        <f t="shared" si="56"/>
        <v>N</v>
      </c>
      <c r="W528" s="148" t="str">
        <f t="shared" si="57"/>
        <v>Off-Grid2011</v>
      </c>
      <c r="X528" s="138">
        <v>80.664000000000001</v>
      </c>
      <c r="Y528" s="38">
        <v>27.806099999999997</v>
      </c>
      <c r="Z528" s="30" t="s">
        <v>353</v>
      </c>
      <c r="AA528" s="30"/>
      <c r="AB528" s="30"/>
      <c r="AC528" s="30"/>
      <c r="AD528" s="30"/>
      <c r="AE528" s="31"/>
      <c r="AF528" s="150"/>
      <c r="AG528" s="150"/>
      <c r="AH528" s="150"/>
      <c r="AI528" s="150"/>
      <c r="AJ528" s="150"/>
      <c r="AK528" s="142" t="str">
        <f t="shared" si="54"/>
        <v/>
      </c>
      <c r="AL528" s="34" t="str">
        <f t="shared" si="58"/>
        <v/>
      </c>
      <c r="AM528" s="35" t="str">
        <f>IF($G528="N","",IF($X528="","",IF($F528="N","",IF($J528="Hydro","",IF($AE528="",IF($K528="","",IF($K528="Coal",'IPCC Values'!$B$2,IF($K528="Oil",'IPCC Values'!$C$2,IF($K528="Diesel",'IPCC Values'!$D$2,IF($K528="Natural Gas",'IPCC Values'!$E$2))))),"")))))</f>
        <v/>
      </c>
      <c r="AN528" s="35" t="str">
        <f>IF($G528="N","",IF($X528="","",IF($F528="N","",IF($J528="Hydro","",IF($AF528="",IF($K528="","",IF($K528="Coal",'IPCC Values'!$B$3,IF($K528="Oil",'IPCC Values'!$C$3,IF($K528="Diesel",'IPCC Values'!$D$3,IF($K528="Natural Gas",'IPCC Values'!$E$3))))),"")))))</f>
        <v/>
      </c>
      <c r="AO528" s="36" t="str">
        <f>IF($G528="N","",IF($X528="","",IF($F528="N","",IF($J528="Hydro","",IF($AF528="",IF($K528="","",IF($K528="Coal",'IPCC Values'!$B$4,IF($K528="Oil",'IPCC Values'!$C$4,IF($K528="Diesel",'IPCC Values'!$D$4,IF($K528="Natural Gas",'IPCC Values'!$E$4))))),"")))))</f>
        <v/>
      </c>
    </row>
    <row r="529" spans="1:41" x14ac:dyDescent="0.25">
      <c r="A529" s="13" t="s">
        <v>84</v>
      </c>
      <c r="B529" s="13">
        <v>527</v>
      </c>
      <c r="C529" s="39" t="s">
        <v>336</v>
      </c>
      <c r="D529" s="26" t="s">
        <v>244</v>
      </c>
      <c r="E529" s="26" t="s">
        <v>336</v>
      </c>
      <c r="F529" s="26" t="s">
        <v>42</v>
      </c>
      <c r="G529" s="26" t="s">
        <v>42</v>
      </c>
      <c r="H529" s="26"/>
      <c r="I529" s="26"/>
      <c r="J529" s="148" t="str">
        <f t="shared" si="55"/>
        <v>Thermal</v>
      </c>
      <c r="K529" s="12" t="s">
        <v>0</v>
      </c>
      <c r="L529" s="27">
        <v>1979</v>
      </c>
      <c r="M529" s="28"/>
      <c r="N529" s="29"/>
      <c r="O529" s="40"/>
      <c r="P529" s="45"/>
      <c r="Q529" s="44"/>
      <c r="R529" s="80"/>
      <c r="S529" s="28" t="s">
        <v>42</v>
      </c>
      <c r="T529" s="3" t="s">
        <v>42</v>
      </c>
      <c r="U529" s="12">
        <v>2011</v>
      </c>
      <c r="V529" s="10" t="str">
        <f t="shared" si="56"/>
        <v>N</v>
      </c>
      <c r="W529" s="148" t="str">
        <f t="shared" si="57"/>
        <v>Off-Grid2011</v>
      </c>
      <c r="X529" s="138">
        <v>1651.223</v>
      </c>
      <c r="Y529" s="38">
        <v>409.09716000000003</v>
      </c>
      <c r="Z529" s="30" t="s">
        <v>353</v>
      </c>
      <c r="AA529" s="30"/>
      <c r="AB529" s="30"/>
      <c r="AC529" s="30"/>
      <c r="AD529" s="30"/>
      <c r="AE529" s="31"/>
      <c r="AF529" s="150"/>
      <c r="AG529" s="150"/>
      <c r="AH529" s="150"/>
      <c r="AI529" s="150"/>
      <c r="AJ529" s="150"/>
      <c r="AK529" s="142" t="str">
        <f t="shared" si="54"/>
        <v/>
      </c>
      <c r="AL529" s="34" t="str">
        <f t="shared" si="58"/>
        <v/>
      </c>
      <c r="AM529" s="35" t="str">
        <f>IF($G529="N","",IF($X529="","",IF($F529="N","",IF($J529="Hydro","",IF($AE529="",IF($K529="","",IF($K529="Coal",'IPCC Values'!$B$2,IF($K529="Oil",'IPCC Values'!$C$2,IF($K529="Diesel",'IPCC Values'!$D$2,IF($K529="Natural Gas",'IPCC Values'!$E$2))))),"")))))</f>
        <v/>
      </c>
      <c r="AN529" s="35" t="str">
        <f>IF($G529="N","",IF($X529="","",IF($F529="N","",IF($J529="Hydro","",IF($AF529="",IF($K529="","",IF($K529="Coal",'IPCC Values'!$B$3,IF($K529="Oil",'IPCC Values'!$C$3,IF($K529="Diesel",'IPCC Values'!$D$3,IF($K529="Natural Gas",'IPCC Values'!$E$3))))),"")))))</f>
        <v/>
      </c>
      <c r="AO529" s="36" t="str">
        <f>IF($G529="N","",IF($X529="","",IF($F529="N","",IF($J529="Hydro","",IF($AF529="",IF($K529="","",IF($K529="Coal",'IPCC Values'!$B$4,IF($K529="Oil",'IPCC Values'!$C$4,IF($K529="Diesel",'IPCC Values'!$D$4,IF($K529="Natural Gas",'IPCC Values'!$E$4))))),"")))))</f>
        <v/>
      </c>
    </row>
    <row r="530" spans="1:41" x14ac:dyDescent="0.25">
      <c r="A530" s="13" t="s">
        <v>84</v>
      </c>
      <c r="B530" s="13">
        <v>528</v>
      </c>
      <c r="C530" s="39" t="s">
        <v>337</v>
      </c>
      <c r="D530" s="26" t="s">
        <v>244</v>
      </c>
      <c r="E530" s="26" t="s">
        <v>337</v>
      </c>
      <c r="F530" s="26" t="s">
        <v>42</v>
      </c>
      <c r="G530" s="26" t="s">
        <v>42</v>
      </c>
      <c r="H530" s="26"/>
      <c r="I530" s="26"/>
      <c r="J530" s="148" t="str">
        <f t="shared" si="55"/>
        <v>Thermal</v>
      </c>
      <c r="K530" s="12" t="s">
        <v>0</v>
      </c>
      <c r="L530" s="27">
        <v>2005</v>
      </c>
      <c r="M530" s="28"/>
      <c r="N530" s="29"/>
      <c r="O530" s="40"/>
      <c r="P530" s="45"/>
      <c r="Q530" s="44"/>
      <c r="R530" s="80"/>
      <c r="S530" s="28" t="s">
        <v>42</v>
      </c>
      <c r="T530" s="3" t="s">
        <v>42</v>
      </c>
      <c r="U530" s="12">
        <v>2011</v>
      </c>
      <c r="V530" s="10" t="str">
        <f t="shared" si="56"/>
        <v>N</v>
      </c>
      <c r="W530" s="148" t="str">
        <f t="shared" si="57"/>
        <v>Off-Grid2011</v>
      </c>
      <c r="X530" s="138">
        <v>137.21600000000001</v>
      </c>
      <c r="Y530" s="38">
        <v>37.255449999999996</v>
      </c>
      <c r="Z530" s="30" t="s">
        <v>353</v>
      </c>
      <c r="AA530" s="30"/>
      <c r="AB530" s="30"/>
      <c r="AC530" s="30"/>
      <c r="AD530" s="30"/>
      <c r="AE530" s="31"/>
      <c r="AF530" s="150"/>
      <c r="AG530" s="150"/>
      <c r="AH530" s="150"/>
      <c r="AI530" s="150"/>
      <c r="AJ530" s="150"/>
      <c r="AK530" s="142" t="str">
        <f t="shared" si="54"/>
        <v/>
      </c>
      <c r="AL530" s="34" t="str">
        <f t="shared" si="58"/>
        <v/>
      </c>
      <c r="AM530" s="35" t="str">
        <f>IF($G530="N","",IF($X530="","",IF($F530="N","",IF($J530="Hydro","",IF($AE530="",IF($K530="","",IF($K530="Coal",'IPCC Values'!$B$2,IF($K530="Oil",'IPCC Values'!$C$2,IF($K530="Diesel",'IPCC Values'!$D$2,IF($K530="Natural Gas",'IPCC Values'!$E$2))))),"")))))</f>
        <v/>
      </c>
      <c r="AN530" s="35" t="str">
        <f>IF($G530="N","",IF($X530="","",IF($F530="N","",IF($J530="Hydro","",IF($AF530="",IF($K530="","",IF($K530="Coal",'IPCC Values'!$B$3,IF($K530="Oil",'IPCC Values'!$C$3,IF($K530="Diesel",'IPCC Values'!$D$3,IF($K530="Natural Gas",'IPCC Values'!$E$3))))),"")))))</f>
        <v/>
      </c>
      <c r="AO530" s="36" t="str">
        <f>IF($G530="N","",IF($X530="","",IF($F530="N","",IF($J530="Hydro","",IF($AF530="",IF($K530="","",IF($K530="Coal",'IPCC Values'!$B$4,IF($K530="Oil",'IPCC Values'!$C$4,IF($K530="Diesel",'IPCC Values'!$D$4,IF($K530="Natural Gas",'IPCC Values'!$E$4))))),"")))))</f>
        <v/>
      </c>
    </row>
    <row r="531" spans="1:41" x14ac:dyDescent="0.25">
      <c r="A531" s="13" t="s">
        <v>84</v>
      </c>
      <c r="B531" s="13">
        <v>529</v>
      </c>
      <c r="C531" s="39" t="s">
        <v>338</v>
      </c>
      <c r="D531" s="26" t="s">
        <v>244</v>
      </c>
      <c r="E531" s="26" t="s">
        <v>338</v>
      </c>
      <c r="F531" s="26" t="s">
        <v>42</v>
      </c>
      <c r="G531" s="26" t="s">
        <v>42</v>
      </c>
      <c r="H531" s="26"/>
      <c r="I531" s="26"/>
      <c r="J531" s="148" t="str">
        <f t="shared" si="55"/>
        <v>Thermal</v>
      </c>
      <c r="K531" s="12" t="s">
        <v>0</v>
      </c>
      <c r="L531" s="27">
        <v>2008</v>
      </c>
      <c r="M531" s="28"/>
      <c r="N531" s="29"/>
      <c r="O531" s="40"/>
      <c r="P531" s="45"/>
      <c r="Q531" s="44"/>
      <c r="R531" s="80"/>
      <c r="S531" s="28" t="s">
        <v>42</v>
      </c>
      <c r="T531" s="3" t="s">
        <v>42</v>
      </c>
      <c r="U531" s="12">
        <v>2011</v>
      </c>
      <c r="V531" s="10" t="str">
        <f t="shared" si="56"/>
        <v>N</v>
      </c>
      <c r="W531" s="148" t="str">
        <f t="shared" si="57"/>
        <v>Off-Grid2011</v>
      </c>
      <c r="X531" s="138">
        <v>115.378</v>
      </c>
      <c r="Y531" s="38">
        <v>30.346959999999996</v>
      </c>
      <c r="Z531" s="30" t="s">
        <v>353</v>
      </c>
      <c r="AA531" s="30"/>
      <c r="AB531" s="30"/>
      <c r="AC531" s="30"/>
      <c r="AD531" s="30"/>
      <c r="AE531" s="31"/>
      <c r="AF531" s="150"/>
      <c r="AG531" s="150"/>
      <c r="AH531" s="150"/>
      <c r="AI531" s="150"/>
      <c r="AJ531" s="150"/>
      <c r="AK531" s="142" t="str">
        <f t="shared" si="54"/>
        <v/>
      </c>
      <c r="AL531" s="34" t="str">
        <f t="shared" si="58"/>
        <v/>
      </c>
      <c r="AM531" s="35" t="str">
        <f>IF($G531="N","",IF($X531="","",IF($F531="N","",IF($J531="Hydro","",IF($AE531="",IF($K531="","",IF($K531="Coal",'IPCC Values'!$B$2,IF($K531="Oil",'IPCC Values'!$C$2,IF($K531="Diesel",'IPCC Values'!$D$2,IF($K531="Natural Gas",'IPCC Values'!$E$2))))),"")))))</f>
        <v/>
      </c>
      <c r="AN531" s="35" t="str">
        <f>IF($G531="N","",IF($X531="","",IF($F531="N","",IF($J531="Hydro","",IF($AF531="",IF($K531="","",IF($K531="Coal",'IPCC Values'!$B$3,IF($K531="Oil",'IPCC Values'!$C$3,IF($K531="Diesel",'IPCC Values'!$D$3,IF($K531="Natural Gas",'IPCC Values'!$E$3))))),"")))))</f>
        <v/>
      </c>
      <c r="AO531" s="36" t="str">
        <f>IF($G531="N","",IF($X531="","",IF($F531="N","",IF($J531="Hydro","",IF($AF531="",IF($K531="","",IF($K531="Coal",'IPCC Values'!$B$4,IF($K531="Oil",'IPCC Values'!$C$4,IF($K531="Diesel",'IPCC Values'!$D$4,IF($K531="Natural Gas",'IPCC Values'!$E$4))))),"")))))</f>
        <v/>
      </c>
    </row>
    <row r="532" spans="1:41" x14ac:dyDescent="0.25">
      <c r="A532" s="13" t="s">
        <v>84</v>
      </c>
      <c r="B532" s="13">
        <v>530</v>
      </c>
      <c r="C532" s="39" t="s">
        <v>339</v>
      </c>
      <c r="D532" s="26" t="s">
        <v>244</v>
      </c>
      <c r="E532" s="26" t="s">
        <v>339</v>
      </c>
      <c r="F532" s="26" t="s">
        <v>42</v>
      </c>
      <c r="G532" s="26" t="s">
        <v>42</v>
      </c>
      <c r="H532" s="26"/>
      <c r="I532" s="26"/>
      <c r="J532" s="148" t="str">
        <f t="shared" si="55"/>
        <v>Thermal</v>
      </c>
      <c r="K532" s="12" t="s">
        <v>0</v>
      </c>
      <c r="L532" s="27">
        <v>2002</v>
      </c>
      <c r="M532" s="28"/>
      <c r="N532" s="29"/>
      <c r="O532" s="40"/>
      <c r="P532" s="45"/>
      <c r="Q532" s="44"/>
      <c r="R532" s="80"/>
      <c r="S532" s="28" t="s">
        <v>42</v>
      </c>
      <c r="T532" s="3" t="s">
        <v>42</v>
      </c>
      <c r="U532" s="12">
        <v>2011</v>
      </c>
      <c r="V532" s="10" t="str">
        <f t="shared" si="56"/>
        <v>N</v>
      </c>
      <c r="W532" s="148" t="str">
        <f t="shared" si="57"/>
        <v>Off-Grid2011</v>
      </c>
      <c r="X532" s="138">
        <v>1300.3430000000001</v>
      </c>
      <c r="Y532" s="38">
        <v>332.14626999999996</v>
      </c>
      <c r="Z532" s="30" t="s">
        <v>353</v>
      </c>
      <c r="AA532" s="30"/>
      <c r="AB532" s="30"/>
      <c r="AC532" s="30"/>
      <c r="AD532" s="30"/>
      <c r="AE532" s="31"/>
      <c r="AF532" s="150"/>
      <c r="AG532" s="150"/>
      <c r="AH532" s="150"/>
      <c r="AI532" s="150"/>
      <c r="AJ532" s="150"/>
      <c r="AK532" s="142" t="str">
        <f t="shared" si="54"/>
        <v/>
      </c>
      <c r="AL532" s="34" t="str">
        <f t="shared" si="58"/>
        <v/>
      </c>
      <c r="AM532" s="35" t="str">
        <f>IF($G532="N","",IF($X532="","",IF($F532="N","",IF($J532="Hydro","",IF($AE532="",IF($K532="","",IF($K532="Coal",'IPCC Values'!$B$2,IF($K532="Oil",'IPCC Values'!$C$2,IF($K532="Diesel",'IPCC Values'!$D$2,IF($K532="Natural Gas",'IPCC Values'!$E$2))))),"")))))</f>
        <v/>
      </c>
      <c r="AN532" s="35" t="str">
        <f>IF($G532="N","",IF($X532="","",IF($F532="N","",IF($J532="Hydro","",IF($AF532="",IF($K532="","",IF($K532="Coal",'IPCC Values'!$B$3,IF($K532="Oil",'IPCC Values'!$C$3,IF($K532="Diesel",'IPCC Values'!$D$3,IF($K532="Natural Gas",'IPCC Values'!$E$3))))),"")))))</f>
        <v/>
      </c>
      <c r="AO532" s="36" t="str">
        <f>IF($G532="N","",IF($X532="","",IF($F532="N","",IF($J532="Hydro","",IF($AF532="",IF($K532="","",IF($K532="Coal",'IPCC Values'!$B$4,IF($K532="Oil",'IPCC Values'!$C$4,IF($K532="Diesel",'IPCC Values'!$D$4,IF($K532="Natural Gas",'IPCC Values'!$E$4))))),"")))))</f>
        <v/>
      </c>
    </row>
    <row r="533" spans="1:41" x14ac:dyDescent="0.25">
      <c r="A533" s="13" t="s">
        <v>84</v>
      </c>
      <c r="B533" s="13">
        <v>531</v>
      </c>
      <c r="C533" s="39" t="s">
        <v>340</v>
      </c>
      <c r="D533" s="26" t="s">
        <v>244</v>
      </c>
      <c r="E533" s="26" t="s">
        <v>340</v>
      </c>
      <c r="F533" s="26" t="s">
        <v>42</v>
      </c>
      <c r="G533" s="26" t="s">
        <v>42</v>
      </c>
      <c r="H533" s="26"/>
      <c r="I533" s="26"/>
      <c r="J533" s="148" t="str">
        <f t="shared" si="55"/>
        <v>Thermal</v>
      </c>
      <c r="K533" s="12" t="s">
        <v>0</v>
      </c>
      <c r="L533" s="27">
        <v>2008</v>
      </c>
      <c r="M533" s="28"/>
      <c r="N533" s="29"/>
      <c r="O533" s="40"/>
      <c r="P533" s="45"/>
      <c r="Q533" s="44"/>
      <c r="R533" s="80"/>
      <c r="S533" s="28" t="s">
        <v>42</v>
      </c>
      <c r="T533" s="3" t="s">
        <v>42</v>
      </c>
      <c r="U533" s="12">
        <v>2011</v>
      </c>
      <c r="V533" s="10" t="str">
        <f t="shared" si="56"/>
        <v>N</v>
      </c>
      <c r="W533" s="148" t="str">
        <f t="shared" si="57"/>
        <v>Off-Grid2011</v>
      </c>
      <c r="X533" s="138">
        <v>98.555999999999997</v>
      </c>
      <c r="Y533" s="38">
        <v>25.621409999999997</v>
      </c>
      <c r="Z533" s="30" t="s">
        <v>353</v>
      </c>
      <c r="AA533" s="30"/>
      <c r="AB533" s="30"/>
      <c r="AC533" s="30"/>
      <c r="AD533" s="30"/>
      <c r="AE533" s="31"/>
      <c r="AF533" s="150"/>
      <c r="AG533" s="150"/>
      <c r="AH533" s="150"/>
      <c r="AI533" s="150"/>
      <c r="AJ533" s="150"/>
      <c r="AK533" s="142" t="str">
        <f t="shared" si="54"/>
        <v/>
      </c>
      <c r="AL533" s="34" t="str">
        <f t="shared" si="58"/>
        <v/>
      </c>
      <c r="AM533" s="35" t="str">
        <f>IF($G533="N","",IF($X533="","",IF($F533="N","",IF($J533="Hydro","",IF($AE533="",IF($K533="","",IF($K533="Coal",'IPCC Values'!$B$2,IF($K533="Oil",'IPCC Values'!$C$2,IF($K533="Diesel",'IPCC Values'!$D$2,IF($K533="Natural Gas",'IPCC Values'!$E$2))))),"")))))</f>
        <v/>
      </c>
      <c r="AN533" s="35" t="str">
        <f>IF($G533="N","",IF($X533="","",IF($F533="N","",IF($J533="Hydro","",IF($AF533="",IF($K533="","",IF($K533="Coal",'IPCC Values'!$B$3,IF($K533="Oil",'IPCC Values'!$C$3,IF($K533="Diesel",'IPCC Values'!$D$3,IF($K533="Natural Gas",'IPCC Values'!$E$3))))),"")))))</f>
        <v/>
      </c>
      <c r="AO533" s="36" t="str">
        <f>IF($G533="N","",IF($X533="","",IF($F533="N","",IF($J533="Hydro","",IF($AF533="",IF($K533="","",IF($K533="Coal",'IPCC Values'!$B$4,IF($K533="Oil",'IPCC Values'!$C$4,IF($K533="Diesel",'IPCC Values'!$D$4,IF($K533="Natural Gas",'IPCC Values'!$E$4))))),"")))))</f>
        <v/>
      </c>
    </row>
    <row r="534" spans="1:41" x14ac:dyDescent="0.25">
      <c r="A534" s="13" t="s">
        <v>84</v>
      </c>
      <c r="B534" s="13">
        <v>532</v>
      </c>
      <c r="C534" s="39" t="s">
        <v>341</v>
      </c>
      <c r="D534" s="26" t="s">
        <v>244</v>
      </c>
      <c r="E534" s="26" t="s">
        <v>341</v>
      </c>
      <c r="F534" s="26" t="s">
        <v>42</v>
      </c>
      <c r="G534" s="26" t="s">
        <v>42</v>
      </c>
      <c r="H534" s="26"/>
      <c r="I534" s="26"/>
      <c r="J534" s="148" t="str">
        <f t="shared" si="55"/>
        <v>Thermal</v>
      </c>
      <c r="K534" s="12" t="s">
        <v>0</v>
      </c>
      <c r="L534" s="27">
        <v>2007</v>
      </c>
      <c r="M534" s="28"/>
      <c r="N534" s="29"/>
      <c r="O534" s="40"/>
      <c r="P534" s="45"/>
      <c r="Q534" s="44"/>
      <c r="R534" s="80"/>
      <c r="S534" s="28" t="s">
        <v>42</v>
      </c>
      <c r="T534" s="3" t="s">
        <v>42</v>
      </c>
      <c r="U534" s="12">
        <v>2011</v>
      </c>
      <c r="V534" s="10" t="str">
        <f t="shared" si="56"/>
        <v>N</v>
      </c>
      <c r="W534" s="148" t="str">
        <f t="shared" si="57"/>
        <v>Off-Grid2011</v>
      </c>
      <c r="X534" s="138">
        <v>50.701000000000001</v>
      </c>
      <c r="Y534" s="38">
        <v>21.015250000000002</v>
      </c>
      <c r="Z534" s="30" t="s">
        <v>353</v>
      </c>
      <c r="AA534" s="30"/>
      <c r="AB534" s="30"/>
      <c r="AC534" s="30"/>
      <c r="AD534" s="30"/>
      <c r="AE534" s="31"/>
      <c r="AF534" s="150"/>
      <c r="AG534" s="150"/>
      <c r="AH534" s="150"/>
      <c r="AI534" s="150"/>
      <c r="AJ534" s="150"/>
      <c r="AK534" s="142" t="str">
        <f t="shared" si="54"/>
        <v/>
      </c>
      <c r="AL534" s="34" t="str">
        <f t="shared" si="58"/>
        <v/>
      </c>
      <c r="AM534" s="35" t="str">
        <f>IF($G534="N","",IF($X534="","",IF($F534="N","",IF($J534="Hydro","",IF($AE534="",IF($K534="","",IF($K534="Coal",'IPCC Values'!$B$2,IF($K534="Oil",'IPCC Values'!$C$2,IF($K534="Diesel",'IPCC Values'!$D$2,IF($K534="Natural Gas",'IPCC Values'!$E$2))))),"")))))</f>
        <v/>
      </c>
      <c r="AN534" s="35" t="str">
        <f>IF($G534="N","",IF($X534="","",IF($F534="N","",IF($J534="Hydro","",IF($AF534="",IF($K534="","",IF($K534="Coal",'IPCC Values'!$B$3,IF($K534="Oil",'IPCC Values'!$C$3,IF($K534="Diesel",'IPCC Values'!$D$3,IF($K534="Natural Gas",'IPCC Values'!$E$3))))),"")))))</f>
        <v/>
      </c>
      <c r="AO534" s="36" t="str">
        <f>IF($G534="N","",IF($X534="","",IF($F534="N","",IF($J534="Hydro","",IF($AF534="",IF($K534="","",IF($K534="Coal",'IPCC Values'!$B$4,IF($K534="Oil",'IPCC Values'!$C$4,IF($K534="Diesel",'IPCC Values'!$D$4,IF($K534="Natural Gas",'IPCC Values'!$E$4))))),"")))))</f>
        <v/>
      </c>
    </row>
    <row r="535" spans="1:41" x14ac:dyDescent="0.25">
      <c r="A535" s="13" t="s">
        <v>84</v>
      </c>
      <c r="B535" s="13">
        <v>533</v>
      </c>
      <c r="C535" s="39" t="s">
        <v>342</v>
      </c>
      <c r="D535" s="26" t="s">
        <v>244</v>
      </c>
      <c r="E535" s="26" t="s">
        <v>342</v>
      </c>
      <c r="F535" s="26" t="s">
        <v>42</v>
      </c>
      <c r="G535" s="26" t="s">
        <v>42</v>
      </c>
      <c r="H535" s="26"/>
      <c r="I535" s="26"/>
      <c r="J535" s="148" t="str">
        <f t="shared" si="55"/>
        <v>Thermal</v>
      </c>
      <c r="K535" s="12" t="s">
        <v>0</v>
      </c>
      <c r="L535" s="27">
        <v>2005</v>
      </c>
      <c r="M535" s="28"/>
      <c r="N535" s="29"/>
      <c r="O535" s="40"/>
      <c r="P535" s="45"/>
      <c r="Q535" s="44"/>
      <c r="R535" s="80"/>
      <c r="S535" s="28" t="s">
        <v>42</v>
      </c>
      <c r="T535" s="3" t="s">
        <v>42</v>
      </c>
      <c r="U535" s="12">
        <v>2011</v>
      </c>
      <c r="V535" s="10" t="str">
        <f t="shared" si="56"/>
        <v>N</v>
      </c>
      <c r="W535" s="148" t="str">
        <f t="shared" si="57"/>
        <v>Off-Grid2011</v>
      </c>
      <c r="X535" s="138">
        <v>177.85599999999999</v>
      </c>
      <c r="Y535" s="38">
        <v>48.484379999999994</v>
      </c>
      <c r="Z535" s="30" t="s">
        <v>353</v>
      </c>
      <c r="AA535" s="30"/>
      <c r="AB535" s="30"/>
      <c r="AC535" s="30"/>
      <c r="AD535" s="30"/>
      <c r="AE535" s="31"/>
      <c r="AF535" s="150"/>
      <c r="AG535" s="150"/>
      <c r="AH535" s="150"/>
      <c r="AI535" s="150"/>
      <c r="AJ535" s="150"/>
      <c r="AK535" s="142" t="str">
        <f t="shared" si="54"/>
        <v/>
      </c>
      <c r="AL535" s="34" t="str">
        <f t="shared" si="58"/>
        <v/>
      </c>
      <c r="AM535" s="35" t="str">
        <f>IF($G535="N","",IF($X535="","",IF($F535="N","",IF($J535="Hydro","",IF($AE535="",IF($K535="","",IF($K535="Coal",'IPCC Values'!$B$2,IF($K535="Oil",'IPCC Values'!$C$2,IF($K535="Diesel",'IPCC Values'!$D$2,IF($K535="Natural Gas",'IPCC Values'!$E$2))))),"")))))</f>
        <v/>
      </c>
      <c r="AN535" s="35" t="str">
        <f>IF($G535="N","",IF($X535="","",IF($F535="N","",IF($J535="Hydro","",IF($AF535="",IF($K535="","",IF($K535="Coal",'IPCC Values'!$B$3,IF($K535="Oil",'IPCC Values'!$C$3,IF($K535="Diesel",'IPCC Values'!$D$3,IF($K535="Natural Gas",'IPCC Values'!$E$3))))),"")))))</f>
        <v/>
      </c>
      <c r="AO535" s="36" t="str">
        <f>IF($G535="N","",IF($X535="","",IF($F535="N","",IF($J535="Hydro","",IF($AF535="",IF($K535="","",IF($K535="Coal",'IPCC Values'!$B$4,IF($K535="Oil",'IPCC Values'!$C$4,IF($K535="Diesel",'IPCC Values'!$D$4,IF($K535="Natural Gas",'IPCC Values'!$E$4))))),"")))))</f>
        <v/>
      </c>
    </row>
    <row r="536" spans="1:41" x14ac:dyDescent="0.25">
      <c r="A536" s="13" t="s">
        <v>84</v>
      </c>
      <c r="B536" s="13">
        <v>534</v>
      </c>
      <c r="C536" s="39" t="s">
        <v>354</v>
      </c>
      <c r="D536" s="26" t="s">
        <v>244</v>
      </c>
      <c r="E536" s="26" t="s">
        <v>354</v>
      </c>
      <c r="F536" s="26" t="s">
        <v>42</v>
      </c>
      <c r="G536" s="26" t="s">
        <v>42</v>
      </c>
      <c r="H536" s="26"/>
      <c r="I536" s="26"/>
      <c r="J536" s="148" t="str">
        <f t="shared" si="55"/>
        <v>Thermal</v>
      </c>
      <c r="K536" s="12" t="s">
        <v>0</v>
      </c>
      <c r="L536" s="37">
        <v>2011</v>
      </c>
      <c r="M536" s="28"/>
      <c r="N536" s="29"/>
      <c r="O536" s="40"/>
      <c r="P536" s="45"/>
      <c r="Q536" s="44"/>
      <c r="R536" s="80"/>
      <c r="S536" s="28" t="s">
        <v>42</v>
      </c>
      <c r="T536" s="3" t="s">
        <v>42</v>
      </c>
      <c r="U536" s="12">
        <v>2011</v>
      </c>
      <c r="V536" s="10" t="str">
        <f t="shared" si="56"/>
        <v>N</v>
      </c>
      <c r="W536" s="148" t="str">
        <f t="shared" si="57"/>
        <v>Off-Grid2011</v>
      </c>
      <c r="X536" s="138">
        <v>6.1159999999999997</v>
      </c>
      <c r="Y536" s="38">
        <v>4.04277</v>
      </c>
      <c r="Z536" s="30" t="s">
        <v>353</v>
      </c>
      <c r="AA536" s="30"/>
      <c r="AB536" s="30"/>
      <c r="AC536" s="30"/>
      <c r="AD536" s="30"/>
      <c r="AE536" s="31"/>
      <c r="AF536" s="150"/>
      <c r="AG536" s="150"/>
      <c r="AH536" s="150"/>
      <c r="AI536" s="150"/>
      <c r="AJ536" s="150"/>
      <c r="AK536" s="142" t="str">
        <f t="shared" si="54"/>
        <v/>
      </c>
      <c r="AL536" s="34" t="str">
        <f t="shared" si="58"/>
        <v/>
      </c>
      <c r="AM536" s="35" t="str">
        <f>IF($G536="N","",IF($X536="","",IF($F536="N","",IF($J536="Hydro","",IF($AE536="",IF($K536="","",IF($K536="Coal",'IPCC Values'!$B$2,IF($K536="Oil",'IPCC Values'!$C$2,IF($K536="Diesel",'IPCC Values'!$D$2,IF($K536="Natural Gas",'IPCC Values'!$E$2))))),"")))))</f>
        <v/>
      </c>
      <c r="AN536" s="35" t="str">
        <f>IF($G536="N","",IF($X536="","",IF($F536="N","",IF($J536="Hydro","",IF($AF536="",IF($K536="","",IF($K536="Coal",'IPCC Values'!$B$3,IF($K536="Oil",'IPCC Values'!$C$3,IF($K536="Diesel",'IPCC Values'!$D$3,IF($K536="Natural Gas",'IPCC Values'!$E$3))))),"")))))</f>
        <v/>
      </c>
      <c r="AO536" s="36" t="str">
        <f>IF($G536="N","",IF($X536="","",IF($F536="N","",IF($J536="Hydro","",IF($AF536="",IF($K536="","",IF($K536="Coal",'IPCC Values'!$B$4,IF($K536="Oil",'IPCC Values'!$C$4,IF($K536="Diesel",'IPCC Values'!$D$4,IF($K536="Natural Gas",'IPCC Values'!$E$4))))),"")))))</f>
        <v/>
      </c>
    </row>
    <row r="537" spans="1:41" x14ac:dyDescent="0.25">
      <c r="A537" s="13" t="s">
        <v>84</v>
      </c>
      <c r="B537" s="13">
        <v>535</v>
      </c>
      <c r="C537" s="39" t="s">
        <v>343</v>
      </c>
      <c r="D537" s="26" t="s">
        <v>244</v>
      </c>
      <c r="E537" s="26" t="s">
        <v>343</v>
      </c>
      <c r="F537" s="26" t="s">
        <v>42</v>
      </c>
      <c r="G537" s="26" t="s">
        <v>42</v>
      </c>
      <c r="H537" s="26"/>
      <c r="I537" s="26"/>
      <c r="J537" s="148" t="str">
        <f t="shared" si="55"/>
        <v>Thermal</v>
      </c>
      <c r="K537" s="12" t="s">
        <v>0</v>
      </c>
      <c r="L537" s="27">
        <v>2002</v>
      </c>
      <c r="M537" s="28"/>
      <c r="N537" s="29"/>
      <c r="O537" s="40"/>
      <c r="P537" s="45"/>
      <c r="Q537" s="44"/>
      <c r="R537" s="80"/>
      <c r="S537" s="28" t="s">
        <v>42</v>
      </c>
      <c r="T537" s="3" t="s">
        <v>42</v>
      </c>
      <c r="U537" s="12">
        <v>2011</v>
      </c>
      <c r="V537" s="10" t="str">
        <f t="shared" si="56"/>
        <v>N</v>
      </c>
      <c r="W537" s="148" t="str">
        <f t="shared" si="57"/>
        <v>Off-Grid2011</v>
      </c>
      <c r="X537" s="138">
        <v>388.35899999999998</v>
      </c>
      <c r="Y537" s="38">
        <v>99.999210000000005</v>
      </c>
      <c r="Z537" s="30" t="s">
        <v>353</v>
      </c>
      <c r="AA537" s="30"/>
      <c r="AB537" s="30"/>
      <c r="AC537" s="30"/>
      <c r="AD537" s="30"/>
      <c r="AE537" s="31"/>
      <c r="AF537" s="150"/>
      <c r="AG537" s="150"/>
      <c r="AH537" s="150"/>
      <c r="AI537" s="150"/>
      <c r="AJ537" s="150"/>
      <c r="AK537" s="142" t="str">
        <f t="shared" si="54"/>
        <v/>
      </c>
      <c r="AL537" s="34" t="str">
        <f t="shared" si="58"/>
        <v/>
      </c>
      <c r="AM537" s="35" t="str">
        <f>IF($G537="N","",IF($X537="","",IF($F537="N","",IF($J537="Hydro","",IF($AE537="",IF($K537="","",IF($K537="Coal",'IPCC Values'!$B$2,IF($K537="Oil",'IPCC Values'!$C$2,IF($K537="Diesel",'IPCC Values'!$D$2,IF($K537="Natural Gas",'IPCC Values'!$E$2))))),"")))))</f>
        <v/>
      </c>
      <c r="AN537" s="35" t="str">
        <f>IF($G537="N","",IF($X537="","",IF($F537="N","",IF($J537="Hydro","",IF($AF537="",IF($K537="","",IF($K537="Coal",'IPCC Values'!$B$3,IF($K537="Oil",'IPCC Values'!$C$3,IF($K537="Diesel",'IPCC Values'!$D$3,IF($K537="Natural Gas",'IPCC Values'!$E$3))))),"")))))</f>
        <v/>
      </c>
      <c r="AO537" s="36" t="str">
        <f>IF($G537="N","",IF($X537="","",IF($F537="N","",IF($J537="Hydro","",IF($AF537="",IF($K537="","",IF($K537="Coal",'IPCC Values'!$B$4,IF($K537="Oil",'IPCC Values'!$C$4,IF($K537="Diesel",'IPCC Values'!$D$4,IF($K537="Natural Gas",'IPCC Values'!$E$4))))),"")))))</f>
        <v/>
      </c>
    </row>
    <row r="538" spans="1:41" x14ac:dyDescent="0.25">
      <c r="A538" s="13" t="s">
        <v>84</v>
      </c>
      <c r="B538" s="13">
        <v>536</v>
      </c>
      <c r="C538" s="39" t="s">
        <v>344</v>
      </c>
      <c r="D538" s="26" t="s">
        <v>244</v>
      </c>
      <c r="E538" s="26" t="s">
        <v>344</v>
      </c>
      <c r="F538" s="26" t="s">
        <v>42</v>
      </c>
      <c r="G538" s="26" t="s">
        <v>42</v>
      </c>
      <c r="H538" s="26"/>
      <c r="I538" s="26"/>
      <c r="J538" s="148" t="str">
        <f t="shared" si="55"/>
        <v>Thermal</v>
      </c>
      <c r="K538" s="12" t="s">
        <v>0</v>
      </c>
      <c r="L538" s="27">
        <v>2005</v>
      </c>
      <c r="M538" s="28"/>
      <c r="N538" s="29"/>
      <c r="O538" s="40"/>
      <c r="P538" s="45"/>
      <c r="Q538" s="44"/>
      <c r="R538" s="80"/>
      <c r="S538" s="28" t="s">
        <v>42</v>
      </c>
      <c r="T538" s="3" t="s">
        <v>42</v>
      </c>
      <c r="U538" s="12">
        <v>2011</v>
      </c>
      <c r="V538" s="10" t="str">
        <f t="shared" si="56"/>
        <v>N</v>
      </c>
      <c r="W538" s="148" t="str">
        <f t="shared" si="57"/>
        <v>Off-Grid2011</v>
      </c>
      <c r="X538" s="138">
        <v>11.08</v>
      </c>
      <c r="Y538" s="38">
        <v>8.2548929999999991</v>
      </c>
      <c r="Z538" s="30" t="s">
        <v>353</v>
      </c>
      <c r="AA538" s="30"/>
      <c r="AB538" s="30"/>
      <c r="AC538" s="30"/>
      <c r="AD538" s="30"/>
      <c r="AE538" s="31"/>
      <c r="AF538" s="150"/>
      <c r="AG538" s="150"/>
      <c r="AH538" s="150"/>
      <c r="AI538" s="150"/>
      <c r="AJ538" s="150"/>
      <c r="AK538" s="142" t="str">
        <f t="shared" si="54"/>
        <v/>
      </c>
      <c r="AL538" s="34" t="str">
        <f t="shared" si="58"/>
        <v/>
      </c>
      <c r="AM538" s="35" t="str">
        <f>IF($G538="N","",IF($X538="","",IF($F538="N","",IF($J538="Hydro","",IF($AE538="",IF($K538="","",IF($K538="Coal",'IPCC Values'!$B$2,IF($K538="Oil",'IPCC Values'!$C$2,IF($K538="Diesel",'IPCC Values'!$D$2,IF($K538="Natural Gas",'IPCC Values'!$E$2))))),"")))))</f>
        <v/>
      </c>
      <c r="AN538" s="35" t="str">
        <f>IF($G538="N","",IF($X538="","",IF($F538="N","",IF($J538="Hydro","",IF($AF538="",IF($K538="","",IF($K538="Coal",'IPCC Values'!$B$3,IF($K538="Oil",'IPCC Values'!$C$3,IF($K538="Diesel",'IPCC Values'!$D$3,IF($K538="Natural Gas",'IPCC Values'!$E$3))))),"")))))</f>
        <v/>
      </c>
      <c r="AO538" s="36" t="str">
        <f>IF($G538="N","",IF($X538="","",IF($F538="N","",IF($J538="Hydro","",IF($AF538="",IF($K538="","",IF($K538="Coal",'IPCC Values'!$B$4,IF($K538="Oil",'IPCC Values'!$C$4,IF($K538="Diesel",'IPCC Values'!$D$4,IF($K538="Natural Gas",'IPCC Values'!$E$4))))),"")))))</f>
        <v/>
      </c>
    </row>
    <row r="539" spans="1:41" x14ac:dyDescent="0.25">
      <c r="A539" s="13" t="s">
        <v>84</v>
      </c>
      <c r="B539" s="13">
        <v>537</v>
      </c>
      <c r="C539" s="39" t="s">
        <v>346</v>
      </c>
      <c r="D539" s="26" t="s">
        <v>244</v>
      </c>
      <c r="E539" s="26" t="s">
        <v>346</v>
      </c>
      <c r="F539" s="26" t="s">
        <v>42</v>
      </c>
      <c r="G539" s="26" t="s">
        <v>42</v>
      </c>
      <c r="H539" s="26"/>
      <c r="I539" s="26"/>
      <c r="J539" s="148" t="str">
        <f t="shared" si="55"/>
        <v>Thermal</v>
      </c>
      <c r="K539" s="12" t="s">
        <v>0</v>
      </c>
      <c r="L539" s="27">
        <v>2007</v>
      </c>
      <c r="M539" s="28"/>
      <c r="N539" s="29"/>
      <c r="O539" s="40"/>
      <c r="P539" s="45"/>
      <c r="Q539" s="44"/>
      <c r="R539" s="80"/>
      <c r="S539" s="28" t="s">
        <v>42</v>
      </c>
      <c r="T539" s="3" t="s">
        <v>42</v>
      </c>
      <c r="U539" s="12">
        <v>2011</v>
      </c>
      <c r="V539" s="10" t="str">
        <f t="shared" si="56"/>
        <v>N</v>
      </c>
      <c r="W539" s="148" t="str">
        <f t="shared" si="57"/>
        <v>Off-Grid2011</v>
      </c>
      <c r="X539" s="138">
        <v>63.244999999999997</v>
      </c>
      <c r="Y539" s="38">
        <v>22.932760000000002</v>
      </c>
      <c r="Z539" s="30" t="s">
        <v>353</v>
      </c>
      <c r="AA539" s="30"/>
      <c r="AB539" s="30"/>
      <c r="AC539" s="30"/>
      <c r="AD539" s="30"/>
      <c r="AE539" s="31"/>
      <c r="AF539" s="150"/>
      <c r="AG539" s="150"/>
      <c r="AH539" s="150"/>
      <c r="AI539" s="150"/>
      <c r="AJ539" s="150"/>
      <c r="AK539" s="142" t="str">
        <f t="shared" si="54"/>
        <v/>
      </c>
      <c r="AL539" s="34" t="str">
        <f t="shared" si="58"/>
        <v/>
      </c>
      <c r="AM539" s="35" t="str">
        <f>IF($G539="N","",IF($X539="","",IF($F539="N","",IF($J539="Hydro","",IF($AE539="",IF($K539="","",IF($K539="Coal",'IPCC Values'!$B$2,IF($K539="Oil",'IPCC Values'!$C$2,IF($K539="Diesel",'IPCC Values'!$D$2,IF($K539="Natural Gas",'IPCC Values'!$E$2))))),"")))))</f>
        <v/>
      </c>
      <c r="AN539" s="35" t="str">
        <f>IF($G539="N","",IF($X539="","",IF($F539="N","",IF($J539="Hydro","",IF($AF539="",IF($K539="","",IF($K539="Coal",'IPCC Values'!$B$3,IF($K539="Oil",'IPCC Values'!$C$3,IF($K539="Diesel",'IPCC Values'!$D$3,IF($K539="Natural Gas",'IPCC Values'!$E$3))))),"")))))</f>
        <v/>
      </c>
      <c r="AO539" s="36" t="str">
        <f>IF($G539="N","",IF($X539="","",IF($F539="N","",IF($J539="Hydro","",IF($AF539="",IF($K539="","",IF($K539="Coal",'IPCC Values'!$B$4,IF($K539="Oil",'IPCC Values'!$C$4,IF($K539="Diesel",'IPCC Values'!$D$4,IF($K539="Natural Gas",'IPCC Values'!$E$4))))),"")))))</f>
        <v/>
      </c>
    </row>
    <row r="540" spans="1:41" x14ac:dyDescent="0.25">
      <c r="A540" s="13" t="s">
        <v>84</v>
      </c>
      <c r="B540" s="13">
        <v>538</v>
      </c>
      <c r="C540" s="39" t="s">
        <v>347</v>
      </c>
      <c r="D540" s="26" t="s">
        <v>244</v>
      </c>
      <c r="E540" s="26" t="s">
        <v>347</v>
      </c>
      <c r="F540" s="26" t="s">
        <v>42</v>
      </c>
      <c r="G540" s="26" t="s">
        <v>42</v>
      </c>
      <c r="H540" s="26"/>
      <c r="I540" s="26"/>
      <c r="J540" s="148" t="str">
        <f t="shared" si="55"/>
        <v>Thermal</v>
      </c>
      <c r="K540" s="12" t="s">
        <v>0</v>
      </c>
      <c r="L540" s="27">
        <v>2009</v>
      </c>
      <c r="M540" s="28"/>
      <c r="N540" s="29"/>
      <c r="O540" s="40"/>
      <c r="P540" s="45"/>
      <c r="Q540" s="44"/>
      <c r="R540" s="80"/>
      <c r="S540" s="28" t="s">
        <v>42</v>
      </c>
      <c r="T540" s="3" t="s">
        <v>42</v>
      </c>
      <c r="U540" s="12">
        <v>2011</v>
      </c>
      <c r="V540" s="10" t="str">
        <f t="shared" si="56"/>
        <v>N</v>
      </c>
      <c r="W540" s="148" t="str">
        <f t="shared" si="57"/>
        <v>Off-Grid2011</v>
      </c>
      <c r="X540" s="138">
        <v>6.2629999999999999</v>
      </c>
      <c r="Y540" s="38">
        <v>7.8558600000000007</v>
      </c>
      <c r="Z540" s="30" t="s">
        <v>353</v>
      </c>
      <c r="AA540" s="30"/>
      <c r="AB540" s="30"/>
      <c r="AC540" s="30"/>
      <c r="AD540" s="30"/>
      <c r="AE540" s="31"/>
      <c r="AF540" s="150"/>
      <c r="AG540" s="150"/>
      <c r="AH540" s="150"/>
      <c r="AI540" s="150"/>
      <c r="AJ540" s="150"/>
      <c r="AK540" s="142" t="str">
        <f t="shared" si="54"/>
        <v/>
      </c>
      <c r="AL540" s="34" t="str">
        <f t="shared" si="58"/>
        <v/>
      </c>
      <c r="AM540" s="35" t="str">
        <f>IF($G540="N","",IF($X540="","",IF($F540="N","",IF($J540="Hydro","",IF($AE540="",IF($K540="","",IF($K540="Coal",'IPCC Values'!$B$2,IF($K540="Oil",'IPCC Values'!$C$2,IF($K540="Diesel",'IPCC Values'!$D$2,IF($K540="Natural Gas",'IPCC Values'!$E$2))))),"")))))</f>
        <v/>
      </c>
      <c r="AN540" s="35" t="str">
        <f>IF($G540="N","",IF($X540="","",IF($F540="N","",IF($J540="Hydro","",IF($AF540="",IF($K540="","",IF($K540="Coal",'IPCC Values'!$B$3,IF($K540="Oil",'IPCC Values'!$C$3,IF($K540="Diesel",'IPCC Values'!$D$3,IF($K540="Natural Gas",'IPCC Values'!$E$3))))),"")))))</f>
        <v/>
      </c>
      <c r="AO540" s="36" t="str">
        <f>IF($G540="N","",IF($X540="","",IF($F540="N","",IF($J540="Hydro","",IF($AF540="",IF($K540="","",IF($K540="Coal",'IPCC Values'!$B$4,IF($K540="Oil",'IPCC Values'!$C$4,IF($K540="Diesel",'IPCC Values'!$D$4,IF($K540="Natural Gas",'IPCC Values'!$E$4))))),"")))))</f>
        <v/>
      </c>
    </row>
    <row r="541" spans="1:41" x14ac:dyDescent="0.25">
      <c r="A541" s="13" t="s">
        <v>84</v>
      </c>
      <c r="B541" s="13">
        <v>539</v>
      </c>
      <c r="C541" s="39" t="s">
        <v>348</v>
      </c>
      <c r="D541" s="26" t="s">
        <v>244</v>
      </c>
      <c r="E541" s="26" t="s">
        <v>348</v>
      </c>
      <c r="F541" s="26" t="s">
        <v>42</v>
      </c>
      <c r="G541" s="26" t="s">
        <v>42</v>
      </c>
      <c r="H541" s="26"/>
      <c r="I541" s="26"/>
      <c r="J541" s="148" t="str">
        <f t="shared" si="55"/>
        <v>Thermal</v>
      </c>
      <c r="K541" s="12" t="s">
        <v>0</v>
      </c>
      <c r="L541" s="27">
        <v>2004</v>
      </c>
      <c r="M541" s="28"/>
      <c r="N541" s="29"/>
      <c r="O541" s="40"/>
      <c r="P541" s="45"/>
      <c r="Q541" s="44"/>
      <c r="R541" s="80"/>
      <c r="S541" s="28" t="s">
        <v>42</v>
      </c>
      <c r="T541" s="3" t="s">
        <v>42</v>
      </c>
      <c r="U541" s="12">
        <v>2011</v>
      </c>
      <c r="V541" s="10" t="str">
        <f t="shared" si="56"/>
        <v>N</v>
      </c>
      <c r="W541" s="148" t="str">
        <f t="shared" si="57"/>
        <v>Off-Grid2011</v>
      </c>
      <c r="X541" s="138">
        <v>16.041</v>
      </c>
      <c r="Y541" s="38">
        <v>9.3282500000000006</v>
      </c>
      <c r="Z541" s="30" t="s">
        <v>353</v>
      </c>
      <c r="AA541" s="30"/>
      <c r="AB541" s="30"/>
      <c r="AC541" s="30"/>
      <c r="AD541" s="30"/>
      <c r="AE541" s="31"/>
      <c r="AF541" s="150"/>
      <c r="AG541" s="150"/>
      <c r="AH541" s="150"/>
      <c r="AI541" s="150"/>
      <c r="AJ541" s="150"/>
      <c r="AK541" s="142" t="str">
        <f t="shared" si="54"/>
        <v/>
      </c>
      <c r="AL541" s="34" t="str">
        <f t="shared" si="58"/>
        <v/>
      </c>
      <c r="AM541" s="35" t="str">
        <f>IF($G541="N","",IF($X541="","",IF($F541="N","",IF($J541="Hydro","",IF($AE541="",IF($K541="","",IF($K541="Coal",'IPCC Values'!$B$2,IF($K541="Oil",'IPCC Values'!$C$2,IF($K541="Diesel",'IPCC Values'!$D$2,IF($K541="Natural Gas",'IPCC Values'!$E$2))))),"")))))</f>
        <v/>
      </c>
      <c r="AN541" s="35" t="str">
        <f>IF($G541="N","",IF($X541="","",IF($F541="N","",IF($J541="Hydro","",IF($AF541="",IF($K541="","",IF($K541="Coal",'IPCC Values'!$B$3,IF($K541="Oil",'IPCC Values'!$C$3,IF($K541="Diesel",'IPCC Values'!$D$3,IF($K541="Natural Gas",'IPCC Values'!$E$3))))),"")))))</f>
        <v/>
      </c>
      <c r="AO541" s="36" t="str">
        <f>IF($G541="N","",IF($X541="","",IF($F541="N","",IF($J541="Hydro","",IF($AF541="",IF($K541="","",IF($K541="Coal",'IPCC Values'!$B$4,IF($K541="Oil",'IPCC Values'!$C$4,IF($K541="Diesel",'IPCC Values'!$D$4,IF($K541="Natural Gas",'IPCC Values'!$E$4))))),"")))))</f>
        <v/>
      </c>
    </row>
    <row r="542" spans="1:41" x14ac:dyDescent="0.25">
      <c r="A542" s="13" t="s">
        <v>84</v>
      </c>
      <c r="B542" s="13">
        <v>540</v>
      </c>
      <c r="C542" s="39" t="s">
        <v>349</v>
      </c>
      <c r="D542" s="26" t="s">
        <v>244</v>
      </c>
      <c r="E542" s="26" t="s">
        <v>349</v>
      </c>
      <c r="F542" s="26" t="s">
        <v>42</v>
      </c>
      <c r="G542" s="26" t="s">
        <v>42</v>
      </c>
      <c r="H542" s="26"/>
      <c r="I542" s="26"/>
      <c r="J542" s="148" t="str">
        <f t="shared" si="55"/>
        <v>Thermal</v>
      </c>
      <c r="K542" s="12" t="s">
        <v>0</v>
      </c>
      <c r="L542" s="27">
        <v>2009</v>
      </c>
      <c r="M542" s="28"/>
      <c r="N542" s="29"/>
      <c r="O542" s="40"/>
      <c r="P542" s="45"/>
      <c r="Q542" s="44"/>
      <c r="R542" s="80"/>
      <c r="S542" s="28" t="s">
        <v>42</v>
      </c>
      <c r="T542" s="3" t="s">
        <v>42</v>
      </c>
      <c r="U542" s="12">
        <v>2011</v>
      </c>
      <c r="V542" s="10" t="str">
        <f t="shared" si="56"/>
        <v>N</v>
      </c>
      <c r="W542" s="148" t="str">
        <f t="shared" si="57"/>
        <v>Off-Grid2011</v>
      </c>
      <c r="X542" s="138">
        <v>29.102</v>
      </c>
      <c r="Y542" s="38">
        <v>10.186129999999999</v>
      </c>
      <c r="Z542" s="30" t="s">
        <v>353</v>
      </c>
      <c r="AA542" s="30"/>
      <c r="AB542" s="30"/>
      <c r="AC542" s="30"/>
      <c r="AD542" s="30"/>
      <c r="AE542" s="31"/>
      <c r="AF542" s="150"/>
      <c r="AG542" s="150"/>
      <c r="AH542" s="150"/>
      <c r="AI542" s="150"/>
      <c r="AJ542" s="150"/>
      <c r="AK542" s="142" t="str">
        <f t="shared" si="54"/>
        <v/>
      </c>
      <c r="AL542" s="34" t="str">
        <f t="shared" si="58"/>
        <v/>
      </c>
      <c r="AM542" s="35" t="str">
        <f>IF($G542="N","",IF($X542="","",IF($F542="N","",IF($J542="Hydro","",IF($AE542="",IF($K542="","",IF($K542="Coal",'IPCC Values'!$B$2,IF($K542="Oil",'IPCC Values'!$C$2,IF($K542="Diesel",'IPCC Values'!$D$2,IF($K542="Natural Gas",'IPCC Values'!$E$2))))),"")))))</f>
        <v/>
      </c>
      <c r="AN542" s="35" t="str">
        <f>IF($G542="N","",IF($X542="","",IF($F542="N","",IF($J542="Hydro","",IF($AF542="",IF($K542="","",IF($K542="Coal",'IPCC Values'!$B$3,IF($K542="Oil",'IPCC Values'!$C$3,IF($K542="Diesel",'IPCC Values'!$D$3,IF($K542="Natural Gas",'IPCC Values'!$E$3))))),"")))))</f>
        <v/>
      </c>
      <c r="AO542" s="36" t="str">
        <f>IF($G542="N","",IF($X542="","",IF($F542="N","",IF($J542="Hydro","",IF($AF542="",IF($K542="","",IF($K542="Coal",'IPCC Values'!$B$4,IF($K542="Oil",'IPCC Values'!$C$4,IF($K542="Diesel",'IPCC Values'!$D$4,IF($K542="Natural Gas",'IPCC Values'!$E$4))))),"")))))</f>
        <v/>
      </c>
    </row>
    <row r="543" spans="1:41" ht="30" x14ac:dyDescent="0.25">
      <c r="A543" s="13" t="s">
        <v>84</v>
      </c>
      <c r="B543" s="13">
        <v>541</v>
      </c>
      <c r="C543" s="39" t="s">
        <v>355</v>
      </c>
      <c r="D543" s="26" t="s">
        <v>356</v>
      </c>
      <c r="E543" s="26" t="s">
        <v>355</v>
      </c>
      <c r="F543" s="26" t="s">
        <v>40</v>
      </c>
      <c r="G543" s="26" t="s">
        <v>40</v>
      </c>
      <c r="H543" s="26"/>
      <c r="I543" s="26"/>
      <c r="J543" s="148" t="str">
        <f t="shared" si="55"/>
        <v>Thermal</v>
      </c>
      <c r="K543" s="12" t="s">
        <v>0</v>
      </c>
      <c r="L543" s="37">
        <v>2012</v>
      </c>
      <c r="M543" s="28"/>
      <c r="N543" s="29"/>
      <c r="O543" s="40"/>
      <c r="P543" s="45"/>
      <c r="Q543" s="44"/>
      <c r="R543" s="80"/>
      <c r="S543" s="28" t="s">
        <v>42</v>
      </c>
      <c r="T543" s="3" t="s">
        <v>42</v>
      </c>
      <c r="U543" s="12">
        <v>2012</v>
      </c>
      <c r="V543" s="10" t="str">
        <f t="shared" si="56"/>
        <v>N</v>
      </c>
      <c r="W543" s="148" t="str">
        <f t="shared" si="57"/>
        <v>Thermal2012</v>
      </c>
      <c r="X543" s="138">
        <v>30029.7</v>
      </c>
      <c r="Y543" s="38">
        <v>6507.2864600000003</v>
      </c>
      <c r="Z543" s="30" t="s">
        <v>353</v>
      </c>
      <c r="AA543" s="30"/>
      <c r="AB543" s="30"/>
      <c r="AC543" s="30"/>
      <c r="AD543" s="30"/>
      <c r="AE543" s="31"/>
      <c r="AF543" s="150"/>
      <c r="AG543" s="150"/>
      <c r="AH543" s="150"/>
      <c r="AI543" s="150"/>
      <c r="AJ543" s="150"/>
      <c r="AK543" s="142">
        <f t="shared" si="54"/>
        <v>0.651307221704992</v>
      </c>
      <c r="AL543" s="34">
        <f t="shared" si="58"/>
        <v>19558.5604756344</v>
      </c>
      <c r="AM543" s="35">
        <f>IF($G543="N","",IF($X543="","",IF($F543="N","",IF($J543="Hydro","",IF($AE543="",IF($K543="","",IF($K543="Coal",'IPCC Values'!$B$2,IF($K543="Oil",'IPCC Values'!$C$2,IF($K543="Diesel",'IPCC Values'!$D$2,IF($K543="Natural Gas",'IPCC Values'!$E$2))))),"")))))</f>
        <v>41.4</v>
      </c>
      <c r="AN543" s="35">
        <f>IF($G543="N","",IF($X543="","",IF($F543="N","",IF($J543="Hydro","",IF($AF543="",IF($K543="","",IF($K543="Coal",'IPCC Values'!$B$3,IF($K543="Oil",'IPCC Values'!$C$3,IF($K543="Diesel",'IPCC Values'!$D$3,IF($K543="Natural Gas",'IPCC Values'!$E$3))))),"")))))</f>
        <v>7.2599999999999998E-2</v>
      </c>
      <c r="AO543" s="36">
        <f>IF($G543="N","",IF($X543="","",IF($F543="N","",IF($J543="Hydro","",IF($AF543="",IF($K543="","",IF($K543="Coal",'IPCC Values'!$B$4,IF($K543="Oil",'IPCC Values'!$C$4,IF($K543="Diesel",'IPCC Values'!$D$4,IF($K543="Natural Gas",'IPCC Values'!$E$4))))),"")))))</f>
        <v>0.46</v>
      </c>
    </row>
    <row r="544" spans="1:41" x14ac:dyDescent="0.25">
      <c r="A544" s="13" t="s">
        <v>84</v>
      </c>
      <c r="B544" s="13">
        <v>542</v>
      </c>
      <c r="C544" s="39" t="s">
        <v>243</v>
      </c>
      <c r="D544" s="26" t="s">
        <v>244</v>
      </c>
      <c r="E544" s="26" t="s">
        <v>243</v>
      </c>
      <c r="F544" s="26" t="s">
        <v>40</v>
      </c>
      <c r="G544" s="26" t="s">
        <v>40</v>
      </c>
      <c r="H544" s="26"/>
      <c r="I544" s="26"/>
      <c r="J544" s="148" t="str">
        <f t="shared" si="55"/>
        <v>Thermal</v>
      </c>
      <c r="K544" s="12" t="s">
        <v>0</v>
      </c>
      <c r="L544" s="27">
        <v>1979</v>
      </c>
      <c r="M544" s="28">
        <v>0.105</v>
      </c>
      <c r="N544" s="28">
        <v>0.8</v>
      </c>
      <c r="O544" s="27">
        <v>2009</v>
      </c>
      <c r="P544" s="44">
        <v>1.6930000000000001</v>
      </c>
      <c r="Q544" s="44">
        <v>6</v>
      </c>
      <c r="R544" s="80"/>
      <c r="S544" s="28" t="s">
        <v>42</v>
      </c>
      <c r="T544" s="3" t="s">
        <v>42</v>
      </c>
      <c r="U544" s="12">
        <v>2012</v>
      </c>
      <c r="V544" s="10" t="str">
        <f t="shared" si="56"/>
        <v>N</v>
      </c>
      <c r="W544" s="148" t="str">
        <f t="shared" si="57"/>
        <v>Thermal2012</v>
      </c>
      <c r="X544" s="138">
        <v>2588.6714999999999</v>
      </c>
      <c r="Y544" s="38">
        <v>599.31363540000007</v>
      </c>
      <c r="Z544" s="30" t="s">
        <v>353</v>
      </c>
      <c r="AA544" s="30"/>
      <c r="AB544" s="30"/>
      <c r="AC544" s="30"/>
      <c r="AD544" s="30"/>
      <c r="AE544" s="31"/>
      <c r="AF544" s="150"/>
      <c r="AG544" s="150"/>
      <c r="AH544" s="150"/>
      <c r="AI544" s="150"/>
      <c r="AJ544" s="150"/>
      <c r="AK544" s="142">
        <f t="shared" si="54"/>
        <v>0.6958476713262598</v>
      </c>
      <c r="AL544" s="34">
        <f t="shared" si="58"/>
        <v>1801.321035103656</v>
      </c>
      <c r="AM544" s="35">
        <f>IF($G544="N","",IF($X544="","",IF($F544="N","",IF($J544="Hydro","",IF($AE544="",IF($K544="","",IF($K544="Coal",'IPCC Values'!$B$2,IF($K544="Oil",'IPCC Values'!$C$2,IF($K544="Diesel",'IPCC Values'!$D$2,IF($K544="Natural Gas",'IPCC Values'!$E$2))))),"")))))</f>
        <v>41.4</v>
      </c>
      <c r="AN544" s="35">
        <f>IF($G544="N","",IF($X544="","",IF($F544="N","",IF($J544="Hydro","",IF($AF544="",IF($K544="","",IF($K544="Coal",'IPCC Values'!$B$3,IF($K544="Oil",'IPCC Values'!$C$3,IF($K544="Diesel",'IPCC Values'!$D$3,IF($K544="Natural Gas",'IPCC Values'!$E$3))))),"")))))</f>
        <v>7.2599999999999998E-2</v>
      </c>
      <c r="AO544" s="36">
        <f>IF($G544="N","",IF($X544="","",IF($F544="N","",IF($J544="Hydro","",IF($AF544="",IF($K544="","",IF($K544="Coal",'IPCC Values'!$B$4,IF($K544="Oil",'IPCC Values'!$C$4,IF($K544="Diesel",'IPCC Values'!$D$4,IF($K544="Natural Gas",'IPCC Values'!$E$4))))),"")))))</f>
        <v>0.46</v>
      </c>
    </row>
    <row r="545" spans="1:41" x14ac:dyDescent="0.25">
      <c r="A545" s="13" t="s">
        <v>84</v>
      </c>
      <c r="B545" s="13">
        <v>543</v>
      </c>
      <c r="C545" s="39" t="s">
        <v>245</v>
      </c>
      <c r="D545" s="26" t="s">
        <v>244</v>
      </c>
      <c r="E545" s="26" t="s">
        <v>245</v>
      </c>
      <c r="F545" s="26" t="s">
        <v>40</v>
      </c>
      <c r="G545" s="26" t="s">
        <v>40</v>
      </c>
      <c r="H545" s="26"/>
      <c r="I545" s="26"/>
      <c r="J545" s="148" t="str">
        <f t="shared" si="55"/>
        <v>Thermal</v>
      </c>
      <c r="K545" s="12" t="s">
        <v>0</v>
      </c>
      <c r="L545" s="27">
        <v>1973</v>
      </c>
      <c r="M545" s="28">
        <v>0.13500000000000001</v>
      </c>
      <c r="N545" s="28"/>
      <c r="O545" s="37">
        <v>2011</v>
      </c>
      <c r="P545" s="44">
        <v>1.31</v>
      </c>
      <c r="Q545" s="44">
        <v>4</v>
      </c>
      <c r="R545" s="80"/>
      <c r="S545" s="28" t="s">
        <v>42</v>
      </c>
      <c r="T545" s="3" t="s">
        <v>42</v>
      </c>
      <c r="U545" s="12">
        <v>2012</v>
      </c>
      <c r="V545" s="10" t="str">
        <f t="shared" si="56"/>
        <v>N</v>
      </c>
      <c r="W545" s="148" t="str">
        <f t="shared" si="57"/>
        <v>Thermal2012</v>
      </c>
      <c r="X545" s="138">
        <v>133.541</v>
      </c>
      <c r="Y545" s="38">
        <v>34.076302200000008</v>
      </c>
      <c r="Z545" s="30" t="s">
        <v>353</v>
      </c>
      <c r="AA545" s="30"/>
      <c r="AB545" s="30"/>
      <c r="AC545" s="30"/>
      <c r="AD545" s="30"/>
      <c r="AE545" s="31"/>
      <c r="AF545" s="150"/>
      <c r="AG545" s="150"/>
      <c r="AH545" s="150"/>
      <c r="AI545" s="150"/>
      <c r="AJ545" s="150"/>
      <c r="AK545" s="142">
        <f t="shared" si="54"/>
        <v>0.76696368114966951</v>
      </c>
      <c r="AL545" s="34">
        <f t="shared" si="58"/>
        <v>102.42109694440801</v>
      </c>
      <c r="AM545" s="35">
        <f>IF($G545="N","",IF($X545="","",IF($F545="N","",IF($J545="Hydro","",IF($AE545="",IF($K545="","",IF($K545="Coal",'IPCC Values'!$B$2,IF($K545="Oil",'IPCC Values'!$C$2,IF($K545="Diesel",'IPCC Values'!$D$2,IF($K545="Natural Gas",'IPCC Values'!$E$2))))),"")))))</f>
        <v>41.4</v>
      </c>
      <c r="AN545" s="35">
        <f>IF($G545="N","",IF($X545="","",IF($F545="N","",IF($J545="Hydro","",IF($AF545="",IF($K545="","",IF($K545="Coal",'IPCC Values'!$B$3,IF($K545="Oil",'IPCC Values'!$C$3,IF($K545="Diesel",'IPCC Values'!$D$3,IF($K545="Natural Gas",'IPCC Values'!$E$3))))),"")))))</f>
        <v>7.2599999999999998E-2</v>
      </c>
      <c r="AO545" s="36">
        <f>IF($G545="N","",IF($X545="","",IF($F545="N","",IF($J545="Hydro","",IF($AF545="",IF($K545="","",IF($K545="Coal",'IPCC Values'!$B$4,IF($K545="Oil",'IPCC Values'!$C$4,IF($K545="Diesel",'IPCC Values'!$D$4,IF($K545="Natural Gas",'IPCC Values'!$E$4))))),"")))))</f>
        <v>0.46</v>
      </c>
    </row>
    <row r="546" spans="1:41" x14ac:dyDescent="0.25">
      <c r="A546" s="13" t="s">
        <v>84</v>
      </c>
      <c r="B546" s="13">
        <v>544</v>
      </c>
      <c r="C546" s="39" t="s">
        <v>246</v>
      </c>
      <c r="D546" s="26" t="s">
        <v>244</v>
      </c>
      <c r="E546" s="26" t="s">
        <v>246</v>
      </c>
      <c r="F546" s="26" t="s">
        <v>40</v>
      </c>
      <c r="G546" s="26" t="s">
        <v>40</v>
      </c>
      <c r="H546" s="26"/>
      <c r="I546" s="26"/>
      <c r="J546" s="148" t="str">
        <f t="shared" si="55"/>
        <v>Thermal</v>
      </c>
      <c r="K546" s="12" t="s">
        <v>0</v>
      </c>
      <c r="L546" s="27">
        <v>1977</v>
      </c>
      <c r="M546" s="28"/>
      <c r="N546" s="28"/>
      <c r="O546" s="37"/>
      <c r="P546" s="44">
        <v>6.8000000000000005E-2</v>
      </c>
      <c r="Q546" s="44"/>
      <c r="R546" s="80"/>
      <c r="S546" s="28" t="s">
        <v>42</v>
      </c>
      <c r="T546" s="3" t="s">
        <v>42</v>
      </c>
      <c r="U546" s="12">
        <v>2012</v>
      </c>
      <c r="V546" s="10" t="str">
        <f t="shared" si="56"/>
        <v>N</v>
      </c>
      <c r="W546" s="148" t="str">
        <f t="shared" si="57"/>
        <v>Thermal2012</v>
      </c>
      <c r="X546" s="138">
        <v>15.75</v>
      </c>
      <c r="Y546" s="38">
        <v>5.3879010000000003</v>
      </c>
      <c r="Z546" s="30" t="s">
        <v>353</v>
      </c>
      <c r="AA546" s="30"/>
      <c r="AB546" s="30"/>
      <c r="AC546" s="30"/>
      <c r="AD546" s="30"/>
      <c r="AE546" s="31"/>
      <c r="AF546" s="150"/>
      <c r="AG546" s="150"/>
      <c r="AH546" s="150"/>
      <c r="AI546" s="150"/>
      <c r="AJ546" s="150"/>
      <c r="AK546" s="142">
        <f t="shared" si="54"/>
        <v>1.0281962388342856</v>
      </c>
      <c r="AL546" s="34">
        <f t="shared" si="58"/>
        <v>16.194090761639998</v>
      </c>
      <c r="AM546" s="35">
        <f>IF($G546="N","",IF($X546="","",IF($F546="N","",IF($J546="Hydro","",IF($AE546="",IF($K546="","",IF($K546="Coal",'IPCC Values'!$B$2,IF($K546="Oil",'IPCC Values'!$C$2,IF($K546="Diesel",'IPCC Values'!$D$2,IF($K546="Natural Gas",'IPCC Values'!$E$2))))),"")))))</f>
        <v>41.4</v>
      </c>
      <c r="AN546" s="35">
        <f>IF($G546="N","",IF($X546="","",IF($F546="N","",IF($J546="Hydro","",IF($AF546="",IF($K546="","",IF($K546="Coal",'IPCC Values'!$B$3,IF($K546="Oil",'IPCC Values'!$C$3,IF($K546="Diesel",'IPCC Values'!$D$3,IF($K546="Natural Gas",'IPCC Values'!$E$3))))),"")))))</f>
        <v>7.2599999999999998E-2</v>
      </c>
      <c r="AO546" s="36">
        <f>IF($G546="N","",IF($X546="","",IF($F546="N","",IF($J546="Hydro","",IF($AF546="",IF($K546="","",IF($K546="Coal",'IPCC Values'!$B$4,IF($K546="Oil",'IPCC Values'!$C$4,IF($K546="Diesel",'IPCC Values'!$D$4,IF($K546="Natural Gas",'IPCC Values'!$E$4))))),"")))))</f>
        <v>0.46</v>
      </c>
    </row>
    <row r="547" spans="1:41" x14ac:dyDescent="0.25">
      <c r="A547" s="13" t="s">
        <v>84</v>
      </c>
      <c r="B547" s="13">
        <v>545</v>
      </c>
      <c r="C547" s="39" t="s">
        <v>247</v>
      </c>
      <c r="D547" s="26" t="s">
        <v>244</v>
      </c>
      <c r="E547" s="26" t="s">
        <v>247</v>
      </c>
      <c r="F547" s="26" t="s">
        <v>40</v>
      </c>
      <c r="G547" s="26" t="s">
        <v>40</v>
      </c>
      <c r="H547" s="26"/>
      <c r="I547" s="26"/>
      <c r="J547" s="148" t="str">
        <f t="shared" si="55"/>
        <v>Thermal</v>
      </c>
      <c r="K547" s="12" t="s">
        <v>0</v>
      </c>
      <c r="L547" s="27">
        <v>1974</v>
      </c>
      <c r="M547" s="28">
        <v>0.06</v>
      </c>
      <c r="N547" s="28"/>
      <c r="O547" s="37"/>
      <c r="P547" s="44">
        <v>0.06</v>
      </c>
      <c r="Q547" s="44">
        <v>1</v>
      </c>
      <c r="R547" s="80"/>
      <c r="S547" s="28" t="s">
        <v>42</v>
      </c>
      <c r="T547" s="3" t="s">
        <v>42</v>
      </c>
      <c r="U547" s="12">
        <v>2012</v>
      </c>
      <c r="V547" s="10" t="str">
        <f t="shared" si="56"/>
        <v>N</v>
      </c>
      <c r="W547" s="148" t="str">
        <f t="shared" si="57"/>
        <v>Thermal2012</v>
      </c>
      <c r="X547" s="138"/>
      <c r="Y547" s="38"/>
      <c r="Z547" s="30"/>
      <c r="AA547" s="30"/>
      <c r="AB547" s="30"/>
      <c r="AC547" s="30"/>
      <c r="AD547" s="30"/>
      <c r="AE547" s="31"/>
      <c r="AF547" s="150"/>
      <c r="AG547" s="150"/>
      <c r="AH547" s="150"/>
      <c r="AI547" s="150"/>
      <c r="AJ547" s="150"/>
      <c r="AK547" s="142" t="str">
        <f t="shared" si="54"/>
        <v/>
      </c>
      <c r="AL547" s="34" t="str">
        <f t="shared" si="58"/>
        <v/>
      </c>
      <c r="AM547" s="35" t="str">
        <f>IF($G547="N","",IF($X547="","",IF($F547="N","",IF($J547="Hydro","",IF($AE547="",IF($K547="","",IF($K547="Coal",'IPCC Values'!$B$2,IF($K547="Oil",'IPCC Values'!$C$2,IF($K547="Diesel",'IPCC Values'!$D$2,IF($K547="Natural Gas",'IPCC Values'!$E$2))))),"")))))</f>
        <v/>
      </c>
      <c r="AN547" s="35" t="str">
        <f>IF($G547="N","",IF($X547="","",IF($F547="N","",IF($J547="Hydro","",IF($AF547="",IF($K547="","",IF($K547="Coal",'IPCC Values'!$B$3,IF($K547="Oil",'IPCC Values'!$C$3,IF($K547="Diesel",'IPCC Values'!$D$3,IF($K547="Natural Gas",'IPCC Values'!$E$3))))),"")))))</f>
        <v/>
      </c>
      <c r="AO547" s="36" t="str">
        <f>IF($G547="N","",IF($X547="","",IF($F547="N","",IF($J547="Hydro","",IF($AF547="",IF($K547="","",IF($K547="Coal",'IPCC Values'!$B$4,IF($K547="Oil",'IPCC Values'!$C$4,IF($K547="Diesel",'IPCC Values'!$D$4,IF($K547="Natural Gas",'IPCC Values'!$E$4))))),"")))))</f>
        <v/>
      </c>
    </row>
    <row r="548" spans="1:41" x14ac:dyDescent="0.25">
      <c r="A548" s="13" t="s">
        <v>84</v>
      </c>
      <c r="B548" s="13">
        <v>546</v>
      </c>
      <c r="C548" s="39" t="s">
        <v>248</v>
      </c>
      <c r="D548" s="26" t="s">
        <v>244</v>
      </c>
      <c r="E548" s="26" t="s">
        <v>248</v>
      </c>
      <c r="F548" s="26" t="s">
        <v>40</v>
      </c>
      <c r="G548" s="26" t="s">
        <v>40</v>
      </c>
      <c r="H548" s="26"/>
      <c r="I548" s="26"/>
      <c r="J548" s="148" t="str">
        <f t="shared" si="55"/>
        <v>Thermal</v>
      </c>
      <c r="K548" s="12" t="s">
        <v>0</v>
      </c>
      <c r="L548" s="27">
        <v>1985</v>
      </c>
      <c r="M548" s="28"/>
      <c r="N548" s="28">
        <v>0.42</v>
      </c>
      <c r="O548" s="37">
        <v>2011</v>
      </c>
      <c r="P548" s="44">
        <v>0.62</v>
      </c>
      <c r="Q548" s="44">
        <v>2</v>
      </c>
      <c r="R548" s="80"/>
      <c r="S548" s="28" t="s">
        <v>42</v>
      </c>
      <c r="T548" s="3" t="s">
        <v>42</v>
      </c>
      <c r="U548" s="12">
        <v>2012</v>
      </c>
      <c r="V548" s="10" t="str">
        <f t="shared" si="56"/>
        <v>N</v>
      </c>
      <c r="W548" s="148" t="str">
        <f t="shared" si="57"/>
        <v>Thermal2012</v>
      </c>
      <c r="X548" s="138">
        <v>320.03899999999999</v>
      </c>
      <c r="Y548" s="38">
        <v>76.003197799999981</v>
      </c>
      <c r="Z548" s="30" t="s">
        <v>353</v>
      </c>
      <c r="AA548" s="30"/>
      <c r="AB548" s="30"/>
      <c r="AC548" s="30"/>
      <c r="AD548" s="30"/>
      <c r="AE548" s="31"/>
      <c r="AF548" s="150"/>
      <c r="AG548" s="150"/>
      <c r="AH548" s="150"/>
      <c r="AI548" s="150"/>
      <c r="AJ548" s="150"/>
      <c r="AK548" s="142">
        <f t="shared" si="54"/>
        <v>0.71378254348873704</v>
      </c>
      <c r="AL548" s="34">
        <f t="shared" si="58"/>
        <v>228.43825143559189</v>
      </c>
      <c r="AM548" s="35">
        <f>IF($G548="N","",IF($X548="","",IF($F548="N","",IF($J548="Hydro","",IF($AE548="",IF($K548="","",IF($K548="Coal",'IPCC Values'!$B$2,IF($K548="Oil",'IPCC Values'!$C$2,IF($K548="Diesel",'IPCC Values'!$D$2,IF($K548="Natural Gas",'IPCC Values'!$E$2))))),"")))))</f>
        <v>41.4</v>
      </c>
      <c r="AN548" s="35">
        <f>IF($G548="N","",IF($X548="","",IF($F548="N","",IF($J548="Hydro","",IF($AF548="",IF($K548="","",IF($K548="Coal",'IPCC Values'!$B$3,IF($K548="Oil",'IPCC Values'!$C$3,IF($K548="Diesel",'IPCC Values'!$D$3,IF($K548="Natural Gas",'IPCC Values'!$E$3))))),"")))))</f>
        <v>7.2599999999999998E-2</v>
      </c>
      <c r="AO548" s="36">
        <f>IF($G548="N","",IF($X548="","",IF($F548="N","",IF($J548="Hydro","",IF($AF548="",IF($K548="","",IF($K548="Coal",'IPCC Values'!$B$4,IF($K548="Oil",'IPCC Values'!$C$4,IF($K548="Diesel",'IPCC Values'!$D$4,IF($K548="Natural Gas",'IPCC Values'!$E$4))))),"")))))</f>
        <v>0.46</v>
      </c>
    </row>
    <row r="549" spans="1:41" x14ac:dyDescent="0.25">
      <c r="A549" s="13" t="s">
        <v>84</v>
      </c>
      <c r="B549" s="13">
        <v>547</v>
      </c>
      <c r="C549" s="39" t="s">
        <v>249</v>
      </c>
      <c r="D549" s="26" t="s">
        <v>244</v>
      </c>
      <c r="E549" s="26" t="s">
        <v>249</v>
      </c>
      <c r="F549" s="26" t="s">
        <v>40</v>
      </c>
      <c r="G549" s="26" t="s">
        <v>40</v>
      </c>
      <c r="H549" s="26"/>
      <c r="I549" s="26"/>
      <c r="J549" s="148" t="str">
        <f t="shared" si="55"/>
        <v>Thermal</v>
      </c>
      <c r="K549" s="12" t="s">
        <v>0</v>
      </c>
      <c r="L549" s="27">
        <v>1985</v>
      </c>
      <c r="M549" s="28">
        <v>9.3000000000000007</v>
      </c>
      <c r="N549" s="28">
        <v>12.6</v>
      </c>
      <c r="O549" s="37">
        <v>2009</v>
      </c>
      <c r="P549" s="44">
        <v>21.9</v>
      </c>
      <c r="Q549" s="44">
        <v>9</v>
      </c>
      <c r="R549" s="80"/>
      <c r="S549" s="28" t="s">
        <v>42</v>
      </c>
      <c r="T549" s="3" t="s">
        <v>42</v>
      </c>
      <c r="U549" s="12">
        <v>2012</v>
      </c>
      <c r="V549" s="10" t="str">
        <f t="shared" si="56"/>
        <v>N</v>
      </c>
      <c r="W549" s="148" t="str">
        <f t="shared" si="57"/>
        <v>Thermal2012</v>
      </c>
      <c r="X549" s="138">
        <v>55802.707999999999</v>
      </c>
      <c r="Y549" s="38">
        <v>12307.971830000002</v>
      </c>
      <c r="Z549" s="30" t="s">
        <v>353</v>
      </c>
      <c r="AA549" s="30"/>
      <c r="AB549" s="30"/>
      <c r="AC549" s="30"/>
      <c r="AD549" s="30"/>
      <c r="AE549" s="31"/>
      <c r="AF549" s="150"/>
      <c r="AG549" s="150"/>
      <c r="AH549" s="150"/>
      <c r="AI549" s="150"/>
      <c r="AJ549" s="150"/>
      <c r="AK549" s="142">
        <f t="shared" si="54"/>
        <v>0.66293077481331564</v>
      </c>
      <c r="AL549" s="34">
        <f t="shared" si="58"/>
        <v>36993.332451121205</v>
      </c>
      <c r="AM549" s="35">
        <f>IF($G549="N","",IF($X549="","",IF($F549="N","",IF($J549="Hydro","",IF($AE549="",IF($K549="","",IF($K549="Coal",'IPCC Values'!$B$2,IF($K549="Oil",'IPCC Values'!$C$2,IF($K549="Diesel",'IPCC Values'!$D$2,IF($K549="Natural Gas",'IPCC Values'!$E$2))))),"")))))</f>
        <v>41.4</v>
      </c>
      <c r="AN549" s="35">
        <f>IF($G549="N","",IF($X549="","",IF($F549="N","",IF($J549="Hydro","",IF($AF549="",IF($K549="","",IF($K549="Coal",'IPCC Values'!$B$3,IF($K549="Oil",'IPCC Values'!$C$3,IF($K549="Diesel",'IPCC Values'!$D$3,IF($K549="Natural Gas",'IPCC Values'!$E$3))))),"")))))</f>
        <v>7.2599999999999998E-2</v>
      </c>
      <c r="AO549" s="36">
        <f>IF($G549="N","",IF($X549="","",IF($F549="N","",IF($J549="Hydro","",IF($AF549="",IF($K549="","",IF($K549="Coal",'IPCC Values'!$B$4,IF($K549="Oil",'IPCC Values'!$C$4,IF($K549="Diesel",'IPCC Values'!$D$4,IF($K549="Natural Gas",'IPCC Values'!$E$4))))),"")))))</f>
        <v>0.46</v>
      </c>
    </row>
    <row r="550" spans="1:41" x14ac:dyDescent="0.25">
      <c r="A550" s="13" t="s">
        <v>84</v>
      </c>
      <c r="B550" s="13">
        <v>548</v>
      </c>
      <c r="C550" s="39" t="s">
        <v>250</v>
      </c>
      <c r="D550" s="26" t="s">
        <v>244</v>
      </c>
      <c r="E550" s="26" t="s">
        <v>250</v>
      </c>
      <c r="F550" s="26" t="s">
        <v>40</v>
      </c>
      <c r="G550" s="26" t="s">
        <v>40</v>
      </c>
      <c r="H550" s="26"/>
      <c r="I550" s="26"/>
      <c r="J550" s="148" t="str">
        <f t="shared" si="55"/>
        <v>Thermal</v>
      </c>
      <c r="K550" s="12" t="s">
        <v>0</v>
      </c>
      <c r="L550" s="27">
        <v>1980</v>
      </c>
      <c r="M550" s="28"/>
      <c r="N550" s="28"/>
      <c r="O550" s="37" t="s">
        <v>350</v>
      </c>
      <c r="P550" s="44">
        <v>0.29199999999999998</v>
      </c>
      <c r="Q550" s="44"/>
      <c r="R550" s="80"/>
      <c r="S550" s="28" t="s">
        <v>42</v>
      </c>
      <c r="T550" s="3" t="s">
        <v>42</v>
      </c>
      <c r="U550" s="12">
        <v>2012</v>
      </c>
      <c r="V550" s="10" t="str">
        <f t="shared" si="56"/>
        <v>N</v>
      </c>
      <c r="W550" s="148" t="str">
        <f t="shared" si="57"/>
        <v>Thermal2012</v>
      </c>
      <c r="X550" s="138">
        <v>94.391999999999996</v>
      </c>
      <c r="Y550" s="38">
        <v>21.008270699999997</v>
      </c>
      <c r="Z550" s="30" t="s">
        <v>353</v>
      </c>
      <c r="AA550" s="30"/>
      <c r="AB550" s="30"/>
      <c r="AC550" s="30"/>
      <c r="AD550" s="30"/>
      <c r="AE550" s="31"/>
      <c r="AF550" s="150"/>
      <c r="AG550" s="150"/>
      <c r="AH550" s="150"/>
      <c r="AI550" s="150"/>
      <c r="AJ550" s="150"/>
      <c r="AK550" s="142">
        <f t="shared" si="54"/>
        <v>0.66894756702631564</v>
      </c>
      <c r="AL550" s="34">
        <f t="shared" si="58"/>
        <v>63.14329874674798</v>
      </c>
      <c r="AM550" s="35">
        <f>IF($G550="N","",IF($X550="","",IF($F550="N","",IF($J550="Hydro","",IF($AE550="",IF($K550="","",IF($K550="Coal",'IPCC Values'!$B$2,IF($K550="Oil",'IPCC Values'!$C$2,IF($K550="Diesel",'IPCC Values'!$D$2,IF($K550="Natural Gas",'IPCC Values'!$E$2))))),"")))))</f>
        <v>41.4</v>
      </c>
      <c r="AN550" s="35">
        <f>IF($G550="N","",IF($X550="","",IF($F550="N","",IF($J550="Hydro","",IF($AF550="",IF($K550="","",IF($K550="Coal",'IPCC Values'!$B$3,IF($K550="Oil",'IPCC Values'!$C$3,IF($K550="Diesel",'IPCC Values'!$D$3,IF($K550="Natural Gas",'IPCC Values'!$E$3))))),"")))))</f>
        <v>7.2599999999999998E-2</v>
      </c>
      <c r="AO550" s="36">
        <f>IF($G550="N","",IF($X550="","",IF($F550="N","",IF($J550="Hydro","",IF($AF550="",IF($K550="","",IF($K550="Coal",'IPCC Values'!$B$4,IF($K550="Oil",'IPCC Values'!$C$4,IF($K550="Diesel",'IPCC Values'!$D$4,IF($K550="Natural Gas",'IPCC Values'!$E$4))))),"")))))</f>
        <v>0.46</v>
      </c>
    </row>
    <row r="551" spans="1:41" x14ac:dyDescent="0.25">
      <c r="A551" s="13" t="s">
        <v>84</v>
      </c>
      <c r="B551" s="13">
        <v>549</v>
      </c>
      <c r="C551" s="39" t="s">
        <v>251</v>
      </c>
      <c r="D551" s="26" t="s">
        <v>244</v>
      </c>
      <c r="E551" s="26" t="s">
        <v>251</v>
      </c>
      <c r="F551" s="26" t="s">
        <v>40</v>
      </c>
      <c r="G551" s="26" t="s">
        <v>40</v>
      </c>
      <c r="H551" s="26"/>
      <c r="I551" s="26"/>
      <c r="J551" s="148" t="str">
        <f t="shared" si="55"/>
        <v>Thermal</v>
      </c>
      <c r="K551" s="12" t="s">
        <v>0</v>
      </c>
      <c r="L551" s="27">
        <v>1976</v>
      </c>
      <c r="M551" s="28"/>
      <c r="N551" s="28">
        <v>0.8</v>
      </c>
      <c r="O551" s="37">
        <v>2009</v>
      </c>
      <c r="P551" s="44">
        <v>2.35</v>
      </c>
      <c r="Q551" s="44">
        <v>4</v>
      </c>
      <c r="R551" s="80"/>
      <c r="S551" s="28" t="s">
        <v>42</v>
      </c>
      <c r="T551" s="3" t="s">
        <v>42</v>
      </c>
      <c r="U551" s="12">
        <v>2012</v>
      </c>
      <c r="V551" s="10" t="str">
        <f t="shared" si="56"/>
        <v>N</v>
      </c>
      <c r="W551" s="148" t="str">
        <f t="shared" si="57"/>
        <v>Thermal2012</v>
      </c>
      <c r="X551" s="138">
        <v>617.59500000000003</v>
      </c>
      <c r="Y551" s="38">
        <v>154.21365030000001</v>
      </c>
      <c r="Z551" s="30" t="s">
        <v>353</v>
      </c>
      <c r="AA551" s="30"/>
      <c r="AB551" s="30"/>
      <c r="AC551" s="30"/>
      <c r="AD551" s="30"/>
      <c r="AE551" s="31"/>
      <c r="AF551" s="150"/>
      <c r="AG551" s="150"/>
      <c r="AH551" s="150"/>
      <c r="AI551" s="150"/>
      <c r="AJ551" s="150"/>
      <c r="AK551" s="142">
        <f t="shared" si="54"/>
        <v>0.75050917816318463</v>
      </c>
      <c r="AL551" s="34">
        <f t="shared" si="58"/>
        <v>463.51071588769202</v>
      </c>
      <c r="AM551" s="35">
        <f>IF($G551="N","",IF($X551="","",IF($F551="N","",IF($J551="Hydro","",IF($AE551="",IF($K551="","",IF($K551="Coal",'IPCC Values'!$B$2,IF($K551="Oil",'IPCC Values'!$C$2,IF($K551="Diesel",'IPCC Values'!$D$2,IF($K551="Natural Gas",'IPCC Values'!$E$2))))),"")))))</f>
        <v>41.4</v>
      </c>
      <c r="AN551" s="35">
        <f>IF($G551="N","",IF($X551="","",IF($F551="N","",IF($J551="Hydro","",IF($AF551="",IF($K551="","",IF($K551="Coal",'IPCC Values'!$B$3,IF($K551="Oil",'IPCC Values'!$C$3,IF($K551="Diesel",'IPCC Values'!$D$3,IF($K551="Natural Gas",'IPCC Values'!$E$3))))),"")))))</f>
        <v>7.2599999999999998E-2</v>
      </c>
      <c r="AO551" s="36">
        <f>IF($G551="N","",IF($X551="","",IF($F551="N","",IF($J551="Hydro","",IF($AF551="",IF($K551="","",IF($K551="Coal",'IPCC Values'!$B$4,IF($K551="Oil",'IPCC Values'!$C$4,IF($K551="Diesel",'IPCC Values'!$D$4,IF($K551="Natural Gas",'IPCC Values'!$E$4))))),"")))))</f>
        <v>0.46</v>
      </c>
    </row>
    <row r="552" spans="1:41" x14ac:dyDescent="0.25">
      <c r="A552" s="13" t="s">
        <v>84</v>
      </c>
      <c r="B552" s="13">
        <v>550</v>
      </c>
      <c r="C552" s="39" t="s">
        <v>252</v>
      </c>
      <c r="D552" s="26" t="s">
        <v>244</v>
      </c>
      <c r="E552" s="26" t="s">
        <v>252</v>
      </c>
      <c r="F552" s="26" t="s">
        <v>40</v>
      </c>
      <c r="G552" s="26" t="s">
        <v>40</v>
      </c>
      <c r="H552" s="26"/>
      <c r="I552" s="26"/>
      <c r="J552" s="148" t="str">
        <f t="shared" si="55"/>
        <v>Thermal</v>
      </c>
      <c r="K552" s="12" t="s">
        <v>0</v>
      </c>
      <c r="L552" s="27">
        <v>1962</v>
      </c>
      <c r="M552" s="28">
        <v>0.3</v>
      </c>
      <c r="N552" s="28">
        <v>4.4000000000000004</v>
      </c>
      <c r="O552" s="37">
        <v>2009</v>
      </c>
      <c r="P552" s="44">
        <v>5.4</v>
      </c>
      <c r="Q552" s="44">
        <v>7</v>
      </c>
      <c r="R552" s="80"/>
      <c r="S552" s="28" t="s">
        <v>42</v>
      </c>
      <c r="T552" s="3" t="s">
        <v>42</v>
      </c>
      <c r="U552" s="12">
        <v>2012</v>
      </c>
      <c r="V552" s="10" t="str">
        <f t="shared" si="56"/>
        <v>N</v>
      </c>
      <c r="W552" s="148" t="str">
        <f t="shared" si="57"/>
        <v>Thermal2012</v>
      </c>
      <c r="X552" s="138">
        <v>326.12700000000001</v>
      </c>
      <c r="Y552" s="38">
        <v>76.19225999999999</v>
      </c>
      <c r="Z552" s="30" t="s">
        <v>353</v>
      </c>
      <c r="AA552" s="30"/>
      <c r="AB552" s="30"/>
      <c r="AC552" s="30"/>
      <c r="AD552" s="30"/>
      <c r="AE552" s="31"/>
      <c r="AF552" s="150"/>
      <c r="AG552" s="150"/>
      <c r="AH552" s="150"/>
      <c r="AI552" s="150"/>
      <c r="AJ552" s="150"/>
      <c r="AK552" s="142">
        <f t="shared" si="54"/>
        <v>0.70220038312191246</v>
      </c>
      <c r="AL552" s="34">
        <f t="shared" si="58"/>
        <v>229.00650434639996</v>
      </c>
      <c r="AM552" s="35">
        <f>IF($G552="N","",IF($X552="","",IF($F552="N","",IF($J552="Hydro","",IF($AE552="",IF($K552="","",IF($K552="Coal",'IPCC Values'!$B$2,IF($K552="Oil",'IPCC Values'!$C$2,IF($K552="Diesel",'IPCC Values'!$D$2,IF($K552="Natural Gas",'IPCC Values'!$E$2))))),"")))))</f>
        <v>41.4</v>
      </c>
      <c r="AN552" s="35">
        <f>IF($G552="N","",IF($X552="","",IF($F552="N","",IF($J552="Hydro","",IF($AF552="",IF($K552="","",IF($K552="Coal",'IPCC Values'!$B$3,IF($K552="Oil",'IPCC Values'!$C$3,IF($K552="Diesel",'IPCC Values'!$D$3,IF($K552="Natural Gas",'IPCC Values'!$E$3))))),"")))))</f>
        <v>7.2599999999999998E-2</v>
      </c>
      <c r="AO552" s="36">
        <f>IF($G552="N","",IF($X552="","",IF($F552="N","",IF($J552="Hydro","",IF($AF552="",IF($K552="","",IF($K552="Coal",'IPCC Values'!$B$4,IF($K552="Oil",'IPCC Values'!$C$4,IF($K552="Diesel",'IPCC Values'!$D$4,IF($K552="Natural Gas",'IPCC Values'!$E$4))))),"")))))</f>
        <v>0.46</v>
      </c>
    </row>
    <row r="553" spans="1:41" x14ac:dyDescent="0.25">
      <c r="A553" s="13" t="s">
        <v>84</v>
      </c>
      <c r="B553" s="13">
        <v>551</v>
      </c>
      <c r="C553" s="39" t="s">
        <v>253</v>
      </c>
      <c r="D553" s="26" t="s">
        <v>244</v>
      </c>
      <c r="E553" s="26" t="s">
        <v>253</v>
      </c>
      <c r="F553" s="26" t="s">
        <v>40</v>
      </c>
      <c r="G553" s="26" t="s">
        <v>40</v>
      </c>
      <c r="H553" s="26"/>
      <c r="I553" s="26"/>
      <c r="J553" s="148" t="str">
        <f t="shared" si="55"/>
        <v>Thermal</v>
      </c>
      <c r="K553" s="12" t="s">
        <v>0</v>
      </c>
      <c r="L553" s="27">
        <v>1991</v>
      </c>
      <c r="M553" s="28"/>
      <c r="N553" s="28"/>
      <c r="O553" s="37"/>
      <c r="P553" s="44"/>
      <c r="Q553" s="44"/>
      <c r="R553" s="80"/>
      <c r="S553" s="28" t="s">
        <v>42</v>
      </c>
      <c r="T553" s="3" t="s">
        <v>42</v>
      </c>
      <c r="U553" s="12">
        <v>2012</v>
      </c>
      <c r="V553" s="10" t="str">
        <f t="shared" si="56"/>
        <v>N</v>
      </c>
      <c r="W553" s="148" t="str">
        <f t="shared" si="57"/>
        <v>Thermal2012</v>
      </c>
      <c r="X553" s="138">
        <v>191.78</v>
      </c>
      <c r="Y553" s="38">
        <v>51.512051100000001</v>
      </c>
      <c r="Z553" s="30" t="s">
        <v>353</v>
      </c>
      <c r="AA553" s="30"/>
      <c r="AB553" s="30"/>
      <c r="AC553" s="30"/>
      <c r="AD553" s="30"/>
      <c r="AE553" s="31"/>
      <c r="AF553" s="150"/>
      <c r="AG553" s="150"/>
      <c r="AH553" s="150"/>
      <c r="AI553" s="150"/>
      <c r="AJ553" s="150"/>
      <c r="AK553" s="142">
        <f t="shared" si="54"/>
        <v>0.80731401224425892</v>
      </c>
      <c r="AL553" s="34">
        <f t="shared" si="58"/>
        <v>154.82668126820397</v>
      </c>
      <c r="AM553" s="35">
        <f>IF($G553="N","",IF($X553="","",IF($F553="N","",IF($J553="Hydro","",IF($AE553="",IF($K553="","",IF($K553="Coal",'IPCC Values'!$B$2,IF($K553="Oil",'IPCC Values'!$C$2,IF($K553="Diesel",'IPCC Values'!$D$2,IF($K553="Natural Gas",'IPCC Values'!$E$2))))),"")))))</f>
        <v>41.4</v>
      </c>
      <c r="AN553" s="35">
        <f>IF($G553="N","",IF($X553="","",IF($F553="N","",IF($J553="Hydro","",IF($AF553="",IF($K553="","",IF($K553="Coal",'IPCC Values'!$B$3,IF($K553="Oil",'IPCC Values'!$C$3,IF($K553="Diesel",'IPCC Values'!$D$3,IF($K553="Natural Gas",'IPCC Values'!$E$3))))),"")))))</f>
        <v>7.2599999999999998E-2</v>
      </c>
      <c r="AO553" s="36">
        <f>IF($G553="N","",IF($X553="","",IF($F553="N","",IF($J553="Hydro","",IF($AF553="",IF($K553="","",IF($K553="Coal",'IPCC Values'!$B$4,IF($K553="Oil",'IPCC Values'!$C$4,IF($K553="Diesel",'IPCC Values'!$D$4,IF($K553="Natural Gas",'IPCC Values'!$E$4))))),"")))))</f>
        <v>0.46</v>
      </c>
    </row>
    <row r="554" spans="1:41" x14ac:dyDescent="0.25">
      <c r="A554" s="13" t="s">
        <v>84</v>
      </c>
      <c r="B554" s="13">
        <v>552</v>
      </c>
      <c r="C554" s="39" t="s">
        <v>357</v>
      </c>
      <c r="D554" s="26" t="s">
        <v>244</v>
      </c>
      <c r="E554" s="26" t="s">
        <v>357</v>
      </c>
      <c r="F554" s="26" t="s">
        <v>40</v>
      </c>
      <c r="G554" s="26" t="s">
        <v>40</v>
      </c>
      <c r="H554" s="26"/>
      <c r="I554" s="26"/>
      <c r="J554" s="148" t="str">
        <f t="shared" si="55"/>
        <v>Thermal</v>
      </c>
      <c r="K554" s="12" t="s">
        <v>36</v>
      </c>
      <c r="L554" s="27">
        <v>1966</v>
      </c>
      <c r="M554" s="28"/>
      <c r="N554" s="3"/>
      <c r="O554" s="44" t="s">
        <v>352</v>
      </c>
      <c r="P554" s="44">
        <v>18.085000000000001</v>
      </c>
      <c r="Q554" s="44">
        <v>4</v>
      </c>
      <c r="R554" s="80"/>
      <c r="S554" s="28" t="s">
        <v>42</v>
      </c>
      <c r="T554" s="3" t="s">
        <v>42</v>
      </c>
      <c r="U554" s="12">
        <v>2012</v>
      </c>
      <c r="V554" s="10" t="str">
        <f t="shared" si="56"/>
        <v>N</v>
      </c>
      <c r="W554" s="148" t="str">
        <f t="shared" si="57"/>
        <v>Thermal2012</v>
      </c>
      <c r="X554" s="138">
        <v>4618.3999999999996</v>
      </c>
      <c r="Y554" s="38">
        <v>1701.6681299999998</v>
      </c>
      <c r="Z554" s="30" t="s">
        <v>353</v>
      </c>
      <c r="AA554" s="30"/>
      <c r="AB554" s="30"/>
      <c r="AC554" s="30"/>
      <c r="AD554" s="30"/>
      <c r="AE554" s="31"/>
      <c r="AF554" s="150"/>
      <c r="AG554" s="150"/>
      <c r="AH554" s="150"/>
      <c r="AI554" s="150"/>
      <c r="AJ554" s="150"/>
      <c r="AK554" s="142">
        <f t="shared" si="54"/>
        <v>0.9303280237405811</v>
      </c>
      <c r="AL554" s="34">
        <f t="shared" si="58"/>
        <v>4296.6269448434996</v>
      </c>
      <c r="AM554" s="35">
        <f>IF($G554="N","",IF($X554="","",IF($F554="N","",IF($J554="Hydro","",IF($AE554="",IF($K554="","",IF($K554="Coal",'IPCC Values'!$B$2,IF($K554="Oil",'IPCC Values'!$C$2,IF($K554="Diesel",'IPCC Values'!$D$2,IF($K554="Natural Gas",'IPCC Values'!$E$2))))),"")))))</f>
        <v>46.5</v>
      </c>
      <c r="AN554" s="35">
        <f>IF($G554="N","",IF($X554="","",IF($F554="N","",IF($J554="Hydro","",IF($AF554="",IF($K554="","",IF($K554="Coal",'IPCC Values'!$B$3,IF($K554="Oil",'IPCC Values'!$C$3,IF($K554="Diesel",'IPCC Values'!$D$3,IF($K554="Natural Gas",'IPCC Values'!$E$3))))),"")))))</f>
        <v>5.4300000000000001E-2</v>
      </c>
      <c r="AO554" s="36">
        <f>IF($G554="N","",IF($X554="","",IF($F554="N","",IF($J554="Hydro","",IF($AF554="",IF($K554="","",IF($K554="Coal",'IPCC Values'!$B$4,IF($K554="Oil",'IPCC Values'!$C$4,IF($K554="Diesel",'IPCC Values'!$D$4,IF($K554="Natural Gas",'IPCC Values'!$E$4))))),"")))))</f>
        <v>0.6</v>
      </c>
    </row>
    <row r="555" spans="1:41" x14ac:dyDescent="0.25">
      <c r="A555" s="13" t="s">
        <v>84</v>
      </c>
      <c r="B555" s="13">
        <v>553</v>
      </c>
      <c r="C555" s="39" t="s">
        <v>255</v>
      </c>
      <c r="D555" s="26" t="s">
        <v>244</v>
      </c>
      <c r="E555" s="26" t="s">
        <v>255</v>
      </c>
      <c r="F555" s="26" t="s">
        <v>40</v>
      </c>
      <c r="G555" s="26" t="s">
        <v>40</v>
      </c>
      <c r="H555" s="26"/>
      <c r="I555" s="26"/>
      <c r="J555" s="148" t="str">
        <f t="shared" si="55"/>
        <v>Thermal</v>
      </c>
      <c r="K555" s="12" t="s">
        <v>0</v>
      </c>
      <c r="L555" s="27">
        <v>1968</v>
      </c>
      <c r="M555" s="28"/>
      <c r="N555" s="28">
        <v>0.8</v>
      </c>
      <c r="O555" s="37">
        <v>2009</v>
      </c>
      <c r="P555" s="44">
        <v>2.2999999999999998</v>
      </c>
      <c r="Q555" s="44">
        <v>5</v>
      </c>
      <c r="R555" s="80"/>
      <c r="S555" s="28" t="s">
        <v>42</v>
      </c>
      <c r="T555" s="3" t="s">
        <v>42</v>
      </c>
      <c r="U555" s="12">
        <v>2012</v>
      </c>
      <c r="V555" s="10" t="str">
        <f t="shared" si="56"/>
        <v>N</v>
      </c>
      <c r="W555" s="148" t="str">
        <f t="shared" si="57"/>
        <v>Thermal2012</v>
      </c>
      <c r="X555" s="138">
        <v>851.49</v>
      </c>
      <c r="Y555" s="38">
        <v>213.68976910000003</v>
      </c>
      <c r="Z555" s="30" t="s">
        <v>353</v>
      </c>
      <c r="AA555" s="30"/>
      <c r="AB555" s="30"/>
      <c r="AC555" s="30"/>
      <c r="AD555" s="30"/>
      <c r="AE555" s="31"/>
      <c r="AF555" s="150"/>
      <c r="AG555" s="150"/>
      <c r="AH555" s="150"/>
      <c r="AI555" s="150"/>
      <c r="AJ555" s="150"/>
      <c r="AK555" s="142">
        <f t="shared" si="54"/>
        <v>0.75429484503367517</v>
      </c>
      <c r="AL555" s="34">
        <f t="shared" si="58"/>
        <v>642.27451759772407</v>
      </c>
      <c r="AM555" s="35">
        <f>IF($G555="N","",IF($X555="","",IF($F555="N","",IF($J555="Hydro","",IF($AE555="",IF($K555="","",IF($K555="Coal",'IPCC Values'!$B$2,IF($K555="Oil",'IPCC Values'!$C$2,IF($K555="Diesel",'IPCC Values'!$D$2,IF($K555="Natural Gas",'IPCC Values'!$E$2))))),"")))))</f>
        <v>41.4</v>
      </c>
      <c r="AN555" s="35">
        <f>IF($G555="N","",IF($X555="","",IF($F555="N","",IF($J555="Hydro","",IF($AF555="",IF($K555="","",IF($K555="Coal",'IPCC Values'!$B$3,IF($K555="Oil",'IPCC Values'!$C$3,IF($K555="Diesel",'IPCC Values'!$D$3,IF($K555="Natural Gas",'IPCC Values'!$E$3))))),"")))))</f>
        <v>7.2599999999999998E-2</v>
      </c>
      <c r="AO555" s="36">
        <f>IF($G555="N","",IF($X555="","",IF($F555="N","",IF($J555="Hydro","",IF($AF555="",IF($K555="","",IF($K555="Coal",'IPCC Values'!$B$4,IF($K555="Oil",'IPCC Values'!$C$4,IF($K555="Diesel",'IPCC Values'!$D$4,IF($K555="Natural Gas",'IPCC Values'!$E$4))))),"")))))</f>
        <v>0.46</v>
      </c>
    </row>
    <row r="556" spans="1:41" x14ac:dyDescent="0.25">
      <c r="A556" s="13" t="s">
        <v>84</v>
      </c>
      <c r="B556" s="13">
        <v>554</v>
      </c>
      <c r="C556" s="39" t="s">
        <v>256</v>
      </c>
      <c r="D556" s="26" t="s">
        <v>244</v>
      </c>
      <c r="E556" s="26" t="s">
        <v>256</v>
      </c>
      <c r="F556" s="26" t="s">
        <v>40</v>
      </c>
      <c r="G556" s="26" t="s">
        <v>40</v>
      </c>
      <c r="H556" s="26"/>
      <c r="I556" s="26"/>
      <c r="J556" s="148" t="str">
        <f t="shared" si="55"/>
        <v>Thermal</v>
      </c>
      <c r="K556" s="12" t="s">
        <v>0</v>
      </c>
      <c r="L556" s="27">
        <v>1991</v>
      </c>
      <c r="M556" s="28"/>
      <c r="N556" s="28"/>
      <c r="O556" s="37"/>
      <c r="P556" s="44">
        <v>6.8000000000000005E-2</v>
      </c>
      <c r="Q556" s="44"/>
      <c r="R556" s="80"/>
      <c r="S556" s="28" t="s">
        <v>42</v>
      </c>
      <c r="T556" s="3" t="s">
        <v>42</v>
      </c>
      <c r="U556" s="12">
        <v>2012</v>
      </c>
      <c r="V556" s="10" t="str">
        <f t="shared" si="56"/>
        <v>N</v>
      </c>
      <c r="W556" s="148" t="str">
        <f t="shared" si="57"/>
        <v>Thermal2012</v>
      </c>
      <c r="X556" s="138"/>
      <c r="Y556" s="38"/>
      <c r="Z556" s="30"/>
      <c r="AA556" s="30"/>
      <c r="AB556" s="30"/>
      <c r="AC556" s="30"/>
      <c r="AD556" s="30"/>
      <c r="AE556" s="31"/>
      <c r="AF556" s="150"/>
      <c r="AG556" s="150"/>
      <c r="AH556" s="150"/>
      <c r="AI556" s="150"/>
      <c r="AJ556" s="150"/>
      <c r="AK556" s="142" t="str">
        <f t="shared" si="54"/>
        <v/>
      </c>
      <c r="AL556" s="34" t="str">
        <f t="shared" si="58"/>
        <v/>
      </c>
      <c r="AM556" s="35" t="str">
        <f>IF($G556="N","",IF($X556="","",IF($F556="N","",IF($J556="Hydro","",IF($AE556="",IF($K556="","",IF($K556="Coal",'IPCC Values'!$B$2,IF($K556="Oil",'IPCC Values'!$C$2,IF($K556="Diesel",'IPCC Values'!$D$2,IF($K556="Natural Gas",'IPCC Values'!$E$2))))),"")))))</f>
        <v/>
      </c>
      <c r="AN556" s="35" t="str">
        <f>IF($G556="N","",IF($X556="","",IF($F556="N","",IF($J556="Hydro","",IF($AF556="",IF($K556="","",IF($K556="Coal",'IPCC Values'!$B$3,IF($K556="Oil",'IPCC Values'!$C$3,IF($K556="Diesel",'IPCC Values'!$D$3,IF($K556="Natural Gas",'IPCC Values'!$E$3))))),"")))))</f>
        <v/>
      </c>
      <c r="AO556" s="36" t="str">
        <f>IF($G556="N","",IF($X556="","",IF($F556="N","",IF($J556="Hydro","",IF($AF556="",IF($K556="","",IF($K556="Coal",'IPCC Values'!$B$4,IF($K556="Oil",'IPCC Values'!$C$4,IF($K556="Diesel",'IPCC Values'!$D$4,IF($K556="Natural Gas",'IPCC Values'!$E$4))))),"")))))</f>
        <v/>
      </c>
    </row>
    <row r="557" spans="1:41" x14ac:dyDescent="0.25">
      <c r="A557" s="13" t="s">
        <v>84</v>
      </c>
      <c r="B557" s="13">
        <v>555</v>
      </c>
      <c r="C557" s="39" t="s">
        <v>257</v>
      </c>
      <c r="D557" s="26" t="s">
        <v>244</v>
      </c>
      <c r="E557" s="26" t="s">
        <v>257</v>
      </c>
      <c r="F557" s="26" t="s">
        <v>40</v>
      </c>
      <c r="G557" s="26" t="s">
        <v>40</v>
      </c>
      <c r="H557" s="26"/>
      <c r="I557" s="26"/>
      <c r="J557" s="148" t="str">
        <f t="shared" si="55"/>
        <v>Thermal</v>
      </c>
      <c r="K557" s="12" t="s">
        <v>0</v>
      </c>
      <c r="L557" s="27">
        <v>1977</v>
      </c>
      <c r="M557" s="28"/>
      <c r="N557" s="28"/>
      <c r="O557" s="37"/>
      <c r="P557" s="44">
        <v>0.12</v>
      </c>
      <c r="Q557" s="44"/>
      <c r="R557" s="80"/>
      <c r="S557" s="28" t="s">
        <v>42</v>
      </c>
      <c r="T557" s="3" t="s">
        <v>42</v>
      </c>
      <c r="U557" s="12">
        <v>2012</v>
      </c>
      <c r="V557" s="10" t="str">
        <f t="shared" si="56"/>
        <v>N</v>
      </c>
      <c r="W557" s="148" t="str">
        <f t="shared" si="57"/>
        <v>Thermal2012</v>
      </c>
      <c r="X557" s="138"/>
      <c r="Y557" s="38"/>
      <c r="Z557" s="30"/>
      <c r="AA557" s="30"/>
      <c r="AB557" s="30"/>
      <c r="AC557" s="30"/>
      <c r="AD557" s="30"/>
      <c r="AE557" s="31"/>
      <c r="AF557" s="150"/>
      <c r="AG557" s="150"/>
      <c r="AH557" s="150"/>
      <c r="AI557" s="150"/>
      <c r="AJ557" s="150"/>
      <c r="AK557" s="142" t="str">
        <f t="shared" si="54"/>
        <v/>
      </c>
      <c r="AL557" s="34" t="str">
        <f t="shared" si="58"/>
        <v/>
      </c>
      <c r="AM557" s="35" t="str">
        <f>IF($G557="N","",IF($X557="","",IF($F557="N","",IF($J557="Hydro","",IF($AE557="",IF($K557="","",IF($K557="Coal",'IPCC Values'!$B$2,IF($K557="Oil",'IPCC Values'!$C$2,IF($K557="Diesel",'IPCC Values'!$D$2,IF($K557="Natural Gas",'IPCC Values'!$E$2))))),"")))))</f>
        <v/>
      </c>
      <c r="AN557" s="35" t="str">
        <f>IF($G557="N","",IF($X557="","",IF($F557="N","",IF($J557="Hydro","",IF($AF557="",IF($K557="","",IF($K557="Coal",'IPCC Values'!$B$3,IF($K557="Oil",'IPCC Values'!$C$3,IF($K557="Diesel",'IPCC Values'!$D$3,IF($K557="Natural Gas",'IPCC Values'!$E$3))))),"")))))</f>
        <v/>
      </c>
      <c r="AO557" s="36" t="str">
        <f>IF($G557="N","",IF($X557="","",IF($F557="N","",IF($J557="Hydro","",IF($AF557="",IF($K557="","",IF($K557="Coal",'IPCC Values'!$B$4,IF($K557="Oil",'IPCC Values'!$C$4,IF($K557="Diesel",'IPCC Values'!$D$4,IF($K557="Natural Gas",'IPCC Values'!$E$4))))),"")))))</f>
        <v/>
      </c>
    </row>
    <row r="558" spans="1:41" x14ac:dyDescent="0.25">
      <c r="A558" s="13" t="s">
        <v>84</v>
      </c>
      <c r="B558" s="13">
        <v>556</v>
      </c>
      <c r="C558" s="39" t="s">
        <v>258</v>
      </c>
      <c r="D558" s="26" t="s">
        <v>244</v>
      </c>
      <c r="E558" s="26" t="s">
        <v>258</v>
      </c>
      <c r="F558" s="26" t="s">
        <v>40</v>
      </c>
      <c r="G558" s="26" t="s">
        <v>40</v>
      </c>
      <c r="H558" s="26"/>
      <c r="I558" s="26"/>
      <c r="J558" s="148" t="str">
        <f t="shared" si="55"/>
        <v>Thermal</v>
      </c>
      <c r="K558" s="12" t="s">
        <v>0</v>
      </c>
      <c r="L558" s="27">
        <v>1976</v>
      </c>
      <c r="M558" s="28"/>
      <c r="N558" s="28">
        <v>1.2</v>
      </c>
      <c r="O558" s="37">
        <v>2009</v>
      </c>
      <c r="P558" s="44">
        <v>1.2</v>
      </c>
      <c r="Q558" s="44">
        <v>3</v>
      </c>
      <c r="R558" s="80"/>
      <c r="S558" s="28" t="s">
        <v>42</v>
      </c>
      <c r="T558" s="3" t="s">
        <v>42</v>
      </c>
      <c r="U558" s="12">
        <v>2012</v>
      </c>
      <c r="V558" s="10" t="str">
        <f t="shared" si="56"/>
        <v>N</v>
      </c>
      <c r="W558" s="148" t="str">
        <f t="shared" si="57"/>
        <v>Thermal2012</v>
      </c>
      <c r="X558" s="138">
        <v>107.13</v>
      </c>
      <c r="Y558" s="38">
        <v>24.2524768</v>
      </c>
      <c r="Z558" s="30" t="s">
        <v>353</v>
      </c>
      <c r="AA558" s="30"/>
      <c r="AB558" s="30"/>
      <c r="AC558" s="30"/>
      <c r="AD558" s="30"/>
      <c r="AE558" s="31"/>
      <c r="AF558" s="150"/>
      <c r="AG558" s="150"/>
      <c r="AH558" s="150"/>
      <c r="AI558" s="150"/>
      <c r="AJ558" s="150"/>
      <c r="AK558" s="142">
        <f t="shared" si="54"/>
        <v>0.68042765209700362</v>
      </c>
      <c r="AL558" s="34">
        <f t="shared" si="58"/>
        <v>72.894214369151996</v>
      </c>
      <c r="AM558" s="35">
        <f>IF($G558="N","",IF($X558="","",IF($F558="N","",IF($J558="Hydro","",IF($AE558="",IF($K558="","",IF($K558="Coal",'IPCC Values'!$B$2,IF($K558="Oil",'IPCC Values'!$C$2,IF($K558="Diesel",'IPCC Values'!$D$2,IF($K558="Natural Gas",'IPCC Values'!$E$2))))),"")))))</f>
        <v>41.4</v>
      </c>
      <c r="AN558" s="35">
        <f>IF($G558="N","",IF($X558="","",IF($F558="N","",IF($J558="Hydro","",IF($AF558="",IF($K558="","",IF($K558="Coal",'IPCC Values'!$B$3,IF($K558="Oil",'IPCC Values'!$C$3,IF($K558="Diesel",'IPCC Values'!$D$3,IF($K558="Natural Gas",'IPCC Values'!$E$3))))),"")))))</f>
        <v>7.2599999999999998E-2</v>
      </c>
      <c r="AO558" s="36">
        <f>IF($G558="N","",IF($X558="","",IF($F558="N","",IF($J558="Hydro","",IF($AF558="",IF($K558="","",IF($K558="Coal",'IPCC Values'!$B$4,IF($K558="Oil",'IPCC Values'!$C$4,IF($K558="Diesel",'IPCC Values'!$D$4,IF($K558="Natural Gas",'IPCC Values'!$E$4))))),"")))))</f>
        <v>0.46</v>
      </c>
    </row>
    <row r="559" spans="1:41" x14ac:dyDescent="0.25">
      <c r="A559" s="13" t="s">
        <v>84</v>
      </c>
      <c r="B559" s="13">
        <v>557</v>
      </c>
      <c r="C559" s="39" t="s">
        <v>259</v>
      </c>
      <c r="D559" s="26" t="s">
        <v>244</v>
      </c>
      <c r="E559" s="26" t="s">
        <v>259</v>
      </c>
      <c r="F559" s="26" t="s">
        <v>40</v>
      </c>
      <c r="G559" s="26" t="s">
        <v>40</v>
      </c>
      <c r="H559" s="26"/>
      <c r="I559" s="26"/>
      <c r="J559" s="148" t="str">
        <f t="shared" si="55"/>
        <v>Thermal</v>
      </c>
      <c r="K559" s="12" t="s">
        <v>0</v>
      </c>
      <c r="L559" s="27">
        <v>1957</v>
      </c>
      <c r="M559" s="28"/>
      <c r="N559" s="28">
        <v>3.2</v>
      </c>
      <c r="O559" s="37">
        <v>2009</v>
      </c>
      <c r="P559" s="44">
        <v>5.8410000000000002</v>
      </c>
      <c r="Q559" s="44">
        <v>5</v>
      </c>
      <c r="R559" s="80"/>
      <c r="S559" s="28" t="s">
        <v>42</v>
      </c>
      <c r="T559" s="3" t="s">
        <v>42</v>
      </c>
      <c r="U559" s="12">
        <v>2012</v>
      </c>
      <c r="V559" s="10" t="str">
        <f t="shared" si="56"/>
        <v>N</v>
      </c>
      <c r="W559" s="148" t="str">
        <f t="shared" si="57"/>
        <v>Thermal2012</v>
      </c>
      <c r="X559" s="138">
        <v>1456.9169999999999</v>
      </c>
      <c r="Y559" s="38">
        <v>341.67643400000003</v>
      </c>
      <c r="Z559" s="30" t="s">
        <v>353</v>
      </c>
      <c r="AA559" s="30"/>
      <c r="AB559" s="30"/>
      <c r="AC559" s="30"/>
      <c r="AD559" s="30"/>
      <c r="AE559" s="31"/>
      <c r="AF559" s="150"/>
      <c r="AG559" s="150"/>
      <c r="AH559" s="150"/>
      <c r="AI559" s="150"/>
      <c r="AJ559" s="150"/>
      <c r="AK559" s="142">
        <f t="shared" si="54"/>
        <v>0.70488322745067833</v>
      </c>
      <c r="AL559" s="34">
        <f t="shared" si="58"/>
        <v>1026.9563570877599</v>
      </c>
      <c r="AM559" s="35">
        <f>IF($G559="N","",IF($X559="","",IF($F559="N","",IF($J559="Hydro","",IF($AE559="",IF($K559="","",IF($K559="Coal",'IPCC Values'!$B$2,IF($K559="Oil",'IPCC Values'!$C$2,IF($K559="Diesel",'IPCC Values'!$D$2,IF($K559="Natural Gas",'IPCC Values'!$E$2))))),"")))))</f>
        <v>41.4</v>
      </c>
      <c r="AN559" s="35">
        <f>IF($G559="N","",IF($X559="","",IF($F559="N","",IF($J559="Hydro","",IF($AF559="",IF($K559="","",IF($K559="Coal",'IPCC Values'!$B$3,IF($K559="Oil",'IPCC Values'!$C$3,IF($K559="Diesel",'IPCC Values'!$D$3,IF($K559="Natural Gas",'IPCC Values'!$E$3))))),"")))))</f>
        <v>7.2599999999999998E-2</v>
      </c>
      <c r="AO559" s="36">
        <f>IF($G559="N","",IF($X559="","",IF($F559="N","",IF($J559="Hydro","",IF($AF559="",IF($K559="","",IF($K559="Coal",'IPCC Values'!$B$4,IF($K559="Oil",'IPCC Values'!$C$4,IF($K559="Diesel",'IPCC Values'!$D$4,IF($K559="Natural Gas",'IPCC Values'!$E$4))))),"")))))</f>
        <v>0.46</v>
      </c>
    </row>
    <row r="560" spans="1:41" x14ac:dyDescent="0.25">
      <c r="A560" s="13" t="s">
        <v>84</v>
      </c>
      <c r="B560" s="13">
        <v>558</v>
      </c>
      <c r="C560" s="39" t="s">
        <v>260</v>
      </c>
      <c r="D560" s="26" t="s">
        <v>244</v>
      </c>
      <c r="E560" s="26" t="s">
        <v>260</v>
      </c>
      <c r="F560" s="26" t="s">
        <v>42</v>
      </c>
      <c r="G560" s="26" t="s">
        <v>42</v>
      </c>
      <c r="H560" s="26"/>
      <c r="I560" s="26"/>
      <c r="J560" s="148" t="str">
        <f t="shared" si="55"/>
        <v>Thermal</v>
      </c>
      <c r="K560" s="12" t="s">
        <v>0</v>
      </c>
      <c r="L560" s="27">
        <v>2003</v>
      </c>
      <c r="M560" s="28"/>
      <c r="N560" s="29"/>
      <c r="O560" s="40"/>
      <c r="P560" s="45"/>
      <c r="Q560" s="44"/>
      <c r="R560" s="80"/>
      <c r="S560" s="28" t="s">
        <v>42</v>
      </c>
      <c r="T560" s="3" t="s">
        <v>42</v>
      </c>
      <c r="U560" s="12">
        <v>2012</v>
      </c>
      <c r="V560" s="10" t="str">
        <f t="shared" si="56"/>
        <v>N</v>
      </c>
      <c r="W560" s="148" t="str">
        <f t="shared" si="57"/>
        <v>Off-Grid2012</v>
      </c>
      <c r="X560" s="138">
        <v>303.00599999999997</v>
      </c>
      <c r="Y560" s="38">
        <v>81.012856599999992</v>
      </c>
      <c r="Z560" s="30" t="s">
        <v>353</v>
      </c>
      <c r="AA560" s="30"/>
      <c r="AB560" s="30"/>
      <c r="AC560" s="30"/>
      <c r="AD560" s="30"/>
      <c r="AE560" s="31"/>
      <c r="AF560" s="150"/>
      <c r="AG560" s="150"/>
      <c r="AH560" s="150"/>
      <c r="AI560" s="150"/>
      <c r="AJ560" s="150"/>
      <c r="AK560" s="142" t="str">
        <f t="shared" si="54"/>
        <v/>
      </c>
      <c r="AL560" s="34" t="str">
        <f t="shared" si="58"/>
        <v/>
      </c>
      <c r="AM560" s="35" t="str">
        <f>IF($G560="N","",IF($X560="","",IF($F560="N","",IF($J560="Hydro","",IF($AE560="",IF($K560="","",IF($K560="Coal",'IPCC Values'!$B$2,IF($K560="Oil",'IPCC Values'!$C$2,IF($K560="Diesel",'IPCC Values'!$D$2,IF($K560="Natural Gas",'IPCC Values'!$E$2))))),"")))))</f>
        <v/>
      </c>
      <c r="AN560" s="35" t="str">
        <f>IF($G560="N","",IF($X560="","",IF($F560="N","",IF($J560="Hydro","",IF($AF560="",IF($K560="","",IF($K560="Coal",'IPCC Values'!$B$3,IF($K560="Oil",'IPCC Values'!$C$3,IF($K560="Diesel",'IPCC Values'!$D$3,IF($K560="Natural Gas",'IPCC Values'!$E$3))))),"")))))</f>
        <v/>
      </c>
      <c r="AO560" s="36" t="str">
        <f>IF($G560="N","",IF($X560="","",IF($F560="N","",IF($J560="Hydro","",IF($AF560="",IF($K560="","",IF($K560="Coal",'IPCC Values'!$B$4,IF($K560="Oil",'IPCC Values'!$C$4,IF($K560="Diesel",'IPCC Values'!$D$4,IF($K560="Natural Gas",'IPCC Values'!$E$4))))),"")))))</f>
        <v/>
      </c>
    </row>
    <row r="561" spans="1:41" ht="30" x14ac:dyDescent="0.25">
      <c r="A561" s="13" t="s">
        <v>84</v>
      </c>
      <c r="B561" s="13">
        <v>559</v>
      </c>
      <c r="C561" s="39" t="s">
        <v>262</v>
      </c>
      <c r="D561" s="26" t="s">
        <v>244</v>
      </c>
      <c r="E561" s="26" t="s">
        <v>262</v>
      </c>
      <c r="F561" s="26" t="s">
        <v>42</v>
      </c>
      <c r="G561" s="26" t="s">
        <v>42</v>
      </c>
      <c r="H561" s="26"/>
      <c r="I561" s="26"/>
      <c r="J561" s="148" t="str">
        <f t="shared" si="55"/>
        <v>Thermal</v>
      </c>
      <c r="K561" s="12" t="s">
        <v>0</v>
      </c>
      <c r="L561" s="27">
        <v>2005</v>
      </c>
      <c r="M561" s="28"/>
      <c r="N561" s="29"/>
      <c r="O561" s="40"/>
      <c r="P561" s="45"/>
      <c r="Q561" s="44"/>
      <c r="R561" s="80"/>
      <c r="S561" s="28" t="s">
        <v>42</v>
      </c>
      <c r="T561" s="3" t="s">
        <v>42</v>
      </c>
      <c r="U561" s="12">
        <v>2012</v>
      </c>
      <c r="V561" s="10" t="str">
        <f t="shared" si="56"/>
        <v>N</v>
      </c>
      <c r="W561" s="148" t="str">
        <f t="shared" si="57"/>
        <v>Off-Grid2012</v>
      </c>
      <c r="X561" s="138">
        <v>190.91399999999999</v>
      </c>
      <c r="Y561" s="38">
        <v>51.433257100000013</v>
      </c>
      <c r="Z561" s="30" t="s">
        <v>353</v>
      </c>
      <c r="AA561" s="30"/>
      <c r="AB561" s="30"/>
      <c r="AC561" s="30"/>
      <c r="AD561" s="30"/>
      <c r="AE561" s="31"/>
      <c r="AF561" s="150"/>
      <c r="AG561" s="150"/>
      <c r="AH561" s="150"/>
      <c r="AI561" s="150"/>
      <c r="AJ561" s="150"/>
      <c r="AK561" s="142" t="str">
        <f t="shared" si="54"/>
        <v/>
      </c>
      <c r="AL561" s="34" t="str">
        <f t="shared" si="58"/>
        <v/>
      </c>
      <c r="AM561" s="35" t="str">
        <f>IF($G561="N","",IF($X561="","",IF($F561="N","",IF($J561="Hydro","",IF($AE561="",IF($K561="","",IF($K561="Coal",'IPCC Values'!$B$2,IF($K561="Oil",'IPCC Values'!$C$2,IF($K561="Diesel",'IPCC Values'!$D$2,IF($K561="Natural Gas",'IPCC Values'!$E$2))))),"")))))</f>
        <v/>
      </c>
      <c r="AN561" s="35" t="str">
        <f>IF($G561="N","",IF($X561="","",IF($F561="N","",IF($J561="Hydro","",IF($AF561="",IF($K561="","",IF($K561="Coal",'IPCC Values'!$B$3,IF($K561="Oil",'IPCC Values'!$C$3,IF($K561="Diesel",'IPCC Values'!$D$3,IF($K561="Natural Gas",'IPCC Values'!$E$3))))),"")))))</f>
        <v/>
      </c>
      <c r="AO561" s="36" t="str">
        <f>IF($G561="N","",IF($X561="","",IF($F561="N","",IF($J561="Hydro","",IF($AF561="",IF($K561="","",IF($K561="Coal",'IPCC Values'!$B$4,IF($K561="Oil",'IPCC Values'!$C$4,IF($K561="Diesel",'IPCC Values'!$D$4,IF($K561="Natural Gas",'IPCC Values'!$E$4))))),"")))))</f>
        <v/>
      </c>
    </row>
    <row r="562" spans="1:41" x14ac:dyDescent="0.25">
      <c r="A562" s="13" t="s">
        <v>84</v>
      </c>
      <c r="B562" s="13">
        <v>560</v>
      </c>
      <c r="C562" s="39" t="s">
        <v>264</v>
      </c>
      <c r="D562" s="26" t="s">
        <v>244</v>
      </c>
      <c r="E562" s="26" t="s">
        <v>264</v>
      </c>
      <c r="F562" s="26" t="s">
        <v>42</v>
      </c>
      <c r="G562" s="26" t="s">
        <v>42</v>
      </c>
      <c r="H562" s="26"/>
      <c r="I562" s="26"/>
      <c r="J562" s="148" t="str">
        <f t="shared" si="55"/>
        <v>Thermal</v>
      </c>
      <c r="K562" s="12" t="s">
        <v>0</v>
      </c>
      <c r="L562" s="27">
        <v>2009</v>
      </c>
      <c r="M562" s="28"/>
      <c r="N562" s="29"/>
      <c r="O562" s="40"/>
      <c r="P562" s="45"/>
      <c r="Q562" s="44"/>
      <c r="R562" s="80"/>
      <c r="S562" s="28" t="s">
        <v>42</v>
      </c>
      <c r="T562" s="3" t="s">
        <v>42</v>
      </c>
      <c r="U562" s="12">
        <v>2012</v>
      </c>
      <c r="V562" s="10" t="str">
        <f t="shared" si="56"/>
        <v>N</v>
      </c>
      <c r="W562" s="148" t="str">
        <f t="shared" si="57"/>
        <v>Off-Grid2012</v>
      </c>
      <c r="X562" s="138">
        <v>90.673000000000002</v>
      </c>
      <c r="Y562" s="38">
        <v>26.807865</v>
      </c>
      <c r="Z562" s="30" t="s">
        <v>353</v>
      </c>
      <c r="AA562" s="30"/>
      <c r="AB562" s="30"/>
      <c r="AC562" s="30"/>
      <c r="AD562" s="30"/>
      <c r="AE562" s="31"/>
      <c r="AF562" s="150"/>
      <c r="AG562" s="150"/>
      <c r="AH562" s="150"/>
      <c r="AI562" s="150"/>
      <c r="AJ562" s="150"/>
      <c r="AK562" s="142" t="str">
        <f t="shared" si="54"/>
        <v/>
      </c>
      <c r="AL562" s="34" t="str">
        <f t="shared" si="58"/>
        <v/>
      </c>
      <c r="AM562" s="35" t="str">
        <f>IF($G562="N","",IF($X562="","",IF($F562="N","",IF($J562="Hydro","",IF($AE562="",IF($K562="","",IF($K562="Coal",'IPCC Values'!$B$2,IF($K562="Oil",'IPCC Values'!$C$2,IF($K562="Diesel",'IPCC Values'!$D$2,IF($K562="Natural Gas",'IPCC Values'!$E$2))))),"")))))</f>
        <v/>
      </c>
      <c r="AN562" s="35" t="str">
        <f>IF($G562="N","",IF($X562="","",IF($F562="N","",IF($J562="Hydro","",IF($AF562="",IF($K562="","",IF($K562="Coal",'IPCC Values'!$B$3,IF($K562="Oil",'IPCC Values'!$C$3,IF($K562="Diesel",'IPCC Values'!$D$3,IF($K562="Natural Gas",'IPCC Values'!$E$3))))),"")))))</f>
        <v/>
      </c>
      <c r="AO562" s="36" t="str">
        <f>IF($G562="N","",IF($X562="","",IF($F562="N","",IF($J562="Hydro","",IF($AF562="",IF($K562="","",IF($K562="Coal",'IPCC Values'!$B$4,IF($K562="Oil",'IPCC Values'!$C$4,IF($K562="Diesel",'IPCC Values'!$D$4,IF($K562="Natural Gas",'IPCC Values'!$E$4))))),"")))))</f>
        <v/>
      </c>
    </row>
    <row r="563" spans="1:41" x14ac:dyDescent="0.25">
      <c r="A563" s="13" t="s">
        <v>84</v>
      </c>
      <c r="B563" s="13">
        <v>561</v>
      </c>
      <c r="C563" s="39" t="s">
        <v>265</v>
      </c>
      <c r="D563" s="26" t="s">
        <v>244</v>
      </c>
      <c r="E563" s="26" t="s">
        <v>265</v>
      </c>
      <c r="F563" s="26" t="s">
        <v>40</v>
      </c>
      <c r="G563" s="26" t="s">
        <v>42</v>
      </c>
      <c r="H563" s="26"/>
      <c r="I563" s="26"/>
      <c r="J563" s="148" t="str">
        <f t="shared" si="55"/>
        <v>Thermal</v>
      </c>
      <c r="K563" s="12" t="s">
        <v>0</v>
      </c>
      <c r="L563" s="27">
        <v>1964</v>
      </c>
      <c r="M563" s="28"/>
      <c r="N563" s="29"/>
      <c r="O563" s="40"/>
      <c r="P563" s="45"/>
      <c r="Q563" s="44"/>
      <c r="R563" s="80"/>
      <c r="S563" s="28" t="s">
        <v>42</v>
      </c>
      <c r="T563" s="3" t="s">
        <v>42</v>
      </c>
      <c r="U563" s="12">
        <v>2012</v>
      </c>
      <c r="V563" s="10" t="str">
        <f t="shared" si="56"/>
        <v>N</v>
      </c>
      <c r="W563" s="148" t="str">
        <f t="shared" si="57"/>
        <v>Off-Grid2012</v>
      </c>
      <c r="X563" s="138">
        <v>112.041</v>
      </c>
      <c r="Y563" s="38">
        <v>26.804050000000004</v>
      </c>
      <c r="Z563" s="30" t="s">
        <v>353</v>
      </c>
      <c r="AA563" s="30"/>
      <c r="AB563" s="30"/>
      <c r="AC563" s="30"/>
      <c r="AD563" s="30"/>
      <c r="AE563" s="31"/>
      <c r="AF563" s="150"/>
      <c r="AG563" s="150"/>
      <c r="AH563" s="150"/>
      <c r="AI563" s="150"/>
      <c r="AJ563" s="150"/>
      <c r="AK563" s="142" t="str">
        <f t="shared" si="54"/>
        <v/>
      </c>
      <c r="AL563" s="34" t="str">
        <f t="shared" si="58"/>
        <v/>
      </c>
      <c r="AM563" s="35" t="str">
        <f>IF($G563="N","",IF($X563="","",IF($F563="N","",IF($J563="Hydro","",IF($AE563="",IF($K563="","",IF($K563="Coal",'IPCC Values'!$B$2,IF($K563="Oil",'IPCC Values'!$C$2,IF($K563="Diesel",'IPCC Values'!$D$2,IF($K563="Natural Gas",'IPCC Values'!$E$2))))),"")))))</f>
        <v/>
      </c>
      <c r="AN563" s="35" t="str">
        <f>IF($G563="N","",IF($X563="","",IF($F563="N","",IF($J563="Hydro","",IF($AF563="",IF($K563="","",IF($K563="Coal",'IPCC Values'!$B$3,IF($K563="Oil",'IPCC Values'!$C$3,IF($K563="Diesel",'IPCC Values'!$D$3,IF($K563="Natural Gas",'IPCC Values'!$E$3))))),"")))))</f>
        <v/>
      </c>
      <c r="AO563" s="36" t="str">
        <f>IF($G563="N","",IF($X563="","",IF($F563="N","",IF($J563="Hydro","",IF($AF563="",IF($K563="","",IF($K563="Coal",'IPCC Values'!$B$4,IF($K563="Oil",'IPCC Values'!$C$4,IF($K563="Diesel",'IPCC Values'!$D$4,IF($K563="Natural Gas",'IPCC Values'!$E$4))))),"")))))</f>
        <v/>
      </c>
    </row>
    <row r="564" spans="1:41" x14ac:dyDescent="0.25">
      <c r="A564" s="13" t="s">
        <v>84</v>
      </c>
      <c r="B564" s="13">
        <v>562</v>
      </c>
      <c r="C564" s="39" t="s">
        <v>267</v>
      </c>
      <c r="D564" s="26" t="s">
        <v>244</v>
      </c>
      <c r="E564" s="26" t="s">
        <v>267</v>
      </c>
      <c r="F564" s="26" t="s">
        <v>42</v>
      </c>
      <c r="G564" s="26" t="s">
        <v>42</v>
      </c>
      <c r="H564" s="26"/>
      <c r="I564" s="26"/>
      <c r="J564" s="148" t="str">
        <f t="shared" si="55"/>
        <v>Thermal</v>
      </c>
      <c r="K564" s="12" t="s">
        <v>0</v>
      </c>
      <c r="L564" s="27">
        <v>2002</v>
      </c>
      <c r="M564" s="28"/>
      <c r="N564" s="29"/>
      <c r="O564" s="40"/>
      <c r="P564" s="45"/>
      <c r="Q564" s="44"/>
      <c r="R564" s="80"/>
      <c r="S564" s="28" t="s">
        <v>42</v>
      </c>
      <c r="T564" s="3" t="s">
        <v>42</v>
      </c>
      <c r="U564" s="12">
        <v>2012</v>
      </c>
      <c r="V564" s="10" t="str">
        <f t="shared" si="56"/>
        <v>N</v>
      </c>
      <c r="W564" s="148" t="str">
        <f t="shared" si="57"/>
        <v>Off-Grid2012</v>
      </c>
      <c r="X564" s="138">
        <v>364.87799999999999</v>
      </c>
      <c r="Y564" s="38">
        <v>113.57906200000001</v>
      </c>
      <c r="Z564" s="30" t="s">
        <v>353</v>
      </c>
      <c r="AA564" s="30"/>
      <c r="AB564" s="30"/>
      <c r="AC564" s="30"/>
      <c r="AD564" s="30"/>
      <c r="AE564" s="31"/>
      <c r="AF564" s="150"/>
      <c r="AG564" s="150"/>
      <c r="AH564" s="150"/>
      <c r="AI564" s="150"/>
      <c r="AJ564" s="150"/>
      <c r="AK564" s="142" t="str">
        <f t="shared" si="54"/>
        <v/>
      </c>
      <c r="AL564" s="34" t="str">
        <f t="shared" si="58"/>
        <v/>
      </c>
      <c r="AM564" s="35" t="str">
        <f>IF($G564="N","",IF($X564="","",IF($F564="N","",IF($J564="Hydro","",IF($AE564="",IF($K564="","",IF($K564="Coal",'IPCC Values'!$B$2,IF($K564="Oil",'IPCC Values'!$C$2,IF($K564="Diesel",'IPCC Values'!$D$2,IF($K564="Natural Gas",'IPCC Values'!$E$2))))),"")))))</f>
        <v/>
      </c>
      <c r="AN564" s="35" t="str">
        <f>IF($G564="N","",IF($X564="","",IF($F564="N","",IF($J564="Hydro","",IF($AF564="",IF($K564="","",IF($K564="Coal",'IPCC Values'!$B$3,IF($K564="Oil",'IPCC Values'!$C$3,IF($K564="Diesel",'IPCC Values'!$D$3,IF($K564="Natural Gas",'IPCC Values'!$E$3))))),"")))))</f>
        <v/>
      </c>
      <c r="AO564" s="36" t="str">
        <f>IF($G564="N","",IF($X564="","",IF($F564="N","",IF($J564="Hydro","",IF($AF564="",IF($K564="","",IF($K564="Coal",'IPCC Values'!$B$4,IF($K564="Oil",'IPCC Values'!$C$4,IF($K564="Diesel",'IPCC Values'!$D$4,IF($K564="Natural Gas",'IPCC Values'!$E$4))))),"")))))</f>
        <v/>
      </c>
    </row>
    <row r="565" spans="1:41" x14ac:dyDescent="0.25">
      <c r="A565" s="13" t="s">
        <v>84</v>
      </c>
      <c r="B565" s="13">
        <v>563</v>
      </c>
      <c r="C565" s="39" t="s">
        <v>268</v>
      </c>
      <c r="D565" s="26" t="s">
        <v>244</v>
      </c>
      <c r="E565" s="26" t="s">
        <v>268</v>
      </c>
      <c r="F565" s="26" t="s">
        <v>42</v>
      </c>
      <c r="G565" s="26" t="s">
        <v>42</v>
      </c>
      <c r="H565" s="26"/>
      <c r="I565" s="26"/>
      <c r="J565" s="148" t="str">
        <f t="shared" si="55"/>
        <v>Thermal</v>
      </c>
      <c r="K565" s="12" t="s">
        <v>0</v>
      </c>
      <c r="L565" s="27">
        <v>2005</v>
      </c>
      <c r="M565" s="28"/>
      <c r="N565" s="29"/>
      <c r="O565" s="40"/>
      <c r="P565" s="45"/>
      <c r="Q565" s="44"/>
      <c r="R565" s="80"/>
      <c r="S565" s="28" t="s">
        <v>42</v>
      </c>
      <c r="T565" s="3" t="s">
        <v>42</v>
      </c>
      <c r="U565" s="12">
        <v>2012</v>
      </c>
      <c r="V565" s="10" t="str">
        <f t="shared" si="56"/>
        <v>N</v>
      </c>
      <c r="W565" s="148" t="str">
        <f t="shared" si="57"/>
        <v>Off-Grid2012</v>
      </c>
      <c r="X565" s="138">
        <v>158.67500000000001</v>
      </c>
      <c r="Y565" s="38">
        <v>44.621471999999997</v>
      </c>
      <c r="Z565" s="30" t="s">
        <v>353</v>
      </c>
      <c r="AA565" s="30"/>
      <c r="AB565" s="30"/>
      <c r="AC565" s="30"/>
      <c r="AD565" s="30"/>
      <c r="AE565" s="31"/>
      <c r="AF565" s="150"/>
      <c r="AG565" s="150"/>
      <c r="AH565" s="150"/>
      <c r="AI565" s="150"/>
      <c r="AJ565" s="150"/>
      <c r="AK565" s="142" t="str">
        <f t="shared" si="54"/>
        <v/>
      </c>
      <c r="AL565" s="34" t="str">
        <f t="shared" si="58"/>
        <v/>
      </c>
      <c r="AM565" s="35" t="str">
        <f>IF($G565="N","",IF($X565="","",IF($F565="N","",IF($J565="Hydro","",IF($AE565="",IF($K565="","",IF($K565="Coal",'IPCC Values'!$B$2,IF($K565="Oil",'IPCC Values'!$C$2,IF($K565="Diesel",'IPCC Values'!$D$2,IF($K565="Natural Gas",'IPCC Values'!$E$2))))),"")))))</f>
        <v/>
      </c>
      <c r="AN565" s="35" t="str">
        <f>IF($G565="N","",IF($X565="","",IF($F565="N","",IF($J565="Hydro","",IF($AF565="",IF($K565="","",IF($K565="Coal",'IPCC Values'!$B$3,IF($K565="Oil",'IPCC Values'!$C$3,IF($K565="Diesel",'IPCC Values'!$D$3,IF($K565="Natural Gas",'IPCC Values'!$E$3))))),"")))))</f>
        <v/>
      </c>
      <c r="AO565" s="36" t="str">
        <f>IF($G565="N","",IF($X565="","",IF($F565="N","",IF($J565="Hydro","",IF($AF565="",IF($K565="","",IF($K565="Coal",'IPCC Values'!$B$4,IF($K565="Oil",'IPCC Values'!$C$4,IF($K565="Diesel",'IPCC Values'!$D$4,IF($K565="Natural Gas",'IPCC Values'!$E$4))))),"")))))</f>
        <v/>
      </c>
    </row>
    <row r="566" spans="1:41" x14ac:dyDescent="0.25">
      <c r="A566" s="13" t="s">
        <v>84</v>
      </c>
      <c r="B566" s="13">
        <v>564</v>
      </c>
      <c r="C566" s="39" t="s">
        <v>269</v>
      </c>
      <c r="D566" s="26" t="s">
        <v>244</v>
      </c>
      <c r="E566" s="26" t="s">
        <v>269</v>
      </c>
      <c r="F566" s="26" t="s">
        <v>42</v>
      </c>
      <c r="G566" s="26" t="s">
        <v>42</v>
      </c>
      <c r="H566" s="26"/>
      <c r="I566" s="26"/>
      <c r="J566" s="148" t="str">
        <f t="shared" si="55"/>
        <v>Thermal</v>
      </c>
      <c r="K566" s="12" t="s">
        <v>0</v>
      </c>
      <c r="L566" s="27">
        <v>2003</v>
      </c>
      <c r="M566" s="28"/>
      <c r="N566" s="29"/>
      <c r="O566" s="40"/>
      <c r="P566" s="45"/>
      <c r="Q566" s="44"/>
      <c r="R566" s="80"/>
      <c r="S566" s="28" t="s">
        <v>42</v>
      </c>
      <c r="T566" s="3" t="s">
        <v>42</v>
      </c>
      <c r="U566" s="12">
        <v>2012</v>
      </c>
      <c r="V566" s="10" t="str">
        <f t="shared" si="56"/>
        <v>N</v>
      </c>
      <c r="W566" s="148" t="str">
        <f t="shared" si="57"/>
        <v>Off-Grid2012</v>
      </c>
      <c r="X566" s="138">
        <v>177.512</v>
      </c>
      <c r="Y566" s="38">
        <v>55.731290900000005</v>
      </c>
      <c r="Z566" s="30" t="s">
        <v>353</v>
      </c>
      <c r="AA566" s="30"/>
      <c r="AB566" s="30"/>
      <c r="AC566" s="30"/>
      <c r="AD566" s="30"/>
      <c r="AE566" s="31"/>
      <c r="AF566" s="150"/>
      <c r="AG566" s="150"/>
      <c r="AH566" s="150"/>
      <c r="AI566" s="150"/>
      <c r="AJ566" s="150"/>
      <c r="AK566" s="142" t="str">
        <f t="shared" si="54"/>
        <v/>
      </c>
      <c r="AL566" s="34" t="str">
        <f t="shared" si="58"/>
        <v/>
      </c>
      <c r="AM566" s="35" t="str">
        <f>IF($G566="N","",IF($X566="","",IF($F566="N","",IF($J566="Hydro","",IF($AE566="",IF($K566="","",IF($K566="Coal",'IPCC Values'!$B$2,IF($K566="Oil",'IPCC Values'!$C$2,IF($K566="Diesel",'IPCC Values'!$D$2,IF($K566="Natural Gas",'IPCC Values'!$E$2))))),"")))))</f>
        <v/>
      </c>
      <c r="AN566" s="35" t="str">
        <f>IF($G566="N","",IF($X566="","",IF($F566="N","",IF($J566="Hydro","",IF($AF566="",IF($K566="","",IF($K566="Coal",'IPCC Values'!$B$3,IF($K566="Oil",'IPCC Values'!$C$3,IF($K566="Diesel",'IPCC Values'!$D$3,IF($K566="Natural Gas",'IPCC Values'!$E$3))))),"")))))</f>
        <v/>
      </c>
      <c r="AO566" s="36" t="str">
        <f>IF($G566="N","",IF($X566="","",IF($F566="N","",IF($J566="Hydro","",IF($AF566="",IF($K566="","",IF($K566="Coal",'IPCC Values'!$B$4,IF($K566="Oil",'IPCC Values'!$C$4,IF($K566="Diesel",'IPCC Values'!$D$4,IF($K566="Natural Gas",'IPCC Values'!$E$4))))),"")))))</f>
        <v/>
      </c>
    </row>
    <row r="567" spans="1:41" x14ac:dyDescent="0.25">
      <c r="A567" s="13" t="s">
        <v>84</v>
      </c>
      <c r="B567" s="13">
        <v>565</v>
      </c>
      <c r="C567" s="39" t="s">
        <v>270</v>
      </c>
      <c r="D567" s="26" t="s">
        <v>244</v>
      </c>
      <c r="E567" s="26" t="s">
        <v>270</v>
      </c>
      <c r="F567" s="26" t="s">
        <v>42</v>
      </c>
      <c r="G567" s="26" t="s">
        <v>42</v>
      </c>
      <c r="H567" s="26"/>
      <c r="I567" s="26"/>
      <c r="J567" s="148" t="str">
        <f t="shared" si="55"/>
        <v>Thermal</v>
      </c>
      <c r="K567" s="12" t="s">
        <v>0</v>
      </c>
      <c r="L567" s="27">
        <v>2008</v>
      </c>
      <c r="M567" s="28"/>
      <c r="N567" s="29"/>
      <c r="O567" s="40"/>
      <c r="P567" s="45"/>
      <c r="Q567" s="44"/>
      <c r="R567" s="80"/>
      <c r="S567" s="28" t="s">
        <v>42</v>
      </c>
      <c r="T567" s="3" t="s">
        <v>42</v>
      </c>
      <c r="U567" s="12">
        <v>2012</v>
      </c>
      <c r="V567" s="10" t="str">
        <f t="shared" si="56"/>
        <v>N</v>
      </c>
      <c r="W567" s="148" t="str">
        <f t="shared" si="57"/>
        <v>Off-Grid2012</v>
      </c>
      <c r="X567" s="138">
        <v>79.837999999999994</v>
      </c>
      <c r="Y567" s="38">
        <v>23.228283000000005</v>
      </c>
      <c r="Z567" s="30" t="s">
        <v>353</v>
      </c>
      <c r="AA567" s="30"/>
      <c r="AB567" s="30"/>
      <c r="AC567" s="30"/>
      <c r="AD567" s="30"/>
      <c r="AE567" s="31"/>
      <c r="AF567" s="150"/>
      <c r="AG567" s="150"/>
      <c r="AH567" s="150"/>
      <c r="AI567" s="150"/>
      <c r="AJ567" s="150"/>
      <c r="AK567" s="142" t="str">
        <f t="shared" si="54"/>
        <v/>
      </c>
      <c r="AL567" s="34" t="str">
        <f t="shared" si="58"/>
        <v/>
      </c>
      <c r="AM567" s="35" t="str">
        <f>IF($G567="N","",IF($X567="","",IF($F567="N","",IF($J567="Hydro","",IF($AE567="",IF($K567="","",IF($K567="Coal",'IPCC Values'!$B$2,IF($K567="Oil",'IPCC Values'!$C$2,IF($K567="Diesel",'IPCC Values'!$D$2,IF($K567="Natural Gas",'IPCC Values'!$E$2))))),"")))))</f>
        <v/>
      </c>
      <c r="AN567" s="35" t="str">
        <f>IF($G567="N","",IF($X567="","",IF($F567="N","",IF($J567="Hydro","",IF($AF567="",IF($K567="","",IF($K567="Coal",'IPCC Values'!$B$3,IF($K567="Oil",'IPCC Values'!$C$3,IF($K567="Diesel",'IPCC Values'!$D$3,IF($K567="Natural Gas",'IPCC Values'!$E$3))))),"")))))</f>
        <v/>
      </c>
      <c r="AO567" s="36" t="str">
        <f>IF($G567="N","",IF($X567="","",IF($F567="N","",IF($J567="Hydro","",IF($AF567="",IF($K567="","",IF($K567="Coal",'IPCC Values'!$B$4,IF($K567="Oil",'IPCC Values'!$C$4,IF($K567="Diesel",'IPCC Values'!$D$4,IF($K567="Natural Gas",'IPCC Values'!$E$4))))),"")))))</f>
        <v/>
      </c>
    </row>
    <row r="568" spans="1:41" ht="30" x14ac:dyDescent="0.25">
      <c r="A568" s="13" t="s">
        <v>84</v>
      </c>
      <c r="B568" s="13">
        <v>566</v>
      </c>
      <c r="C568" s="39" t="s">
        <v>271</v>
      </c>
      <c r="D568" s="26" t="s">
        <v>244</v>
      </c>
      <c r="E568" s="26" t="s">
        <v>271</v>
      </c>
      <c r="F568" s="26" t="s">
        <v>42</v>
      </c>
      <c r="G568" s="26" t="s">
        <v>42</v>
      </c>
      <c r="H568" s="26"/>
      <c r="I568" s="26"/>
      <c r="J568" s="148" t="str">
        <f t="shared" si="55"/>
        <v>Thermal</v>
      </c>
      <c r="K568" s="12" t="s">
        <v>0</v>
      </c>
      <c r="L568" s="27">
        <v>2006</v>
      </c>
      <c r="M568" s="28"/>
      <c r="N568" s="29"/>
      <c r="O568" s="40"/>
      <c r="P568" s="45"/>
      <c r="Q568" s="44"/>
      <c r="R568" s="80"/>
      <c r="S568" s="28" t="s">
        <v>42</v>
      </c>
      <c r="T568" s="3" t="s">
        <v>42</v>
      </c>
      <c r="U568" s="12">
        <v>2012</v>
      </c>
      <c r="V568" s="10" t="str">
        <f t="shared" si="56"/>
        <v>N</v>
      </c>
      <c r="W568" s="148" t="str">
        <f t="shared" si="57"/>
        <v>Off-Grid2012</v>
      </c>
      <c r="X568" s="138">
        <v>140.20099999999999</v>
      </c>
      <c r="Y568" s="38">
        <v>42.714793600000007</v>
      </c>
      <c r="Z568" s="30" t="s">
        <v>353</v>
      </c>
      <c r="AA568" s="30"/>
      <c r="AB568" s="30"/>
      <c r="AC568" s="30"/>
      <c r="AD568" s="30"/>
      <c r="AE568" s="31"/>
      <c r="AF568" s="150"/>
      <c r="AG568" s="150"/>
      <c r="AH568" s="150"/>
      <c r="AI568" s="150"/>
      <c r="AJ568" s="150"/>
      <c r="AK568" s="142" t="str">
        <f t="shared" si="54"/>
        <v/>
      </c>
      <c r="AL568" s="34" t="str">
        <f t="shared" si="58"/>
        <v/>
      </c>
      <c r="AM568" s="35" t="str">
        <f>IF($G568="N","",IF($X568="","",IF($F568="N","",IF($J568="Hydro","",IF($AE568="",IF($K568="","",IF($K568="Coal",'IPCC Values'!$B$2,IF($K568="Oil",'IPCC Values'!$C$2,IF($K568="Diesel",'IPCC Values'!$D$2,IF($K568="Natural Gas",'IPCC Values'!$E$2))))),"")))))</f>
        <v/>
      </c>
      <c r="AN568" s="35" t="str">
        <f>IF($G568="N","",IF($X568="","",IF($F568="N","",IF($J568="Hydro","",IF($AF568="",IF($K568="","",IF($K568="Coal",'IPCC Values'!$B$3,IF($K568="Oil",'IPCC Values'!$C$3,IF($K568="Diesel",'IPCC Values'!$D$3,IF($K568="Natural Gas",'IPCC Values'!$E$3))))),"")))))</f>
        <v/>
      </c>
      <c r="AO568" s="36" t="str">
        <f>IF($G568="N","",IF($X568="","",IF($F568="N","",IF($J568="Hydro","",IF($AF568="",IF($K568="","",IF($K568="Coal",'IPCC Values'!$B$4,IF($K568="Oil",'IPCC Values'!$C$4,IF($K568="Diesel",'IPCC Values'!$D$4,IF($K568="Natural Gas",'IPCC Values'!$E$4))))),"")))))</f>
        <v/>
      </c>
    </row>
    <row r="569" spans="1:41" x14ac:dyDescent="0.25">
      <c r="A569" s="13" t="s">
        <v>84</v>
      </c>
      <c r="B569" s="13">
        <v>567</v>
      </c>
      <c r="C569" s="39" t="s">
        <v>272</v>
      </c>
      <c r="D569" s="26" t="s">
        <v>244</v>
      </c>
      <c r="E569" s="26" t="s">
        <v>272</v>
      </c>
      <c r="F569" s="26" t="s">
        <v>42</v>
      </c>
      <c r="G569" s="26" t="s">
        <v>42</v>
      </c>
      <c r="H569" s="26"/>
      <c r="I569" s="26"/>
      <c r="J569" s="148" t="str">
        <f t="shared" si="55"/>
        <v>Thermal</v>
      </c>
      <c r="K569" s="12" t="s">
        <v>0</v>
      </c>
      <c r="L569" s="27">
        <v>2006</v>
      </c>
      <c r="M569" s="28"/>
      <c r="N569" s="29"/>
      <c r="O569" s="40"/>
      <c r="P569" s="45"/>
      <c r="Q569" s="44"/>
      <c r="R569" s="80"/>
      <c r="S569" s="28" t="s">
        <v>42</v>
      </c>
      <c r="T569" s="3" t="s">
        <v>42</v>
      </c>
      <c r="U569" s="12">
        <v>2012</v>
      </c>
      <c r="V569" s="10" t="str">
        <f t="shared" si="56"/>
        <v>N</v>
      </c>
      <c r="W569" s="148" t="str">
        <f t="shared" si="57"/>
        <v>Off-Grid2012</v>
      </c>
      <c r="X569" s="138">
        <v>75.093000000000004</v>
      </c>
      <c r="Y569" s="38">
        <v>24.232187300000007</v>
      </c>
      <c r="Z569" s="30" t="s">
        <v>353</v>
      </c>
      <c r="AA569" s="30"/>
      <c r="AB569" s="30"/>
      <c r="AC569" s="30"/>
      <c r="AD569" s="30"/>
      <c r="AE569" s="31"/>
      <c r="AF569" s="150"/>
      <c r="AG569" s="150"/>
      <c r="AH569" s="150"/>
      <c r="AI569" s="150"/>
      <c r="AJ569" s="150"/>
      <c r="AK569" s="142" t="str">
        <f t="shared" si="54"/>
        <v/>
      </c>
      <c r="AL569" s="34" t="str">
        <f t="shared" si="58"/>
        <v/>
      </c>
      <c r="AM569" s="35" t="str">
        <f>IF($G569="N","",IF($X569="","",IF($F569="N","",IF($J569="Hydro","",IF($AE569="",IF($K569="","",IF($K569="Coal",'IPCC Values'!$B$2,IF($K569="Oil",'IPCC Values'!$C$2,IF($K569="Diesel",'IPCC Values'!$D$2,IF($K569="Natural Gas",'IPCC Values'!$E$2))))),"")))))</f>
        <v/>
      </c>
      <c r="AN569" s="35" t="str">
        <f>IF($G569="N","",IF($X569="","",IF($F569="N","",IF($J569="Hydro","",IF($AF569="",IF($K569="","",IF($K569="Coal",'IPCC Values'!$B$3,IF($K569="Oil",'IPCC Values'!$C$3,IF($K569="Diesel",'IPCC Values'!$D$3,IF($K569="Natural Gas",'IPCC Values'!$E$3))))),"")))))</f>
        <v/>
      </c>
      <c r="AO569" s="36" t="str">
        <f>IF($G569="N","",IF($X569="","",IF($F569="N","",IF($J569="Hydro","",IF($AF569="",IF($K569="","",IF($K569="Coal",'IPCC Values'!$B$4,IF($K569="Oil",'IPCC Values'!$C$4,IF($K569="Diesel",'IPCC Values'!$D$4,IF($K569="Natural Gas",'IPCC Values'!$E$4))))),"")))))</f>
        <v/>
      </c>
    </row>
    <row r="570" spans="1:41" x14ac:dyDescent="0.25">
      <c r="A570" s="13" t="s">
        <v>84</v>
      </c>
      <c r="B570" s="13">
        <v>568</v>
      </c>
      <c r="C570" s="39" t="s">
        <v>273</v>
      </c>
      <c r="D570" s="26" t="s">
        <v>244</v>
      </c>
      <c r="E570" s="26" t="s">
        <v>273</v>
      </c>
      <c r="F570" s="26" t="s">
        <v>42</v>
      </c>
      <c r="G570" s="26" t="s">
        <v>42</v>
      </c>
      <c r="H570" s="26"/>
      <c r="I570" s="26"/>
      <c r="J570" s="148" t="str">
        <f t="shared" si="55"/>
        <v>Thermal</v>
      </c>
      <c r="K570" s="12" t="s">
        <v>0</v>
      </c>
      <c r="L570" s="27">
        <v>2007</v>
      </c>
      <c r="M570" s="28"/>
      <c r="N570" s="29"/>
      <c r="O570" s="40"/>
      <c r="P570" s="45"/>
      <c r="Q570" s="44"/>
      <c r="R570" s="80"/>
      <c r="S570" s="28" t="s">
        <v>42</v>
      </c>
      <c r="T570" s="3" t="s">
        <v>42</v>
      </c>
      <c r="U570" s="12">
        <v>2012</v>
      </c>
      <c r="V570" s="10" t="str">
        <f t="shared" si="56"/>
        <v>N</v>
      </c>
      <c r="W570" s="148" t="str">
        <f t="shared" si="57"/>
        <v>Off-Grid2012</v>
      </c>
      <c r="X570" s="138">
        <v>30.914999999999999</v>
      </c>
      <c r="Y570" s="38">
        <v>12.441821500000001</v>
      </c>
      <c r="Z570" s="30" t="s">
        <v>353</v>
      </c>
      <c r="AA570" s="30"/>
      <c r="AB570" s="30"/>
      <c r="AC570" s="30"/>
      <c r="AD570" s="30"/>
      <c r="AE570" s="31"/>
      <c r="AF570" s="150"/>
      <c r="AG570" s="150"/>
      <c r="AH570" s="150"/>
      <c r="AI570" s="150"/>
      <c r="AJ570" s="150"/>
      <c r="AK570" s="142" t="str">
        <f t="shared" ref="AK570:AK633" si="59">IF($G570="N","",IF($F570="N","",IF($J570="","",IF($J570="Hydro","",IF($X570="","",IF($Y570="",($AN570*3.6)/$AO570,($Y570*IF($AE570="",$AM570,$AE570)*IF($AF570="",$AN570,$AF570)/$X570)))))))</f>
        <v/>
      </c>
      <c r="AL570" s="34" t="str">
        <f t="shared" si="58"/>
        <v/>
      </c>
      <c r="AM570" s="35" t="str">
        <f>IF($G570="N","",IF($X570="","",IF($F570="N","",IF($J570="Hydro","",IF($AE570="",IF($K570="","",IF($K570="Coal",'IPCC Values'!$B$2,IF($K570="Oil",'IPCC Values'!$C$2,IF($K570="Diesel",'IPCC Values'!$D$2,IF($K570="Natural Gas",'IPCC Values'!$E$2))))),"")))))</f>
        <v/>
      </c>
      <c r="AN570" s="35" t="str">
        <f>IF($G570="N","",IF($X570="","",IF($F570="N","",IF($J570="Hydro","",IF($AF570="",IF($K570="","",IF($K570="Coal",'IPCC Values'!$B$3,IF($K570="Oil",'IPCC Values'!$C$3,IF($K570="Diesel",'IPCC Values'!$D$3,IF($K570="Natural Gas",'IPCC Values'!$E$3))))),"")))))</f>
        <v/>
      </c>
      <c r="AO570" s="36" t="str">
        <f>IF($G570="N","",IF($X570="","",IF($F570="N","",IF($J570="Hydro","",IF($AF570="",IF($K570="","",IF($K570="Coal",'IPCC Values'!$B$4,IF($K570="Oil",'IPCC Values'!$C$4,IF($K570="Diesel",'IPCC Values'!$D$4,IF($K570="Natural Gas",'IPCC Values'!$E$4))))),"")))))</f>
        <v/>
      </c>
    </row>
    <row r="571" spans="1:41" x14ac:dyDescent="0.25">
      <c r="A571" s="13" t="s">
        <v>84</v>
      </c>
      <c r="B571" s="13">
        <v>569</v>
      </c>
      <c r="C571" s="39" t="s">
        <v>274</v>
      </c>
      <c r="D571" s="26" t="s">
        <v>244</v>
      </c>
      <c r="E571" s="26" t="s">
        <v>274</v>
      </c>
      <c r="F571" s="26" t="s">
        <v>42</v>
      </c>
      <c r="G571" s="26" t="s">
        <v>42</v>
      </c>
      <c r="H571" s="26"/>
      <c r="I571" s="26"/>
      <c r="J571" s="148" t="str">
        <f t="shared" si="55"/>
        <v>Thermal</v>
      </c>
      <c r="K571" s="12" t="s">
        <v>0</v>
      </c>
      <c r="L571" s="27">
        <v>2009</v>
      </c>
      <c r="M571" s="28"/>
      <c r="N571" s="29"/>
      <c r="O571" s="40"/>
      <c r="P571" s="45"/>
      <c r="Q571" s="44"/>
      <c r="R571" s="80"/>
      <c r="S571" s="28" t="s">
        <v>42</v>
      </c>
      <c r="T571" s="3" t="s">
        <v>42</v>
      </c>
      <c r="U571" s="12">
        <v>2012</v>
      </c>
      <c r="V571" s="10" t="str">
        <f t="shared" si="56"/>
        <v>N</v>
      </c>
      <c r="W571" s="148" t="str">
        <f t="shared" si="57"/>
        <v>Off-Grid2012</v>
      </c>
      <c r="X571" s="138">
        <v>43.985999999999997</v>
      </c>
      <c r="Y571" s="38">
        <v>16.2108311</v>
      </c>
      <c r="Z571" s="30" t="s">
        <v>353</v>
      </c>
      <c r="AA571" s="30"/>
      <c r="AB571" s="30"/>
      <c r="AC571" s="30"/>
      <c r="AD571" s="30"/>
      <c r="AE571" s="31"/>
      <c r="AF571" s="150"/>
      <c r="AG571" s="150"/>
      <c r="AH571" s="150"/>
      <c r="AI571" s="150"/>
      <c r="AJ571" s="150"/>
      <c r="AK571" s="142" t="str">
        <f t="shared" si="59"/>
        <v/>
      </c>
      <c r="AL571" s="34" t="str">
        <f t="shared" si="58"/>
        <v/>
      </c>
      <c r="AM571" s="35" t="str">
        <f>IF($G571="N","",IF($X571="","",IF($F571="N","",IF($J571="Hydro","",IF($AE571="",IF($K571="","",IF($K571="Coal",'IPCC Values'!$B$2,IF($K571="Oil",'IPCC Values'!$C$2,IF($K571="Diesel",'IPCC Values'!$D$2,IF($K571="Natural Gas",'IPCC Values'!$E$2))))),"")))))</f>
        <v/>
      </c>
      <c r="AN571" s="35" t="str">
        <f>IF($G571="N","",IF($X571="","",IF($F571="N","",IF($J571="Hydro","",IF($AF571="",IF($K571="","",IF($K571="Coal",'IPCC Values'!$B$3,IF($K571="Oil",'IPCC Values'!$C$3,IF($K571="Diesel",'IPCC Values'!$D$3,IF($K571="Natural Gas",'IPCC Values'!$E$3))))),"")))))</f>
        <v/>
      </c>
      <c r="AO571" s="36" t="str">
        <f>IF($G571="N","",IF($X571="","",IF($F571="N","",IF($J571="Hydro","",IF($AF571="",IF($K571="","",IF($K571="Coal",'IPCC Values'!$B$4,IF($K571="Oil",'IPCC Values'!$C$4,IF($K571="Diesel",'IPCC Values'!$D$4,IF($K571="Natural Gas",'IPCC Values'!$E$4))))),"")))))</f>
        <v/>
      </c>
    </row>
    <row r="572" spans="1:41" x14ac:dyDescent="0.25">
      <c r="A572" s="13" t="s">
        <v>84</v>
      </c>
      <c r="B572" s="13">
        <v>570</v>
      </c>
      <c r="C572" s="39" t="s">
        <v>275</v>
      </c>
      <c r="D572" s="26" t="s">
        <v>244</v>
      </c>
      <c r="E572" s="26" t="s">
        <v>275</v>
      </c>
      <c r="F572" s="26" t="s">
        <v>42</v>
      </c>
      <c r="G572" s="26" t="s">
        <v>42</v>
      </c>
      <c r="H572" s="26"/>
      <c r="I572" s="26"/>
      <c r="J572" s="148" t="str">
        <f t="shared" si="55"/>
        <v>Thermal</v>
      </c>
      <c r="K572" s="12" t="s">
        <v>0</v>
      </c>
      <c r="L572" s="27">
        <v>2002</v>
      </c>
      <c r="M572" s="28"/>
      <c r="N572" s="29"/>
      <c r="O572" s="40"/>
      <c r="P572" s="45"/>
      <c r="Q572" s="44"/>
      <c r="R572" s="80"/>
      <c r="S572" s="28" t="s">
        <v>42</v>
      </c>
      <c r="T572" s="3" t="s">
        <v>42</v>
      </c>
      <c r="U572" s="12">
        <v>2012</v>
      </c>
      <c r="V572" s="10" t="str">
        <f t="shared" si="56"/>
        <v>N</v>
      </c>
      <c r="W572" s="148" t="str">
        <f t="shared" si="57"/>
        <v>Off-Grid2012</v>
      </c>
      <c r="X572" s="138">
        <v>175.99100000000001</v>
      </c>
      <c r="Y572" s="38">
        <v>44.101140000000001</v>
      </c>
      <c r="Z572" s="30" t="s">
        <v>353</v>
      </c>
      <c r="AA572" s="30"/>
      <c r="AB572" s="30"/>
      <c r="AC572" s="30"/>
      <c r="AD572" s="30"/>
      <c r="AE572" s="31"/>
      <c r="AF572" s="150"/>
      <c r="AG572" s="150"/>
      <c r="AH572" s="150"/>
      <c r="AI572" s="150"/>
      <c r="AJ572" s="150"/>
      <c r="AK572" s="142" t="str">
        <f t="shared" si="59"/>
        <v/>
      </c>
      <c r="AL572" s="34" t="str">
        <f t="shared" si="58"/>
        <v/>
      </c>
      <c r="AM572" s="35" t="str">
        <f>IF($G572="N","",IF($X572="","",IF($F572="N","",IF($J572="Hydro","",IF($AE572="",IF($K572="","",IF($K572="Coal",'IPCC Values'!$B$2,IF($K572="Oil",'IPCC Values'!$C$2,IF($K572="Diesel",'IPCC Values'!$D$2,IF($K572="Natural Gas",'IPCC Values'!$E$2))))),"")))))</f>
        <v/>
      </c>
      <c r="AN572" s="35" t="str">
        <f>IF($G572="N","",IF($X572="","",IF($F572="N","",IF($J572="Hydro","",IF($AF572="",IF($K572="","",IF($K572="Coal",'IPCC Values'!$B$3,IF($K572="Oil",'IPCC Values'!$C$3,IF($K572="Diesel",'IPCC Values'!$D$3,IF($K572="Natural Gas",'IPCC Values'!$E$3))))),"")))))</f>
        <v/>
      </c>
      <c r="AO572" s="36" t="str">
        <f>IF($G572="N","",IF($X572="","",IF($F572="N","",IF($J572="Hydro","",IF($AF572="",IF($K572="","",IF($K572="Coal",'IPCC Values'!$B$4,IF($K572="Oil",'IPCC Values'!$C$4,IF($K572="Diesel",'IPCC Values'!$D$4,IF($K572="Natural Gas",'IPCC Values'!$E$4))))),"")))))</f>
        <v/>
      </c>
    </row>
    <row r="573" spans="1:41" x14ac:dyDescent="0.25">
      <c r="A573" s="13" t="s">
        <v>84</v>
      </c>
      <c r="B573" s="13">
        <v>571</v>
      </c>
      <c r="C573" s="39" t="s">
        <v>276</v>
      </c>
      <c r="D573" s="26" t="s">
        <v>244</v>
      </c>
      <c r="E573" s="26" t="s">
        <v>276</v>
      </c>
      <c r="F573" s="26" t="s">
        <v>42</v>
      </c>
      <c r="G573" s="26" t="s">
        <v>42</v>
      </c>
      <c r="H573" s="26"/>
      <c r="I573" s="26"/>
      <c r="J573" s="148" t="str">
        <f t="shared" si="55"/>
        <v>Thermal</v>
      </c>
      <c r="K573" s="12" t="s">
        <v>0</v>
      </c>
      <c r="L573" s="27">
        <v>2009</v>
      </c>
      <c r="M573" s="28"/>
      <c r="N573" s="29"/>
      <c r="O573" s="40"/>
      <c r="P573" s="45"/>
      <c r="Q573" s="44"/>
      <c r="R573" s="80"/>
      <c r="S573" s="28" t="s">
        <v>42</v>
      </c>
      <c r="T573" s="3" t="s">
        <v>42</v>
      </c>
      <c r="U573" s="12">
        <v>2012</v>
      </c>
      <c r="V573" s="10" t="str">
        <f t="shared" si="56"/>
        <v>N</v>
      </c>
      <c r="W573" s="148" t="str">
        <f t="shared" si="57"/>
        <v>Off-Grid2012</v>
      </c>
      <c r="X573" s="138">
        <v>43.957999999999998</v>
      </c>
      <c r="Y573" s="38">
        <v>18.027491900000001</v>
      </c>
      <c r="Z573" s="30" t="s">
        <v>353</v>
      </c>
      <c r="AA573" s="30"/>
      <c r="AB573" s="30"/>
      <c r="AC573" s="30"/>
      <c r="AD573" s="30"/>
      <c r="AE573" s="31"/>
      <c r="AF573" s="150"/>
      <c r="AG573" s="150"/>
      <c r="AH573" s="150"/>
      <c r="AI573" s="150"/>
      <c r="AJ573" s="150"/>
      <c r="AK573" s="142" t="str">
        <f t="shared" si="59"/>
        <v/>
      </c>
      <c r="AL573" s="34" t="str">
        <f t="shared" si="58"/>
        <v/>
      </c>
      <c r="AM573" s="35" t="str">
        <f>IF($G573="N","",IF($X573="","",IF($F573="N","",IF($J573="Hydro","",IF($AE573="",IF($K573="","",IF($K573="Coal",'IPCC Values'!$B$2,IF($K573="Oil",'IPCC Values'!$C$2,IF($K573="Diesel",'IPCC Values'!$D$2,IF($K573="Natural Gas",'IPCC Values'!$E$2))))),"")))))</f>
        <v/>
      </c>
      <c r="AN573" s="35" t="str">
        <f>IF($G573="N","",IF($X573="","",IF($F573="N","",IF($J573="Hydro","",IF($AF573="",IF($K573="","",IF($K573="Coal",'IPCC Values'!$B$3,IF($K573="Oil",'IPCC Values'!$C$3,IF($K573="Diesel",'IPCC Values'!$D$3,IF($K573="Natural Gas",'IPCC Values'!$E$3))))),"")))))</f>
        <v/>
      </c>
      <c r="AO573" s="36" t="str">
        <f>IF($G573="N","",IF($X573="","",IF($F573="N","",IF($J573="Hydro","",IF($AF573="",IF($K573="","",IF($K573="Coal",'IPCC Values'!$B$4,IF($K573="Oil",'IPCC Values'!$C$4,IF($K573="Diesel",'IPCC Values'!$D$4,IF($K573="Natural Gas",'IPCC Values'!$E$4))))),"")))))</f>
        <v/>
      </c>
    </row>
    <row r="574" spans="1:41" x14ac:dyDescent="0.25">
      <c r="A574" s="13" t="s">
        <v>84</v>
      </c>
      <c r="B574" s="13">
        <v>572</v>
      </c>
      <c r="C574" s="39" t="s">
        <v>277</v>
      </c>
      <c r="D574" s="26" t="s">
        <v>244</v>
      </c>
      <c r="E574" s="26" t="s">
        <v>277</v>
      </c>
      <c r="F574" s="26" t="s">
        <v>42</v>
      </c>
      <c r="G574" s="26" t="s">
        <v>42</v>
      </c>
      <c r="H574" s="26"/>
      <c r="I574" s="26"/>
      <c r="J574" s="148" t="str">
        <f t="shared" si="55"/>
        <v>Thermal</v>
      </c>
      <c r="K574" s="12" t="s">
        <v>0</v>
      </c>
      <c r="L574" s="27">
        <v>2007</v>
      </c>
      <c r="M574" s="28"/>
      <c r="N574" s="29"/>
      <c r="O574" s="40"/>
      <c r="P574" s="45"/>
      <c r="Q574" s="44"/>
      <c r="R574" s="80"/>
      <c r="S574" s="28" t="s">
        <v>42</v>
      </c>
      <c r="T574" s="3" t="s">
        <v>42</v>
      </c>
      <c r="U574" s="12">
        <v>2012</v>
      </c>
      <c r="V574" s="10" t="str">
        <f t="shared" si="56"/>
        <v>N</v>
      </c>
      <c r="W574" s="148" t="str">
        <f t="shared" si="57"/>
        <v>Off-Grid2012</v>
      </c>
      <c r="X574" s="138">
        <v>73.518000000000001</v>
      </c>
      <c r="Y574" s="38">
        <v>25.517975200000002</v>
      </c>
      <c r="Z574" s="30" t="s">
        <v>353</v>
      </c>
      <c r="AA574" s="30"/>
      <c r="AB574" s="30"/>
      <c r="AC574" s="30"/>
      <c r="AD574" s="30"/>
      <c r="AE574" s="31"/>
      <c r="AF574" s="150"/>
      <c r="AG574" s="150"/>
      <c r="AH574" s="150"/>
      <c r="AI574" s="150"/>
      <c r="AJ574" s="150"/>
      <c r="AK574" s="142" t="str">
        <f t="shared" si="59"/>
        <v/>
      </c>
      <c r="AL574" s="34" t="str">
        <f t="shared" si="58"/>
        <v/>
      </c>
      <c r="AM574" s="35" t="str">
        <f>IF($G574="N","",IF($X574="","",IF($F574="N","",IF($J574="Hydro","",IF($AE574="",IF($K574="","",IF($K574="Coal",'IPCC Values'!$B$2,IF($K574="Oil",'IPCC Values'!$C$2,IF($K574="Diesel",'IPCC Values'!$D$2,IF($K574="Natural Gas",'IPCC Values'!$E$2))))),"")))))</f>
        <v/>
      </c>
      <c r="AN574" s="35" t="str">
        <f>IF($G574="N","",IF($X574="","",IF($F574="N","",IF($J574="Hydro","",IF($AF574="",IF($K574="","",IF($K574="Coal",'IPCC Values'!$B$3,IF($K574="Oil",'IPCC Values'!$C$3,IF($K574="Diesel",'IPCC Values'!$D$3,IF($K574="Natural Gas",'IPCC Values'!$E$3))))),"")))))</f>
        <v/>
      </c>
      <c r="AO574" s="36" t="str">
        <f>IF($G574="N","",IF($X574="","",IF($F574="N","",IF($J574="Hydro","",IF($AF574="",IF($K574="","",IF($K574="Coal",'IPCC Values'!$B$4,IF($K574="Oil",'IPCC Values'!$C$4,IF($K574="Diesel",'IPCC Values'!$D$4,IF($K574="Natural Gas",'IPCC Values'!$E$4))))),"")))))</f>
        <v/>
      </c>
    </row>
    <row r="575" spans="1:41" x14ac:dyDescent="0.25">
      <c r="A575" s="13" t="s">
        <v>84</v>
      </c>
      <c r="B575" s="13">
        <v>573</v>
      </c>
      <c r="C575" s="39" t="s">
        <v>278</v>
      </c>
      <c r="D575" s="26" t="s">
        <v>244</v>
      </c>
      <c r="E575" s="26" t="s">
        <v>278</v>
      </c>
      <c r="F575" s="26" t="s">
        <v>42</v>
      </c>
      <c r="G575" s="26" t="s">
        <v>42</v>
      </c>
      <c r="H575" s="26"/>
      <c r="I575" s="26"/>
      <c r="J575" s="148" t="str">
        <f t="shared" si="55"/>
        <v>Thermal</v>
      </c>
      <c r="K575" s="12" t="s">
        <v>0</v>
      </c>
      <c r="L575" s="27">
        <v>2002</v>
      </c>
      <c r="M575" s="28"/>
      <c r="N575" s="29"/>
      <c r="O575" s="40"/>
      <c r="P575" s="45"/>
      <c r="Q575" s="44"/>
      <c r="R575" s="80"/>
      <c r="S575" s="28" t="s">
        <v>42</v>
      </c>
      <c r="T575" s="3" t="s">
        <v>42</v>
      </c>
      <c r="U575" s="12">
        <v>2012</v>
      </c>
      <c r="V575" s="10" t="str">
        <f t="shared" si="56"/>
        <v>N</v>
      </c>
      <c r="W575" s="148" t="str">
        <f t="shared" si="57"/>
        <v>Off-Grid2012</v>
      </c>
      <c r="X575" s="138">
        <v>583.16800000000001</v>
      </c>
      <c r="Y575" s="38">
        <v>136.99787760000001</v>
      </c>
      <c r="Z575" s="30" t="s">
        <v>353</v>
      </c>
      <c r="AA575" s="30"/>
      <c r="AB575" s="30"/>
      <c r="AC575" s="30"/>
      <c r="AD575" s="30"/>
      <c r="AE575" s="31"/>
      <c r="AF575" s="150"/>
      <c r="AG575" s="150"/>
      <c r="AH575" s="150"/>
      <c r="AI575" s="150"/>
      <c r="AJ575" s="150"/>
      <c r="AK575" s="142" t="str">
        <f t="shared" si="59"/>
        <v/>
      </c>
      <c r="AL575" s="34" t="str">
        <f t="shared" si="58"/>
        <v/>
      </c>
      <c r="AM575" s="35" t="str">
        <f>IF($G575="N","",IF($X575="","",IF($F575="N","",IF($J575="Hydro","",IF($AE575="",IF($K575="","",IF($K575="Coal",'IPCC Values'!$B$2,IF($K575="Oil",'IPCC Values'!$C$2,IF($K575="Diesel",'IPCC Values'!$D$2,IF($K575="Natural Gas",'IPCC Values'!$E$2))))),"")))))</f>
        <v/>
      </c>
      <c r="AN575" s="35" t="str">
        <f>IF($G575="N","",IF($X575="","",IF($F575="N","",IF($J575="Hydro","",IF($AF575="",IF($K575="","",IF($K575="Coal",'IPCC Values'!$B$3,IF($K575="Oil",'IPCC Values'!$C$3,IF($K575="Diesel",'IPCC Values'!$D$3,IF($K575="Natural Gas",'IPCC Values'!$E$3))))),"")))))</f>
        <v/>
      </c>
      <c r="AO575" s="36" t="str">
        <f>IF($G575="N","",IF($X575="","",IF($F575="N","",IF($J575="Hydro","",IF($AF575="",IF($K575="","",IF($K575="Coal",'IPCC Values'!$B$4,IF($K575="Oil",'IPCC Values'!$C$4,IF($K575="Diesel",'IPCC Values'!$D$4,IF($K575="Natural Gas",'IPCC Values'!$E$4))))),"")))))</f>
        <v/>
      </c>
    </row>
    <row r="576" spans="1:41" x14ac:dyDescent="0.25">
      <c r="A576" s="13" t="s">
        <v>84</v>
      </c>
      <c r="B576" s="13">
        <v>574</v>
      </c>
      <c r="C576" s="39" t="s">
        <v>280</v>
      </c>
      <c r="D576" s="26" t="s">
        <v>244</v>
      </c>
      <c r="E576" s="26" t="s">
        <v>280</v>
      </c>
      <c r="F576" s="26" t="s">
        <v>42</v>
      </c>
      <c r="G576" s="26" t="s">
        <v>42</v>
      </c>
      <c r="H576" s="26"/>
      <c r="I576" s="26"/>
      <c r="J576" s="148" t="str">
        <f t="shared" si="55"/>
        <v>Thermal</v>
      </c>
      <c r="K576" s="12" t="s">
        <v>0</v>
      </c>
      <c r="L576" s="27">
        <v>2008</v>
      </c>
      <c r="M576" s="28"/>
      <c r="N576" s="29"/>
      <c r="O576" s="40"/>
      <c r="P576" s="45"/>
      <c r="Q576" s="44"/>
      <c r="R576" s="80"/>
      <c r="S576" s="28" t="s">
        <v>42</v>
      </c>
      <c r="T576" s="3" t="s">
        <v>42</v>
      </c>
      <c r="U576" s="12">
        <v>2012</v>
      </c>
      <c r="V576" s="10" t="str">
        <f t="shared" si="56"/>
        <v>N</v>
      </c>
      <c r="W576" s="148" t="str">
        <f t="shared" si="57"/>
        <v>Off-Grid2012</v>
      </c>
      <c r="X576" s="138">
        <v>97.906000000000006</v>
      </c>
      <c r="Y576" s="38">
        <v>28.179554999999993</v>
      </c>
      <c r="Z576" s="30" t="s">
        <v>353</v>
      </c>
      <c r="AA576" s="30"/>
      <c r="AB576" s="30"/>
      <c r="AC576" s="30"/>
      <c r="AD576" s="30"/>
      <c r="AE576" s="31"/>
      <c r="AF576" s="150"/>
      <c r="AG576" s="150"/>
      <c r="AH576" s="150"/>
      <c r="AI576" s="150"/>
      <c r="AJ576" s="150"/>
      <c r="AK576" s="142" t="str">
        <f t="shared" si="59"/>
        <v/>
      </c>
      <c r="AL576" s="34" t="str">
        <f t="shared" si="58"/>
        <v/>
      </c>
      <c r="AM576" s="35" t="str">
        <f>IF($G576="N","",IF($X576="","",IF($F576="N","",IF($J576="Hydro","",IF($AE576="",IF($K576="","",IF($K576="Coal",'IPCC Values'!$B$2,IF($K576="Oil",'IPCC Values'!$C$2,IF($K576="Diesel",'IPCC Values'!$D$2,IF($K576="Natural Gas",'IPCC Values'!$E$2))))),"")))))</f>
        <v/>
      </c>
      <c r="AN576" s="35" t="str">
        <f>IF($G576="N","",IF($X576="","",IF($F576="N","",IF($J576="Hydro","",IF($AF576="",IF($K576="","",IF($K576="Coal",'IPCC Values'!$B$3,IF($K576="Oil",'IPCC Values'!$C$3,IF($K576="Diesel",'IPCC Values'!$D$3,IF($K576="Natural Gas",'IPCC Values'!$E$3))))),"")))))</f>
        <v/>
      </c>
      <c r="AO576" s="36" t="str">
        <f>IF($G576="N","",IF($X576="","",IF($F576="N","",IF($J576="Hydro","",IF($AF576="",IF($K576="","",IF($K576="Coal",'IPCC Values'!$B$4,IF($K576="Oil",'IPCC Values'!$C$4,IF($K576="Diesel",'IPCC Values'!$D$4,IF($K576="Natural Gas",'IPCC Values'!$E$4))))),"")))))</f>
        <v/>
      </c>
    </row>
    <row r="577" spans="1:41" x14ac:dyDescent="0.25">
      <c r="A577" s="13" t="s">
        <v>84</v>
      </c>
      <c r="B577" s="13">
        <v>575</v>
      </c>
      <c r="C577" s="39" t="s">
        <v>358</v>
      </c>
      <c r="D577" s="26" t="s">
        <v>244</v>
      </c>
      <c r="E577" s="26" t="s">
        <v>358</v>
      </c>
      <c r="F577" s="26" t="s">
        <v>42</v>
      </c>
      <c r="G577" s="26" t="s">
        <v>42</v>
      </c>
      <c r="H577" s="26"/>
      <c r="I577" s="26"/>
      <c r="J577" s="148" t="str">
        <f t="shared" si="55"/>
        <v>Thermal</v>
      </c>
      <c r="K577" s="12" t="s">
        <v>0</v>
      </c>
      <c r="L577" s="27">
        <v>2008</v>
      </c>
      <c r="M577" s="28"/>
      <c r="N577" s="29"/>
      <c r="O577" s="40"/>
      <c r="P577" s="45"/>
      <c r="Q577" s="44"/>
      <c r="R577" s="80"/>
      <c r="S577" s="28" t="s">
        <v>42</v>
      </c>
      <c r="T577" s="3" t="s">
        <v>42</v>
      </c>
      <c r="U577" s="12">
        <v>2012</v>
      </c>
      <c r="V577" s="10" t="str">
        <f t="shared" si="56"/>
        <v>N</v>
      </c>
      <c r="W577" s="148" t="str">
        <f t="shared" si="57"/>
        <v>Off-Grid2012</v>
      </c>
      <c r="X577" s="138">
        <v>26.734000000000002</v>
      </c>
      <c r="Y577" s="38">
        <v>11.896035099999999</v>
      </c>
      <c r="Z577" s="30" t="s">
        <v>353</v>
      </c>
      <c r="AA577" s="30"/>
      <c r="AB577" s="30"/>
      <c r="AC577" s="30"/>
      <c r="AD577" s="30"/>
      <c r="AE577" s="31"/>
      <c r="AF577" s="150"/>
      <c r="AG577" s="150"/>
      <c r="AH577" s="150"/>
      <c r="AI577" s="150"/>
      <c r="AJ577" s="150"/>
      <c r="AK577" s="142" t="str">
        <f t="shared" si="59"/>
        <v/>
      </c>
      <c r="AL577" s="34" t="str">
        <f t="shared" si="58"/>
        <v/>
      </c>
      <c r="AM577" s="35" t="str">
        <f>IF($G577="N","",IF($X577="","",IF($F577="N","",IF($J577="Hydro","",IF($AE577="",IF($K577="","",IF($K577="Coal",'IPCC Values'!$B$2,IF($K577="Oil",'IPCC Values'!$C$2,IF($K577="Diesel",'IPCC Values'!$D$2,IF($K577="Natural Gas",'IPCC Values'!$E$2))))),"")))))</f>
        <v/>
      </c>
      <c r="AN577" s="35" t="str">
        <f>IF($G577="N","",IF($X577="","",IF($F577="N","",IF($J577="Hydro","",IF($AF577="",IF($K577="","",IF($K577="Coal",'IPCC Values'!$B$3,IF($K577="Oil",'IPCC Values'!$C$3,IF($K577="Diesel",'IPCC Values'!$D$3,IF($K577="Natural Gas",'IPCC Values'!$E$3))))),"")))))</f>
        <v/>
      </c>
      <c r="AO577" s="36" t="str">
        <f>IF($G577="N","",IF($X577="","",IF($F577="N","",IF($J577="Hydro","",IF($AF577="",IF($K577="","",IF($K577="Coal",'IPCC Values'!$B$4,IF($K577="Oil",'IPCC Values'!$C$4,IF($K577="Diesel",'IPCC Values'!$D$4,IF($K577="Natural Gas",'IPCC Values'!$E$4))))),"")))))</f>
        <v/>
      </c>
    </row>
    <row r="578" spans="1:41" x14ac:dyDescent="0.25">
      <c r="A578" s="13" t="s">
        <v>84</v>
      </c>
      <c r="B578" s="13">
        <v>576</v>
      </c>
      <c r="C578" s="39" t="s">
        <v>282</v>
      </c>
      <c r="D578" s="26" t="s">
        <v>244</v>
      </c>
      <c r="E578" s="26" t="s">
        <v>282</v>
      </c>
      <c r="F578" s="26" t="s">
        <v>42</v>
      </c>
      <c r="G578" s="26" t="s">
        <v>42</v>
      </c>
      <c r="H578" s="26"/>
      <c r="I578" s="26"/>
      <c r="J578" s="148" t="str">
        <f t="shared" si="55"/>
        <v>Thermal</v>
      </c>
      <c r="K578" s="12" t="s">
        <v>0</v>
      </c>
      <c r="L578" s="27">
        <v>2003</v>
      </c>
      <c r="M578" s="28"/>
      <c r="N578" s="29"/>
      <c r="O578" s="40"/>
      <c r="P578" s="45"/>
      <c r="Q578" s="44"/>
      <c r="R578" s="80"/>
      <c r="S578" s="28" t="s">
        <v>42</v>
      </c>
      <c r="T578" s="3" t="s">
        <v>42</v>
      </c>
      <c r="U578" s="12">
        <v>2012</v>
      </c>
      <c r="V578" s="10" t="str">
        <f t="shared" si="56"/>
        <v>N</v>
      </c>
      <c r="W578" s="148" t="str">
        <f t="shared" si="57"/>
        <v>Off-Grid2012</v>
      </c>
      <c r="X578" s="138">
        <v>86.531999999999996</v>
      </c>
      <c r="Y578" s="38">
        <v>25.293984999999999</v>
      </c>
      <c r="Z578" s="30" t="s">
        <v>353</v>
      </c>
      <c r="AA578" s="30"/>
      <c r="AB578" s="30"/>
      <c r="AC578" s="30"/>
      <c r="AD578" s="30"/>
      <c r="AE578" s="31"/>
      <c r="AF578" s="150"/>
      <c r="AG578" s="150"/>
      <c r="AH578" s="150"/>
      <c r="AI578" s="150"/>
      <c r="AJ578" s="150"/>
      <c r="AK578" s="142" t="str">
        <f t="shared" si="59"/>
        <v/>
      </c>
      <c r="AL578" s="34" t="str">
        <f t="shared" si="58"/>
        <v/>
      </c>
      <c r="AM578" s="35" t="str">
        <f>IF($G578="N","",IF($X578="","",IF($F578="N","",IF($J578="Hydro","",IF($AE578="",IF($K578="","",IF($K578="Coal",'IPCC Values'!$B$2,IF($K578="Oil",'IPCC Values'!$C$2,IF($K578="Diesel",'IPCC Values'!$D$2,IF($K578="Natural Gas",'IPCC Values'!$E$2))))),"")))))</f>
        <v/>
      </c>
      <c r="AN578" s="35" t="str">
        <f>IF($G578="N","",IF($X578="","",IF($F578="N","",IF($J578="Hydro","",IF($AF578="",IF($K578="","",IF($K578="Coal",'IPCC Values'!$B$3,IF($K578="Oil",'IPCC Values'!$C$3,IF($K578="Diesel",'IPCC Values'!$D$3,IF($K578="Natural Gas",'IPCC Values'!$E$3))))),"")))))</f>
        <v/>
      </c>
      <c r="AO578" s="36" t="str">
        <f>IF($G578="N","",IF($X578="","",IF($F578="N","",IF($J578="Hydro","",IF($AF578="",IF($K578="","",IF($K578="Coal",'IPCC Values'!$B$4,IF($K578="Oil",'IPCC Values'!$C$4,IF($K578="Diesel",'IPCC Values'!$D$4,IF($K578="Natural Gas",'IPCC Values'!$E$4))))),"")))))</f>
        <v/>
      </c>
    </row>
    <row r="579" spans="1:41" x14ac:dyDescent="0.25">
      <c r="A579" s="13" t="s">
        <v>84</v>
      </c>
      <c r="B579" s="13">
        <v>577</v>
      </c>
      <c r="C579" s="39" t="s">
        <v>283</v>
      </c>
      <c r="D579" s="26" t="s">
        <v>244</v>
      </c>
      <c r="E579" s="26" t="s">
        <v>283</v>
      </c>
      <c r="F579" s="26" t="s">
        <v>42</v>
      </c>
      <c r="G579" s="26" t="s">
        <v>42</v>
      </c>
      <c r="H579" s="26"/>
      <c r="I579" s="26"/>
      <c r="J579" s="148" t="str">
        <f t="shared" ref="J579:J642" si="60">IF(C579="","",IF(K579="Diesel","Thermal",IF(K579="Oil","Thermal",IF(K579="Natural Gas","Thermal",IF(K579="Coal","Thermal",IF(K579="Hydro","Hydro",""))))))</f>
        <v>Thermal</v>
      </c>
      <c r="K579" s="12" t="s">
        <v>0</v>
      </c>
      <c r="L579" s="27">
        <v>2007</v>
      </c>
      <c r="M579" s="28"/>
      <c r="N579" s="29"/>
      <c r="O579" s="40"/>
      <c r="P579" s="45"/>
      <c r="Q579" s="44"/>
      <c r="R579" s="80"/>
      <c r="S579" s="28" t="s">
        <v>42</v>
      </c>
      <c r="T579" s="3" t="s">
        <v>42</v>
      </c>
      <c r="U579" s="12">
        <v>2012</v>
      </c>
      <c r="V579" s="10" t="str">
        <f t="shared" ref="V579:V642" si="61">IF($C579="","",IF($J579="Thermal","N","Y"))</f>
        <v>N</v>
      </c>
      <c r="W579" s="148" t="str">
        <f t="shared" ref="W579:W642" si="62">IF(G579="N","Off-Grid"&amp;$U579,IF($C579="","",IF($F579="N","Off-Grid"&amp;$U579,$J579&amp;$U579)))</f>
        <v>Off-Grid2012</v>
      </c>
      <c r="X579" s="138">
        <v>81.697999999999993</v>
      </c>
      <c r="Y579" s="38">
        <v>23.778122899999996</v>
      </c>
      <c r="Z579" s="30" t="s">
        <v>353</v>
      </c>
      <c r="AA579" s="30"/>
      <c r="AB579" s="30"/>
      <c r="AC579" s="30"/>
      <c r="AD579" s="30"/>
      <c r="AE579" s="31"/>
      <c r="AF579" s="150"/>
      <c r="AG579" s="150"/>
      <c r="AH579" s="150"/>
      <c r="AI579" s="150"/>
      <c r="AJ579" s="150"/>
      <c r="AK579" s="142" t="str">
        <f t="shared" si="59"/>
        <v/>
      </c>
      <c r="AL579" s="34" t="str">
        <f t="shared" ref="AL579:AL642" si="63">IF($G579="N","",IF($F579="N","",IF($J579="","",IF($J579="Hydro","",IF($X579="","",$AK579*$X579)))))</f>
        <v/>
      </c>
      <c r="AM579" s="35" t="str">
        <f>IF($G579="N","",IF($X579="","",IF($F579="N","",IF($J579="Hydro","",IF($AE579="",IF($K579="","",IF($K579="Coal",'IPCC Values'!$B$2,IF($K579="Oil",'IPCC Values'!$C$2,IF($K579="Diesel",'IPCC Values'!$D$2,IF($K579="Natural Gas",'IPCC Values'!$E$2))))),"")))))</f>
        <v/>
      </c>
      <c r="AN579" s="35" t="str">
        <f>IF($G579="N","",IF($X579="","",IF($F579="N","",IF($J579="Hydro","",IF($AF579="",IF($K579="","",IF($K579="Coal",'IPCC Values'!$B$3,IF($K579="Oil",'IPCC Values'!$C$3,IF($K579="Diesel",'IPCC Values'!$D$3,IF($K579="Natural Gas",'IPCC Values'!$E$3))))),"")))))</f>
        <v/>
      </c>
      <c r="AO579" s="36" t="str">
        <f>IF($G579="N","",IF($X579="","",IF($F579="N","",IF($J579="Hydro","",IF($AF579="",IF($K579="","",IF($K579="Coal",'IPCC Values'!$B$4,IF($K579="Oil",'IPCC Values'!$C$4,IF($K579="Diesel",'IPCC Values'!$D$4,IF($K579="Natural Gas",'IPCC Values'!$E$4))))),"")))))</f>
        <v/>
      </c>
    </row>
    <row r="580" spans="1:41" x14ac:dyDescent="0.25">
      <c r="A580" s="13" t="s">
        <v>84</v>
      </c>
      <c r="B580" s="13">
        <v>578</v>
      </c>
      <c r="C580" s="39" t="s">
        <v>284</v>
      </c>
      <c r="D580" s="26" t="s">
        <v>244</v>
      </c>
      <c r="E580" s="26" t="s">
        <v>284</v>
      </c>
      <c r="F580" s="26" t="s">
        <v>42</v>
      </c>
      <c r="G580" s="26" t="s">
        <v>42</v>
      </c>
      <c r="H580" s="26"/>
      <c r="I580" s="26"/>
      <c r="J580" s="148" t="str">
        <f t="shared" si="60"/>
        <v>Thermal</v>
      </c>
      <c r="K580" s="12" t="s">
        <v>0</v>
      </c>
      <c r="L580" s="27">
        <v>2003</v>
      </c>
      <c r="M580" s="28"/>
      <c r="N580" s="29"/>
      <c r="O580" s="40"/>
      <c r="P580" s="45"/>
      <c r="Q580" s="44"/>
      <c r="R580" s="80"/>
      <c r="S580" s="28" t="s">
        <v>42</v>
      </c>
      <c r="T580" s="3" t="s">
        <v>42</v>
      </c>
      <c r="U580" s="12">
        <v>2012</v>
      </c>
      <c r="V580" s="10" t="str">
        <f t="shared" si="61"/>
        <v>N</v>
      </c>
      <c r="W580" s="148" t="str">
        <f t="shared" si="62"/>
        <v>Off-Grid2012</v>
      </c>
      <c r="X580" s="138">
        <v>192.869</v>
      </c>
      <c r="Y580" s="38">
        <v>47.168820600000004</v>
      </c>
      <c r="Z580" s="30" t="s">
        <v>353</v>
      </c>
      <c r="AA580" s="30"/>
      <c r="AB580" s="30"/>
      <c r="AC580" s="30"/>
      <c r="AD580" s="30"/>
      <c r="AE580" s="31"/>
      <c r="AF580" s="150"/>
      <c r="AG580" s="150"/>
      <c r="AH580" s="150"/>
      <c r="AI580" s="150"/>
      <c r="AJ580" s="150"/>
      <c r="AK580" s="142" t="str">
        <f t="shared" si="59"/>
        <v/>
      </c>
      <c r="AL580" s="34" t="str">
        <f t="shared" si="63"/>
        <v/>
      </c>
      <c r="AM580" s="35" t="str">
        <f>IF($G580="N","",IF($X580="","",IF($F580="N","",IF($J580="Hydro","",IF($AE580="",IF($K580="","",IF($K580="Coal",'IPCC Values'!$B$2,IF($K580="Oil",'IPCC Values'!$C$2,IF($K580="Diesel",'IPCC Values'!$D$2,IF($K580="Natural Gas",'IPCC Values'!$E$2))))),"")))))</f>
        <v/>
      </c>
      <c r="AN580" s="35" t="str">
        <f>IF($G580="N","",IF($X580="","",IF($F580="N","",IF($J580="Hydro","",IF($AF580="",IF($K580="","",IF($K580="Coal",'IPCC Values'!$B$3,IF($K580="Oil",'IPCC Values'!$C$3,IF($K580="Diesel",'IPCC Values'!$D$3,IF($K580="Natural Gas",'IPCC Values'!$E$3))))),"")))))</f>
        <v/>
      </c>
      <c r="AO580" s="36" t="str">
        <f>IF($G580="N","",IF($X580="","",IF($F580="N","",IF($J580="Hydro","",IF($AF580="",IF($K580="","",IF($K580="Coal",'IPCC Values'!$B$4,IF($K580="Oil",'IPCC Values'!$C$4,IF($K580="Diesel",'IPCC Values'!$D$4,IF($K580="Natural Gas",'IPCC Values'!$E$4))))),"")))))</f>
        <v/>
      </c>
    </row>
    <row r="581" spans="1:41" x14ac:dyDescent="0.25">
      <c r="A581" s="13" t="s">
        <v>84</v>
      </c>
      <c r="B581" s="13">
        <v>579</v>
      </c>
      <c r="C581" s="39" t="s">
        <v>285</v>
      </c>
      <c r="D581" s="26" t="s">
        <v>244</v>
      </c>
      <c r="E581" s="26" t="s">
        <v>285</v>
      </c>
      <c r="F581" s="26" t="s">
        <v>42</v>
      </c>
      <c r="G581" s="26" t="s">
        <v>42</v>
      </c>
      <c r="H581" s="26"/>
      <c r="I581" s="26"/>
      <c r="J581" s="148" t="str">
        <f t="shared" si="60"/>
        <v>Thermal</v>
      </c>
      <c r="K581" s="12" t="s">
        <v>0</v>
      </c>
      <c r="L581" s="27">
        <v>2002</v>
      </c>
      <c r="M581" s="28"/>
      <c r="N581" s="29"/>
      <c r="O581" s="40"/>
      <c r="P581" s="45"/>
      <c r="Q581" s="44"/>
      <c r="R581" s="80"/>
      <c r="S581" s="28" t="s">
        <v>42</v>
      </c>
      <c r="T581" s="3" t="s">
        <v>42</v>
      </c>
      <c r="U581" s="12">
        <v>2012</v>
      </c>
      <c r="V581" s="10" t="str">
        <f t="shared" si="61"/>
        <v>N</v>
      </c>
      <c r="W581" s="148" t="str">
        <f t="shared" si="62"/>
        <v>Off-Grid2012</v>
      </c>
      <c r="X581" s="138">
        <v>1941.546</v>
      </c>
      <c r="Y581" s="38">
        <v>440.71351600000008</v>
      </c>
      <c r="Z581" s="30" t="s">
        <v>353</v>
      </c>
      <c r="AA581" s="30"/>
      <c r="AB581" s="30"/>
      <c r="AC581" s="30"/>
      <c r="AD581" s="30"/>
      <c r="AE581" s="31"/>
      <c r="AF581" s="150"/>
      <c r="AG581" s="150"/>
      <c r="AH581" s="150"/>
      <c r="AI581" s="150"/>
      <c r="AJ581" s="150"/>
      <c r="AK581" s="142" t="str">
        <f t="shared" si="59"/>
        <v/>
      </c>
      <c r="AL581" s="34" t="str">
        <f t="shared" si="63"/>
        <v/>
      </c>
      <c r="AM581" s="35" t="str">
        <f>IF($G581="N","",IF($X581="","",IF($F581="N","",IF($J581="Hydro","",IF($AE581="",IF($K581="","",IF($K581="Coal",'IPCC Values'!$B$2,IF($K581="Oil",'IPCC Values'!$C$2,IF($K581="Diesel",'IPCC Values'!$D$2,IF($K581="Natural Gas",'IPCC Values'!$E$2))))),"")))))</f>
        <v/>
      </c>
      <c r="AN581" s="35" t="str">
        <f>IF($G581="N","",IF($X581="","",IF($F581="N","",IF($J581="Hydro","",IF($AF581="",IF($K581="","",IF($K581="Coal",'IPCC Values'!$B$3,IF($K581="Oil",'IPCC Values'!$C$3,IF($K581="Diesel",'IPCC Values'!$D$3,IF($K581="Natural Gas",'IPCC Values'!$E$3))))),"")))))</f>
        <v/>
      </c>
      <c r="AO581" s="36" t="str">
        <f>IF($G581="N","",IF($X581="","",IF($F581="N","",IF($J581="Hydro","",IF($AF581="",IF($K581="","",IF($K581="Coal",'IPCC Values'!$B$4,IF($K581="Oil",'IPCC Values'!$C$4,IF($K581="Diesel",'IPCC Values'!$D$4,IF($K581="Natural Gas",'IPCC Values'!$E$4))))),"")))))</f>
        <v/>
      </c>
    </row>
    <row r="582" spans="1:41" x14ac:dyDescent="0.25">
      <c r="A582" s="13" t="s">
        <v>84</v>
      </c>
      <c r="B582" s="13">
        <v>580</v>
      </c>
      <c r="C582" s="39" t="s">
        <v>287</v>
      </c>
      <c r="D582" s="26" t="s">
        <v>244</v>
      </c>
      <c r="E582" s="26" t="s">
        <v>287</v>
      </c>
      <c r="F582" s="26" t="s">
        <v>42</v>
      </c>
      <c r="G582" s="26" t="s">
        <v>42</v>
      </c>
      <c r="H582" s="26"/>
      <c r="I582" s="26"/>
      <c r="J582" s="148" t="str">
        <f t="shared" si="60"/>
        <v>Thermal</v>
      </c>
      <c r="K582" s="12" t="s">
        <v>0</v>
      </c>
      <c r="L582" s="27">
        <v>2005</v>
      </c>
      <c r="M582" s="28"/>
      <c r="N582" s="29"/>
      <c r="O582" s="40"/>
      <c r="P582" s="45"/>
      <c r="Q582" s="44"/>
      <c r="R582" s="80"/>
      <c r="S582" s="28" t="s">
        <v>42</v>
      </c>
      <c r="T582" s="3" t="s">
        <v>42</v>
      </c>
      <c r="U582" s="12">
        <v>2012</v>
      </c>
      <c r="V582" s="10" t="str">
        <f t="shared" si="61"/>
        <v>N</v>
      </c>
      <c r="W582" s="148" t="str">
        <f t="shared" si="62"/>
        <v>Off-Grid2012</v>
      </c>
      <c r="X582" s="138">
        <v>36.921999999999997</v>
      </c>
      <c r="Y582" s="38">
        <v>13.964207500000001</v>
      </c>
      <c r="Z582" s="30" t="s">
        <v>353</v>
      </c>
      <c r="AA582" s="30"/>
      <c r="AB582" s="30"/>
      <c r="AC582" s="30"/>
      <c r="AD582" s="30"/>
      <c r="AE582" s="31"/>
      <c r="AF582" s="150"/>
      <c r="AG582" s="150"/>
      <c r="AH582" s="150"/>
      <c r="AI582" s="150"/>
      <c r="AJ582" s="150"/>
      <c r="AK582" s="142" t="str">
        <f t="shared" si="59"/>
        <v/>
      </c>
      <c r="AL582" s="34" t="str">
        <f t="shared" si="63"/>
        <v/>
      </c>
      <c r="AM582" s="35" t="str">
        <f>IF($G582="N","",IF($X582="","",IF($F582="N","",IF($J582="Hydro","",IF($AE582="",IF($K582="","",IF($K582="Coal",'IPCC Values'!$B$2,IF($K582="Oil",'IPCC Values'!$C$2,IF($K582="Diesel",'IPCC Values'!$D$2,IF($K582="Natural Gas",'IPCC Values'!$E$2))))),"")))))</f>
        <v/>
      </c>
      <c r="AN582" s="35" t="str">
        <f>IF($G582="N","",IF($X582="","",IF($F582="N","",IF($J582="Hydro","",IF($AF582="",IF($K582="","",IF($K582="Coal",'IPCC Values'!$B$3,IF($K582="Oil",'IPCC Values'!$C$3,IF($K582="Diesel",'IPCC Values'!$D$3,IF($K582="Natural Gas",'IPCC Values'!$E$3))))),"")))))</f>
        <v/>
      </c>
      <c r="AO582" s="36" t="str">
        <f>IF($G582="N","",IF($X582="","",IF($F582="N","",IF($J582="Hydro","",IF($AF582="",IF($K582="","",IF($K582="Coal",'IPCC Values'!$B$4,IF($K582="Oil",'IPCC Values'!$C$4,IF($K582="Diesel",'IPCC Values'!$D$4,IF($K582="Natural Gas",'IPCC Values'!$E$4))))),"")))))</f>
        <v/>
      </c>
    </row>
    <row r="583" spans="1:41" x14ac:dyDescent="0.25">
      <c r="A583" s="13" t="s">
        <v>84</v>
      </c>
      <c r="B583" s="13">
        <v>581</v>
      </c>
      <c r="C583" s="39" t="s">
        <v>288</v>
      </c>
      <c r="D583" s="26" t="s">
        <v>244</v>
      </c>
      <c r="E583" s="26" t="s">
        <v>288</v>
      </c>
      <c r="F583" s="26" t="s">
        <v>42</v>
      </c>
      <c r="G583" s="26" t="s">
        <v>42</v>
      </c>
      <c r="H583" s="26"/>
      <c r="I583" s="26"/>
      <c r="J583" s="148" t="str">
        <f t="shared" si="60"/>
        <v>Thermal</v>
      </c>
      <c r="K583" s="12" t="s">
        <v>0</v>
      </c>
      <c r="L583" s="27">
        <v>2004</v>
      </c>
      <c r="M583" s="28"/>
      <c r="N583" s="29"/>
      <c r="O583" s="40"/>
      <c r="P583" s="45"/>
      <c r="Q583" s="44"/>
      <c r="R583" s="80"/>
      <c r="S583" s="28" t="s">
        <v>42</v>
      </c>
      <c r="T583" s="3" t="s">
        <v>42</v>
      </c>
      <c r="U583" s="12">
        <v>2012</v>
      </c>
      <c r="V583" s="10" t="str">
        <f t="shared" si="61"/>
        <v>N</v>
      </c>
      <c r="W583" s="148" t="str">
        <f t="shared" si="62"/>
        <v>Off-Grid2012</v>
      </c>
      <c r="X583" s="138">
        <v>123.76600000000001</v>
      </c>
      <c r="Y583" s="38">
        <v>34.213023100000008</v>
      </c>
      <c r="Z583" s="30" t="s">
        <v>353</v>
      </c>
      <c r="AA583" s="30"/>
      <c r="AB583" s="30"/>
      <c r="AC583" s="30"/>
      <c r="AD583" s="30"/>
      <c r="AE583" s="31"/>
      <c r="AF583" s="150"/>
      <c r="AG583" s="150"/>
      <c r="AH583" s="150"/>
      <c r="AI583" s="150"/>
      <c r="AJ583" s="150"/>
      <c r="AK583" s="142" t="str">
        <f t="shared" si="59"/>
        <v/>
      </c>
      <c r="AL583" s="34" t="str">
        <f t="shared" si="63"/>
        <v/>
      </c>
      <c r="AM583" s="35" t="str">
        <f>IF($G583="N","",IF($X583="","",IF($F583="N","",IF($J583="Hydro","",IF($AE583="",IF($K583="","",IF($K583="Coal",'IPCC Values'!$B$2,IF($K583="Oil",'IPCC Values'!$C$2,IF($K583="Diesel",'IPCC Values'!$D$2,IF($K583="Natural Gas",'IPCC Values'!$E$2))))),"")))))</f>
        <v/>
      </c>
      <c r="AN583" s="35" t="str">
        <f>IF($G583="N","",IF($X583="","",IF($F583="N","",IF($J583="Hydro","",IF($AF583="",IF($K583="","",IF($K583="Coal",'IPCC Values'!$B$3,IF($K583="Oil",'IPCC Values'!$C$3,IF($K583="Diesel",'IPCC Values'!$D$3,IF($K583="Natural Gas",'IPCC Values'!$E$3))))),"")))))</f>
        <v/>
      </c>
      <c r="AO583" s="36" t="str">
        <f>IF($G583="N","",IF($X583="","",IF($F583="N","",IF($J583="Hydro","",IF($AF583="",IF($K583="","",IF($K583="Coal",'IPCC Values'!$B$4,IF($K583="Oil",'IPCC Values'!$C$4,IF($K583="Diesel",'IPCC Values'!$D$4,IF($K583="Natural Gas",'IPCC Values'!$E$4))))),"")))))</f>
        <v/>
      </c>
    </row>
    <row r="584" spans="1:41" x14ac:dyDescent="0.25">
      <c r="A584" s="13" t="s">
        <v>84</v>
      </c>
      <c r="B584" s="13">
        <v>582</v>
      </c>
      <c r="C584" s="39" t="s">
        <v>289</v>
      </c>
      <c r="D584" s="26" t="s">
        <v>244</v>
      </c>
      <c r="E584" s="26" t="s">
        <v>289</v>
      </c>
      <c r="F584" s="26" t="s">
        <v>42</v>
      </c>
      <c r="G584" s="26" t="s">
        <v>42</v>
      </c>
      <c r="H584" s="26"/>
      <c r="I584" s="26"/>
      <c r="J584" s="148" t="str">
        <f t="shared" si="60"/>
        <v>Thermal</v>
      </c>
      <c r="K584" s="12" t="s">
        <v>0</v>
      </c>
      <c r="L584" s="27">
        <v>2004</v>
      </c>
      <c r="M584" s="28"/>
      <c r="N584" s="29"/>
      <c r="O584" s="40"/>
      <c r="P584" s="45"/>
      <c r="Q584" s="44"/>
      <c r="R584" s="80"/>
      <c r="S584" s="28" t="s">
        <v>42</v>
      </c>
      <c r="T584" s="3" t="s">
        <v>42</v>
      </c>
      <c r="U584" s="12">
        <v>2012</v>
      </c>
      <c r="V584" s="10" t="str">
        <f t="shared" si="61"/>
        <v>N</v>
      </c>
      <c r="W584" s="148" t="str">
        <f t="shared" si="62"/>
        <v>Off-Grid2012</v>
      </c>
      <c r="X584" s="138">
        <v>229.09700000000001</v>
      </c>
      <c r="Y584" s="38">
        <v>64.80319999999999</v>
      </c>
      <c r="Z584" s="30" t="s">
        <v>353</v>
      </c>
      <c r="AA584" s="30"/>
      <c r="AB584" s="30"/>
      <c r="AC584" s="30"/>
      <c r="AD584" s="30"/>
      <c r="AE584" s="31"/>
      <c r="AF584" s="150"/>
      <c r="AG584" s="150"/>
      <c r="AH584" s="150"/>
      <c r="AI584" s="150"/>
      <c r="AJ584" s="150"/>
      <c r="AK584" s="142" t="str">
        <f t="shared" si="59"/>
        <v/>
      </c>
      <c r="AL584" s="34" t="str">
        <f t="shared" si="63"/>
        <v/>
      </c>
      <c r="AM584" s="35" t="str">
        <f>IF($G584="N","",IF($X584="","",IF($F584="N","",IF($J584="Hydro","",IF($AE584="",IF($K584="","",IF($K584="Coal",'IPCC Values'!$B$2,IF($K584="Oil",'IPCC Values'!$C$2,IF($K584="Diesel",'IPCC Values'!$D$2,IF($K584="Natural Gas",'IPCC Values'!$E$2))))),"")))))</f>
        <v/>
      </c>
      <c r="AN584" s="35" t="str">
        <f>IF($G584="N","",IF($X584="","",IF($F584="N","",IF($J584="Hydro","",IF($AF584="",IF($K584="","",IF($K584="Coal",'IPCC Values'!$B$3,IF($K584="Oil",'IPCC Values'!$C$3,IF($K584="Diesel",'IPCC Values'!$D$3,IF($K584="Natural Gas",'IPCC Values'!$E$3))))),"")))))</f>
        <v/>
      </c>
      <c r="AO584" s="36" t="str">
        <f>IF($G584="N","",IF($X584="","",IF($F584="N","",IF($J584="Hydro","",IF($AF584="",IF($K584="","",IF($K584="Coal",'IPCC Values'!$B$4,IF($K584="Oil",'IPCC Values'!$C$4,IF($K584="Diesel",'IPCC Values'!$D$4,IF($K584="Natural Gas",'IPCC Values'!$E$4))))),"")))))</f>
        <v/>
      </c>
    </row>
    <row r="585" spans="1:41" x14ac:dyDescent="0.25">
      <c r="A585" s="13" t="s">
        <v>84</v>
      </c>
      <c r="B585" s="13">
        <v>583</v>
      </c>
      <c r="C585" s="39" t="s">
        <v>290</v>
      </c>
      <c r="D585" s="26" t="s">
        <v>244</v>
      </c>
      <c r="E585" s="26" t="s">
        <v>290</v>
      </c>
      <c r="F585" s="26" t="s">
        <v>42</v>
      </c>
      <c r="G585" s="26" t="s">
        <v>42</v>
      </c>
      <c r="H585" s="26"/>
      <c r="I585" s="26"/>
      <c r="J585" s="148" t="str">
        <f t="shared" si="60"/>
        <v>Thermal</v>
      </c>
      <c r="K585" s="12" t="s">
        <v>0</v>
      </c>
      <c r="L585" s="27">
        <v>2008</v>
      </c>
      <c r="M585" s="28"/>
      <c r="N585" s="29"/>
      <c r="O585" s="40"/>
      <c r="P585" s="45"/>
      <c r="Q585" s="44"/>
      <c r="R585" s="80"/>
      <c r="S585" s="28" t="s">
        <v>42</v>
      </c>
      <c r="T585" s="3" t="s">
        <v>42</v>
      </c>
      <c r="U585" s="12">
        <v>2012</v>
      </c>
      <c r="V585" s="10" t="str">
        <f t="shared" si="61"/>
        <v>N</v>
      </c>
      <c r="W585" s="148" t="str">
        <f t="shared" si="62"/>
        <v>Off-Grid2012</v>
      </c>
      <c r="X585" s="138">
        <v>167.041</v>
      </c>
      <c r="Y585" s="38">
        <v>48.199712700000013</v>
      </c>
      <c r="Z585" s="30" t="s">
        <v>353</v>
      </c>
      <c r="AA585" s="30"/>
      <c r="AB585" s="30"/>
      <c r="AC585" s="30"/>
      <c r="AD585" s="30"/>
      <c r="AE585" s="31"/>
      <c r="AF585" s="150"/>
      <c r="AG585" s="150"/>
      <c r="AH585" s="150"/>
      <c r="AI585" s="150"/>
      <c r="AJ585" s="150"/>
      <c r="AK585" s="142" t="str">
        <f t="shared" si="59"/>
        <v/>
      </c>
      <c r="AL585" s="34" t="str">
        <f t="shared" si="63"/>
        <v/>
      </c>
      <c r="AM585" s="35" t="str">
        <f>IF($G585="N","",IF($X585="","",IF($F585="N","",IF($J585="Hydro","",IF($AE585="",IF($K585="","",IF($K585="Coal",'IPCC Values'!$B$2,IF($K585="Oil",'IPCC Values'!$C$2,IF($K585="Diesel",'IPCC Values'!$D$2,IF($K585="Natural Gas",'IPCC Values'!$E$2))))),"")))))</f>
        <v/>
      </c>
      <c r="AN585" s="35" t="str">
        <f>IF($G585="N","",IF($X585="","",IF($F585="N","",IF($J585="Hydro","",IF($AF585="",IF($K585="","",IF($K585="Coal",'IPCC Values'!$B$3,IF($K585="Oil",'IPCC Values'!$C$3,IF($K585="Diesel",'IPCC Values'!$D$3,IF($K585="Natural Gas",'IPCC Values'!$E$3))))),"")))))</f>
        <v/>
      </c>
      <c r="AO585" s="36" t="str">
        <f>IF($G585="N","",IF($X585="","",IF($F585="N","",IF($J585="Hydro","",IF($AF585="",IF($K585="","",IF($K585="Coal",'IPCC Values'!$B$4,IF($K585="Oil",'IPCC Values'!$C$4,IF($K585="Diesel",'IPCC Values'!$D$4,IF($K585="Natural Gas",'IPCC Values'!$E$4))))),"")))))</f>
        <v/>
      </c>
    </row>
    <row r="586" spans="1:41" x14ac:dyDescent="0.25">
      <c r="A586" s="13" t="s">
        <v>84</v>
      </c>
      <c r="B586" s="13">
        <v>584</v>
      </c>
      <c r="C586" s="39" t="s">
        <v>291</v>
      </c>
      <c r="D586" s="26" t="s">
        <v>244</v>
      </c>
      <c r="E586" s="26" t="s">
        <v>291</v>
      </c>
      <c r="F586" s="26" t="s">
        <v>42</v>
      </c>
      <c r="G586" s="26" t="s">
        <v>42</v>
      </c>
      <c r="H586" s="26"/>
      <c r="I586" s="26"/>
      <c r="J586" s="148" t="str">
        <f t="shared" si="60"/>
        <v>Thermal</v>
      </c>
      <c r="K586" s="12" t="s">
        <v>0</v>
      </c>
      <c r="L586" s="27">
        <v>2005</v>
      </c>
      <c r="M586" s="28"/>
      <c r="N586" s="29"/>
      <c r="O586" s="40"/>
      <c r="P586" s="45"/>
      <c r="Q586" s="44"/>
      <c r="R586" s="80"/>
      <c r="S586" s="28" t="s">
        <v>42</v>
      </c>
      <c r="T586" s="3" t="s">
        <v>42</v>
      </c>
      <c r="U586" s="12">
        <v>2012</v>
      </c>
      <c r="V586" s="10" t="str">
        <f t="shared" si="61"/>
        <v>N</v>
      </c>
      <c r="W586" s="148" t="str">
        <f t="shared" si="62"/>
        <v>Off-Grid2012</v>
      </c>
      <c r="X586" s="138">
        <v>0.63300000000000001</v>
      </c>
      <c r="Y586" s="38">
        <v>1.427827</v>
      </c>
      <c r="Z586" s="30" t="s">
        <v>353</v>
      </c>
      <c r="AA586" s="30"/>
      <c r="AB586" s="30"/>
      <c r="AC586" s="30"/>
      <c r="AD586" s="30"/>
      <c r="AE586" s="31"/>
      <c r="AF586" s="150"/>
      <c r="AG586" s="150"/>
      <c r="AH586" s="150"/>
      <c r="AI586" s="150"/>
      <c r="AJ586" s="150"/>
      <c r="AK586" s="142" t="str">
        <f t="shared" si="59"/>
        <v/>
      </c>
      <c r="AL586" s="34" t="str">
        <f t="shared" si="63"/>
        <v/>
      </c>
      <c r="AM586" s="35" t="str">
        <f>IF($G586="N","",IF($X586="","",IF($F586="N","",IF($J586="Hydro","",IF($AE586="",IF($K586="","",IF($K586="Coal",'IPCC Values'!$B$2,IF($K586="Oil",'IPCC Values'!$C$2,IF($K586="Diesel",'IPCC Values'!$D$2,IF($K586="Natural Gas",'IPCC Values'!$E$2))))),"")))))</f>
        <v/>
      </c>
      <c r="AN586" s="35" t="str">
        <f>IF($G586="N","",IF($X586="","",IF($F586="N","",IF($J586="Hydro","",IF($AF586="",IF($K586="","",IF($K586="Coal",'IPCC Values'!$B$3,IF($K586="Oil",'IPCC Values'!$C$3,IF($K586="Diesel",'IPCC Values'!$D$3,IF($K586="Natural Gas",'IPCC Values'!$E$3))))),"")))))</f>
        <v/>
      </c>
      <c r="AO586" s="36" t="str">
        <f>IF($G586="N","",IF($X586="","",IF($F586="N","",IF($J586="Hydro","",IF($AF586="",IF($K586="","",IF($K586="Coal",'IPCC Values'!$B$4,IF($K586="Oil",'IPCC Values'!$C$4,IF($K586="Diesel",'IPCC Values'!$D$4,IF($K586="Natural Gas",'IPCC Values'!$E$4))))),"")))))</f>
        <v/>
      </c>
    </row>
    <row r="587" spans="1:41" x14ac:dyDescent="0.25">
      <c r="A587" s="13" t="s">
        <v>84</v>
      </c>
      <c r="B587" s="13">
        <v>585</v>
      </c>
      <c r="C587" s="39" t="s">
        <v>293</v>
      </c>
      <c r="D587" s="26" t="s">
        <v>244</v>
      </c>
      <c r="E587" s="26" t="s">
        <v>293</v>
      </c>
      <c r="F587" s="26" t="s">
        <v>42</v>
      </c>
      <c r="G587" s="26" t="s">
        <v>42</v>
      </c>
      <c r="H587" s="26"/>
      <c r="I587" s="26"/>
      <c r="J587" s="148" t="str">
        <f t="shared" si="60"/>
        <v>Thermal</v>
      </c>
      <c r="K587" s="12" t="s">
        <v>0</v>
      </c>
      <c r="L587" s="27">
        <v>2007</v>
      </c>
      <c r="M587" s="28"/>
      <c r="N587" s="29"/>
      <c r="O587" s="40"/>
      <c r="P587" s="45"/>
      <c r="Q587" s="44"/>
      <c r="R587" s="80"/>
      <c r="S587" s="28" t="s">
        <v>42</v>
      </c>
      <c r="T587" s="3" t="s">
        <v>42</v>
      </c>
      <c r="U587" s="12">
        <v>2012</v>
      </c>
      <c r="V587" s="10" t="str">
        <f t="shared" si="61"/>
        <v>N</v>
      </c>
      <c r="W587" s="148" t="str">
        <f t="shared" si="62"/>
        <v>Off-Grid2012</v>
      </c>
      <c r="X587" s="138">
        <v>78.849999999999994</v>
      </c>
      <c r="Y587" s="38">
        <v>22.3033328</v>
      </c>
      <c r="Z587" s="30" t="s">
        <v>353</v>
      </c>
      <c r="AA587" s="30"/>
      <c r="AB587" s="30"/>
      <c r="AC587" s="30"/>
      <c r="AD587" s="30"/>
      <c r="AE587" s="31"/>
      <c r="AF587" s="150"/>
      <c r="AG587" s="150"/>
      <c r="AH587" s="150"/>
      <c r="AI587" s="150"/>
      <c r="AJ587" s="150"/>
      <c r="AK587" s="142" t="str">
        <f t="shared" si="59"/>
        <v/>
      </c>
      <c r="AL587" s="34" t="str">
        <f t="shared" si="63"/>
        <v/>
      </c>
      <c r="AM587" s="35" t="str">
        <f>IF($G587="N","",IF($X587="","",IF($F587="N","",IF($J587="Hydro","",IF($AE587="",IF($K587="","",IF($K587="Coal",'IPCC Values'!$B$2,IF($K587="Oil",'IPCC Values'!$C$2,IF($K587="Diesel",'IPCC Values'!$D$2,IF($K587="Natural Gas",'IPCC Values'!$E$2))))),"")))))</f>
        <v/>
      </c>
      <c r="AN587" s="35" t="str">
        <f>IF($G587="N","",IF($X587="","",IF($F587="N","",IF($J587="Hydro","",IF($AF587="",IF($K587="","",IF($K587="Coal",'IPCC Values'!$B$3,IF($K587="Oil",'IPCC Values'!$C$3,IF($K587="Diesel",'IPCC Values'!$D$3,IF($K587="Natural Gas",'IPCC Values'!$E$3))))),"")))))</f>
        <v/>
      </c>
      <c r="AO587" s="36" t="str">
        <f>IF($G587="N","",IF($X587="","",IF($F587="N","",IF($J587="Hydro","",IF($AF587="",IF($K587="","",IF($K587="Coal",'IPCC Values'!$B$4,IF($K587="Oil",'IPCC Values'!$C$4,IF($K587="Diesel",'IPCC Values'!$D$4,IF($K587="Natural Gas",'IPCC Values'!$E$4))))),"")))))</f>
        <v/>
      </c>
    </row>
    <row r="588" spans="1:41" x14ac:dyDescent="0.25">
      <c r="A588" s="13" t="s">
        <v>84</v>
      </c>
      <c r="B588" s="13">
        <v>586</v>
      </c>
      <c r="C588" s="39" t="s">
        <v>294</v>
      </c>
      <c r="D588" s="26" t="s">
        <v>244</v>
      </c>
      <c r="E588" s="26" t="s">
        <v>294</v>
      </c>
      <c r="F588" s="26" t="s">
        <v>42</v>
      </c>
      <c r="G588" s="26" t="s">
        <v>42</v>
      </c>
      <c r="H588" s="26"/>
      <c r="I588" s="26"/>
      <c r="J588" s="148" t="str">
        <f t="shared" si="60"/>
        <v>Thermal</v>
      </c>
      <c r="K588" s="12" t="s">
        <v>0</v>
      </c>
      <c r="L588" s="27">
        <v>2008</v>
      </c>
      <c r="M588" s="28"/>
      <c r="N588" s="29"/>
      <c r="O588" s="40"/>
      <c r="P588" s="45"/>
      <c r="Q588" s="44"/>
      <c r="R588" s="80"/>
      <c r="S588" s="28" t="s">
        <v>42</v>
      </c>
      <c r="T588" s="3" t="s">
        <v>42</v>
      </c>
      <c r="U588" s="12">
        <v>2012</v>
      </c>
      <c r="V588" s="10" t="str">
        <f t="shared" si="61"/>
        <v>N</v>
      </c>
      <c r="W588" s="148" t="str">
        <f t="shared" si="62"/>
        <v>Off-Grid2012</v>
      </c>
      <c r="X588" s="138">
        <v>46.615000000000002</v>
      </c>
      <c r="Y588" s="38">
        <v>18.8776194</v>
      </c>
      <c r="Z588" s="30" t="s">
        <v>353</v>
      </c>
      <c r="AA588" s="30"/>
      <c r="AB588" s="30"/>
      <c r="AC588" s="30"/>
      <c r="AD588" s="30"/>
      <c r="AE588" s="31"/>
      <c r="AF588" s="150"/>
      <c r="AG588" s="150"/>
      <c r="AH588" s="150"/>
      <c r="AI588" s="150"/>
      <c r="AJ588" s="150"/>
      <c r="AK588" s="142" t="str">
        <f t="shared" si="59"/>
        <v/>
      </c>
      <c r="AL588" s="34" t="str">
        <f t="shared" si="63"/>
        <v/>
      </c>
      <c r="AM588" s="35" t="str">
        <f>IF($G588="N","",IF($X588="","",IF($F588="N","",IF($J588="Hydro","",IF($AE588="",IF($K588="","",IF($K588="Coal",'IPCC Values'!$B$2,IF($K588="Oil",'IPCC Values'!$C$2,IF($K588="Diesel",'IPCC Values'!$D$2,IF($K588="Natural Gas",'IPCC Values'!$E$2))))),"")))))</f>
        <v/>
      </c>
      <c r="AN588" s="35" t="str">
        <f>IF($G588="N","",IF($X588="","",IF($F588="N","",IF($J588="Hydro","",IF($AF588="",IF($K588="","",IF($K588="Coal",'IPCC Values'!$B$3,IF($K588="Oil",'IPCC Values'!$C$3,IF($K588="Diesel",'IPCC Values'!$D$3,IF($K588="Natural Gas",'IPCC Values'!$E$3))))),"")))))</f>
        <v/>
      </c>
      <c r="AO588" s="36" t="str">
        <f>IF($G588="N","",IF($X588="","",IF($F588="N","",IF($J588="Hydro","",IF($AF588="",IF($K588="","",IF($K588="Coal",'IPCC Values'!$B$4,IF($K588="Oil",'IPCC Values'!$C$4,IF($K588="Diesel",'IPCC Values'!$D$4,IF($K588="Natural Gas",'IPCC Values'!$E$4))))),"")))))</f>
        <v/>
      </c>
    </row>
    <row r="589" spans="1:41" x14ac:dyDescent="0.25">
      <c r="A589" s="13" t="s">
        <v>84</v>
      </c>
      <c r="B589" s="13">
        <v>587</v>
      </c>
      <c r="C589" s="39" t="s">
        <v>296</v>
      </c>
      <c r="D589" s="26" t="s">
        <v>244</v>
      </c>
      <c r="E589" s="26" t="s">
        <v>296</v>
      </c>
      <c r="F589" s="26" t="s">
        <v>42</v>
      </c>
      <c r="G589" s="26" t="s">
        <v>42</v>
      </c>
      <c r="H589" s="26"/>
      <c r="I589" s="26"/>
      <c r="J589" s="148" t="str">
        <f t="shared" si="60"/>
        <v>Thermal</v>
      </c>
      <c r="K589" s="12" t="s">
        <v>0</v>
      </c>
      <c r="L589" s="27">
        <v>2007</v>
      </c>
      <c r="M589" s="28"/>
      <c r="N589" s="29"/>
      <c r="O589" s="40"/>
      <c r="P589" s="45"/>
      <c r="Q589" s="44"/>
      <c r="R589" s="80"/>
      <c r="S589" s="28" t="s">
        <v>42</v>
      </c>
      <c r="T589" s="3" t="s">
        <v>42</v>
      </c>
      <c r="U589" s="12">
        <v>2012</v>
      </c>
      <c r="V589" s="10" t="str">
        <f t="shared" si="61"/>
        <v>N</v>
      </c>
      <c r="W589" s="148" t="str">
        <f t="shared" si="62"/>
        <v>Off-Grid2012</v>
      </c>
      <c r="X589" s="138">
        <v>115.21</v>
      </c>
      <c r="Y589" s="38">
        <v>31.207219200000001</v>
      </c>
      <c r="Z589" s="30" t="s">
        <v>353</v>
      </c>
      <c r="AA589" s="30"/>
      <c r="AB589" s="30"/>
      <c r="AC589" s="30"/>
      <c r="AD589" s="30"/>
      <c r="AE589" s="31"/>
      <c r="AF589" s="150"/>
      <c r="AG589" s="150"/>
      <c r="AH589" s="150"/>
      <c r="AI589" s="150"/>
      <c r="AJ589" s="150"/>
      <c r="AK589" s="142" t="str">
        <f t="shared" si="59"/>
        <v/>
      </c>
      <c r="AL589" s="34" t="str">
        <f t="shared" si="63"/>
        <v/>
      </c>
      <c r="AM589" s="35" t="str">
        <f>IF($G589="N","",IF($X589="","",IF($F589="N","",IF($J589="Hydro","",IF($AE589="",IF($K589="","",IF($K589="Coal",'IPCC Values'!$B$2,IF($K589="Oil",'IPCC Values'!$C$2,IF($K589="Diesel",'IPCC Values'!$D$2,IF($K589="Natural Gas",'IPCC Values'!$E$2))))),"")))))</f>
        <v/>
      </c>
      <c r="AN589" s="35" t="str">
        <f>IF($G589="N","",IF($X589="","",IF($F589="N","",IF($J589="Hydro","",IF($AF589="",IF($K589="","",IF($K589="Coal",'IPCC Values'!$B$3,IF($K589="Oil",'IPCC Values'!$C$3,IF($K589="Diesel",'IPCC Values'!$D$3,IF($K589="Natural Gas",'IPCC Values'!$E$3))))),"")))))</f>
        <v/>
      </c>
      <c r="AO589" s="36" t="str">
        <f>IF($G589="N","",IF($X589="","",IF($F589="N","",IF($J589="Hydro","",IF($AF589="",IF($K589="","",IF($K589="Coal",'IPCC Values'!$B$4,IF($K589="Oil",'IPCC Values'!$C$4,IF($K589="Diesel",'IPCC Values'!$D$4,IF($K589="Natural Gas",'IPCC Values'!$E$4))))),"")))))</f>
        <v/>
      </c>
    </row>
    <row r="590" spans="1:41" x14ac:dyDescent="0.25">
      <c r="A590" s="13" t="s">
        <v>84</v>
      </c>
      <c r="B590" s="13">
        <v>588</v>
      </c>
      <c r="C590" s="39" t="s">
        <v>297</v>
      </c>
      <c r="D590" s="26" t="s">
        <v>244</v>
      </c>
      <c r="E590" s="26" t="s">
        <v>297</v>
      </c>
      <c r="F590" s="26" t="s">
        <v>42</v>
      </c>
      <c r="G590" s="26" t="s">
        <v>42</v>
      </c>
      <c r="H590" s="26"/>
      <c r="I590" s="26"/>
      <c r="J590" s="148" t="str">
        <f t="shared" si="60"/>
        <v>Thermal</v>
      </c>
      <c r="K590" s="12" t="s">
        <v>0</v>
      </c>
      <c r="L590" s="27">
        <v>2005</v>
      </c>
      <c r="M590" s="28"/>
      <c r="N590" s="29"/>
      <c r="O590" s="40"/>
      <c r="P590" s="45"/>
      <c r="Q590" s="44"/>
      <c r="R590" s="80"/>
      <c r="S590" s="28" t="s">
        <v>42</v>
      </c>
      <c r="T590" s="3" t="s">
        <v>42</v>
      </c>
      <c r="U590" s="12">
        <v>2012</v>
      </c>
      <c r="V590" s="10" t="str">
        <f t="shared" si="61"/>
        <v>N</v>
      </c>
      <c r="W590" s="148" t="str">
        <f t="shared" si="62"/>
        <v>Off-Grid2012</v>
      </c>
      <c r="X590" s="138">
        <v>65.206000000000003</v>
      </c>
      <c r="Y590" s="38">
        <v>17.9380396</v>
      </c>
      <c r="Z590" s="30" t="s">
        <v>353</v>
      </c>
      <c r="AA590" s="30"/>
      <c r="AB590" s="30"/>
      <c r="AC590" s="30"/>
      <c r="AD590" s="30"/>
      <c r="AE590" s="31"/>
      <c r="AF590" s="150"/>
      <c r="AG590" s="150"/>
      <c r="AH590" s="150"/>
      <c r="AI590" s="150"/>
      <c r="AJ590" s="150"/>
      <c r="AK590" s="142" t="str">
        <f t="shared" si="59"/>
        <v/>
      </c>
      <c r="AL590" s="34" t="str">
        <f t="shared" si="63"/>
        <v/>
      </c>
      <c r="AM590" s="35" t="str">
        <f>IF($G590="N","",IF($X590="","",IF($F590="N","",IF($J590="Hydro","",IF($AE590="",IF($K590="","",IF($K590="Coal",'IPCC Values'!$B$2,IF($K590="Oil",'IPCC Values'!$C$2,IF($K590="Diesel",'IPCC Values'!$D$2,IF($K590="Natural Gas",'IPCC Values'!$E$2))))),"")))))</f>
        <v/>
      </c>
      <c r="AN590" s="35" t="str">
        <f>IF($G590="N","",IF($X590="","",IF($F590="N","",IF($J590="Hydro","",IF($AF590="",IF($K590="","",IF($K590="Coal",'IPCC Values'!$B$3,IF($K590="Oil",'IPCC Values'!$C$3,IF($K590="Diesel",'IPCC Values'!$D$3,IF($K590="Natural Gas",'IPCC Values'!$E$3))))),"")))))</f>
        <v/>
      </c>
      <c r="AO590" s="36" t="str">
        <f>IF($G590="N","",IF($X590="","",IF($F590="N","",IF($J590="Hydro","",IF($AF590="",IF($K590="","",IF($K590="Coal",'IPCC Values'!$B$4,IF($K590="Oil",'IPCC Values'!$C$4,IF($K590="Diesel",'IPCC Values'!$D$4,IF($K590="Natural Gas",'IPCC Values'!$E$4))))),"")))))</f>
        <v/>
      </c>
    </row>
    <row r="591" spans="1:41" ht="30" x14ac:dyDescent="0.25">
      <c r="A591" s="13" t="s">
        <v>84</v>
      </c>
      <c r="B591" s="13">
        <v>589</v>
      </c>
      <c r="C591" s="39" t="s">
        <v>298</v>
      </c>
      <c r="D591" s="26" t="s">
        <v>244</v>
      </c>
      <c r="E591" s="26" t="s">
        <v>298</v>
      </c>
      <c r="F591" s="26" t="s">
        <v>42</v>
      </c>
      <c r="G591" s="26" t="s">
        <v>42</v>
      </c>
      <c r="H591" s="26"/>
      <c r="I591" s="26"/>
      <c r="J591" s="148" t="str">
        <f t="shared" si="60"/>
        <v>Thermal</v>
      </c>
      <c r="K591" s="12" t="s">
        <v>0</v>
      </c>
      <c r="L591" s="27">
        <v>2005</v>
      </c>
      <c r="M591" s="28"/>
      <c r="N591" s="29"/>
      <c r="O591" s="40"/>
      <c r="P591" s="45"/>
      <c r="Q591" s="44"/>
      <c r="R591" s="80"/>
      <c r="S591" s="28" t="s">
        <v>42</v>
      </c>
      <c r="T591" s="3" t="s">
        <v>42</v>
      </c>
      <c r="U591" s="12">
        <v>2012</v>
      </c>
      <c r="V591" s="10" t="str">
        <f t="shared" si="61"/>
        <v>N</v>
      </c>
      <c r="W591" s="148" t="str">
        <f t="shared" si="62"/>
        <v>Off-Grid2012</v>
      </c>
      <c r="X591" s="138">
        <v>21.082999999999998</v>
      </c>
      <c r="Y591" s="38">
        <v>16.382796200000001</v>
      </c>
      <c r="Z591" s="30" t="s">
        <v>353</v>
      </c>
      <c r="AA591" s="30"/>
      <c r="AB591" s="30"/>
      <c r="AC591" s="30"/>
      <c r="AD591" s="30"/>
      <c r="AE591" s="31"/>
      <c r="AF591" s="150"/>
      <c r="AG591" s="150"/>
      <c r="AH591" s="150"/>
      <c r="AI591" s="150"/>
      <c r="AJ591" s="150"/>
      <c r="AK591" s="142" t="str">
        <f t="shared" si="59"/>
        <v/>
      </c>
      <c r="AL591" s="34" t="str">
        <f t="shared" si="63"/>
        <v/>
      </c>
      <c r="AM591" s="35" t="str">
        <f>IF($G591="N","",IF($X591="","",IF($F591="N","",IF($J591="Hydro","",IF($AE591="",IF($K591="","",IF($K591="Coal",'IPCC Values'!$B$2,IF($K591="Oil",'IPCC Values'!$C$2,IF($K591="Diesel",'IPCC Values'!$D$2,IF($K591="Natural Gas",'IPCC Values'!$E$2))))),"")))))</f>
        <v/>
      </c>
      <c r="AN591" s="35" t="str">
        <f>IF($G591="N","",IF($X591="","",IF($F591="N","",IF($J591="Hydro","",IF($AF591="",IF($K591="","",IF($K591="Coal",'IPCC Values'!$B$3,IF($K591="Oil",'IPCC Values'!$C$3,IF($K591="Diesel",'IPCC Values'!$D$3,IF($K591="Natural Gas",'IPCC Values'!$E$3))))),"")))))</f>
        <v/>
      </c>
      <c r="AO591" s="36" t="str">
        <f>IF($G591="N","",IF($X591="","",IF($F591="N","",IF($J591="Hydro","",IF($AF591="",IF($K591="","",IF($K591="Coal",'IPCC Values'!$B$4,IF($K591="Oil",'IPCC Values'!$C$4,IF($K591="Diesel",'IPCC Values'!$D$4,IF($K591="Natural Gas",'IPCC Values'!$E$4))))),"")))))</f>
        <v/>
      </c>
    </row>
    <row r="592" spans="1:41" x14ac:dyDescent="0.25">
      <c r="A592" s="13" t="s">
        <v>84</v>
      </c>
      <c r="B592" s="13">
        <v>590</v>
      </c>
      <c r="C592" s="39" t="s">
        <v>299</v>
      </c>
      <c r="D592" s="26" t="s">
        <v>244</v>
      </c>
      <c r="E592" s="26" t="s">
        <v>299</v>
      </c>
      <c r="F592" s="26" t="s">
        <v>42</v>
      </c>
      <c r="G592" s="26" t="s">
        <v>42</v>
      </c>
      <c r="H592" s="26"/>
      <c r="I592" s="26"/>
      <c r="J592" s="148" t="str">
        <f t="shared" si="60"/>
        <v>Thermal</v>
      </c>
      <c r="K592" s="12" t="s">
        <v>0</v>
      </c>
      <c r="L592" s="27">
        <v>2005</v>
      </c>
      <c r="M592" s="28"/>
      <c r="N592" s="29"/>
      <c r="O592" s="40"/>
      <c r="P592" s="45"/>
      <c r="Q592" s="44"/>
      <c r="R592" s="80"/>
      <c r="S592" s="28" t="s">
        <v>42</v>
      </c>
      <c r="T592" s="3" t="s">
        <v>42</v>
      </c>
      <c r="U592" s="12">
        <v>2012</v>
      </c>
      <c r="V592" s="10" t="str">
        <f t="shared" si="61"/>
        <v>N</v>
      </c>
      <c r="W592" s="148" t="str">
        <f t="shared" si="62"/>
        <v>Off-Grid2012</v>
      </c>
      <c r="X592" s="138">
        <v>4.3680000000000003</v>
      </c>
      <c r="Y592" s="38">
        <v>4.1084161999999997</v>
      </c>
      <c r="Z592" s="30" t="s">
        <v>353</v>
      </c>
      <c r="AA592" s="30"/>
      <c r="AB592" s="30"/>
      <c r="AC592" s="30"/>
      <c r="AD592" s="30"/>
      <c r="AE592" s="31"/>
      <c r="AF592" s="150"/>
      <c r="AG592" s="150"/>
      <c r="AH592" s="150"/>
      <c r="AI592" s="150"/>
      <c r="AJ592" s="150"/>
      <c r="AK592" s="142" t="str">
        <f t="shared" si="59"/>
        <v/>
      </c>
      <c r="AL592" s="34" t="str">
        <f t="shared" si="63"/>
        <v/>
      </c>
      <c r="AM592" s="35" t="str">
        <f>IF($G592="N","",IF($X592="","",IF($F592="N","",IF($J592="Hydro","",IF($AE592="",IF($K592="","",IF($K592="Coal",'IPCC Values'!$B$2,IF($K592="Oil",'IPCC Values'!$C$2,IF($K592="Diesel",'IPCC Values'!$D$2,IF($K592="Natural Gas",'IPCC Values'!$E$2))))),"")))))</f>
        <v/>
      </c>
      <c r="AN592" s="35" t="str">
        <f>IF($G592="N","",IF($X592="","",IF($F592="N","",IF($J592="Hydro","",IF($AF592="",IF($K592="","",IF($K592="Coal",'IPCC Values'!$B$3,IF($K592="Oil",'IPCC Values'!$C$3,IF($K592="Diesel",'IPCC Values'!$D$3,IF($K592="Natural Gas",'IPCC Values'!$E$3))))),"")))))</f>
        <v/>
      </c>
      <c r="AO592" s="36" t="str">
        <f>IF($G592="N","",IF($X592="","",IF($F592="N","",IF($J592="Hydro","",IF($AF592="",IF($K592="","",IF($K592="Coal",'IPCC Values'!$B$4,IF($K592="Oil",'IPCC Values'!$C$4,IF($K592="Diesel",'IPCC Values'!$D$4,IF($K592="Natural Gas",'IPCC Values'!$E$4))))),"")))))</f>
        <v/>
      </c>
    </row>
    <row r="593" spans="1:41" ht="30" x14ac:dyDescent="0.25">
      <c r="A593" s="13" t="s">
        <v>84</v>
      </c>
      <c r="B593" s="13">
        <v>591</v>
      </c>
      <c r="C593" s="39" t="s">
        <v>300</v>
      </c>
      <c r="D593" s="26" t="s">
        <v>244</v>
      </c>
      <c r="E593" s="26" t="s">
        <v>300</v>
      </c>
      <c r="F593" s="26" t="s">
        <v>42</v>
      </c>
      <c r="G593" s="26" t="s">
        <v>42</v>
      </c>
      <c r="H593" s="26"/>
      <c r="I593" s="26"/>
      <c r="J593" s="148" t="str">
        <f t="shared" si="60"/>
        <v>Thermal</v>
      </c>
      <c r="K593" s="12" t="s">
        <v>0</v>
      </c>
      <c r="L593" s="27">
        <v>2002</v>
      </c>
      <c r="M593" s="28"/>
      <c r="N593" s="29"/>
      <c r="O593" s="40"/>
      <c r="P593" s="45"/>
      <c r="Q593" s="44"/>
      <c r="R593" s="80"/>
      <c r="S593" s="28" t="s">
        <v>42</v>
      </c>
      <c r="T593" s="3" t="s">
        <v>42</v>
      </c>
      <c r="U593" s="12">
        <v>2012</v>
      </c>
      <c r="V593" s="10" t="str">
        <f t="shared" si="61"/>
        <v>N</v>
      </c>
      <c r="W593" s="148" t="str">
        <f t="shared" si="62"/>
        <v>Off-Grid2012</v>
      </c>
      <c r="X593" s="138">
        <v>145.96</v>
      </c>
      <c r="Y593" s="38">
        <v>40.252053400000001</v>
      </c>
      <c r="Z593" s="30" t="s">
        <v>353</v>
      </c>
      <c r="AA593" s="30"/>
      <c r="AB593" s="30"/>
      <c r="AC593" s="30"/>
      <c r="AD593" s="30"/>
      <c r="AE593" s="31"/>
      <c r="AF593" s="150"/>
      <c r="AG593" s="150"/>
      <c r="AH593" s="150"/>
      <c r="AI593" s="150"/>
      <c r="AJ593" s="150"/>
      <c r="AK593" s="142" t="str">
        <f t="shared" si="59"/>
        <v/>
      </c>
      <c r="AL593" s="34" t="str">
        <f t="shared" si="63"/>
        <v/>
      </c>
      <c r="AM593" s="35" t="str">
        <f>IF($G593="N","",IF($X593="","",IF($F593="N","",IF($J593="Hydro","",IF($AE593="",IF($K593="","",IF($K593="Coal",'IPCC Values'!$B$2,IF($K593="Oil",'IPCC Values'!$C$2,IF($K593="Diesel",'IPCC Values'!$D$2,IF($K593="Natural Gas",'IPCC Values'!$E$2))))),"")))))</f>
        <v/>
      </c>
      <c r="AN593" s="35" t="str">
        <f>IF($G593="N","",IF($X593="","",IF($F593="N","",IF($J593="Hydro","",IF($AF593="",IF($K593="","",IF($K593="Coal",'IPCC Values'!$B$3,IF($K593="Oil",'IPCC Values'!$C$3,IF($K593="Diesel",'IPCC Values'!$D$3,IF($K593="Natural Gas",'IPCC Values'!$E$3))))),"")))))</f>
        <v/>
      </c>
      <c r="AO593" s="36" t="str">
        <f>IF($G593="N","",IF($X593="","",IF($F593="N","",IF($J593="Hydro","",IF($AF593="",IF($K593="","",IF($K593="Coal",'IPCC Values'!$B$4,IF($K593="Oil",'IPCC Values'!$C$4,IF($K593="Diesel",'IPCC Values'!$D$4,IF($K593="Natural Gas",'IPCC Values'!$E$4))))),"")))))</f>
        <v/>
      </c>
    </row>
    <row r="594" spans="1:41" x14ac:dyDescent="0.25">
      <c r="A594" s="13" t="s">
        <v>84</v>
      </c>
      <c r="B594" s="13">
        <v>592</v>
      </c>
      <c r="C594" s="39" t="s">
        <v>302</v>
      </c>
      <c r="D594" s="26" t="s">
        <v>244</v>
      </c>
      <c r="E594" s="26" t="s">
        <v>302</v>
      </c>
      <c r="F594" s="26" t="s">
        <v>42</v>
      </c>
      <c r="G594" s="26" t="s">
        <v>42</v>
      </c>
      <c r="H594" s="26"/>
      <c r="I594" s="26"/>
      <c r="J594" s="148" t="str">
        <f t="shared" si="60"/>
        <v>Thermal</v>
      </c>
      <c r="K594" s="12" t="s">
        <v>0</v>
      </c>
      <c r="L594" s="27">
        <v>1993</v>
      </c>
      <c r="M594" s="28"/>
      <c r="N594" s="29"/>
      <c r="O594" s="40"/>
      <c r="P594" s="45"/>
      <c r="Q594" s="44"/>
      <c r="R594" s="80"/>
      <c r="S594" s="28" t="s">
        <v>42</v>
      </c>
      <c r="T594" s="3" t="s">
        <v>42</v>
      </c>
      <c r="U594" s="12">
        <v>2012</v>
      </c>
      <c r="V594" s="10" t="str">
        <f t="shared" si="61"/>
        <v>N</v>
      </c>
      <c r="W594" s="148" t="str">
        <f t="shared" si="62"/>
        <v>Off-Grid2012</v>
      </c>
      <c r="X594" s="138">
        <v>1777.559</v>
      </c>
      <c r="Y594" s="38">
        <v>469.84411000000006</v>
      </c>
      <c r="Z594" s="30" t="s">
        <v>353</v>
      </c>
      <c r="AA594" s="30"/>
      <c r="AB594" s="30"/>
      <c r="AC594" s="30"/>
      <c r="AD594" s="30"/>
      <c r="AE594" s="31"/>
      <c r="AF594" s="150"/>
      <c r="AG594" s="150"/>
      <c r="AH594" s="150"/>
      <c r="AI594" s="150"/>
      <c r="AJ594" s="150"/>
      <c r="AK594" s="142" t="str">
        <f t="shared" si="59"/>
        <v/>
      </c>
      <c r="AL594" s="34" t="str">
        <f t="shared" si="63"/>
        <v/>
      </c>
      <c r="AM594" s="35" t="str">
        <f>IF($G594="N","",IF($X594="","",IF($F594="N","",IF($J594="Hydro","",IF($AE594="",IF($K594="","",IF($K594="Coal",'IPCC Values'!$B$2,IF($K594="Oil",'IPCC Values'!$C$2,IF($K594="Diesel",'IPCC Values'!$D$2,IF($K594="Natural Gas",'IPCC Values'!$E$2))))),"")))))</f>
        <v/>
      </c>
      <c r="AN594" s="35" t="str">
        <f>IF($G594="N","",IF($X594="","",IF($F594="N","",IF($J594="Hydro","",IF($AF594="",IF($K594="","",IF($K594="Coal",'IPCC Values'!$B$3,IF($K594="Oil",'IPCC Values'!$C$3,IF($K594="Diesel",'IPCC Values'!$D$3,IF($K594="Natural Gas",'IPCC Values'!$E$3))))),"")))))</f>
        <v/>
      </c>
      <c r="AO594" s="36" t="str">
        <f>IF($G594="N","",IF($X594="","",IF($F594="N","",IF($J594="Hydro","",IF($AF594="",IF($K594="","",IF($K594="Coal",'IPCC Values'!$B$4,IF($K594="Oil",'IPCC Values'!$C$4,IF($K594="Diesel",'IPCC Values'!$D$4,IF($K594="Natural Gas",'IPCC Values'!$E$4))))),"")))))</f>
        <v/>
      </c>
    </row>
    <row r="595" spans="1:41" x14ac:dyDescent="0.25">
      <c r="A595" s="13" t="s">
        <v>84</v>
      </c>
      <c r="B595" s="13">
        <v>593</v>
      </c>
      <c r="C595" s="39" t="s">
        <v>303</v>
      </c>
      <c r="D595" s="26" t="s">
        <v>244</v>
      </c>
      <c r="E595" s="26" t="s">
        <v>303</v>
      </c>
      <c r="F595" s="26" t="s">
        <v>42</v>
      </c>
      <c r="G595" s="26" t="s">
        <v>42</v>
      </c>
      <c r="H595" s="26"/>
      <c r="I595" s="26"/>
      <c r="J595" s="148" t="str">
        <f t="shared" si="60"/>
        <v>Thermal</v>
      </c>
      <c r="K595" s="12" t="s">
        <v>0</v>
      </c>
      <c r="L595" s="27">
        <v>2006</v>
      </c>
      <c r="M595" s="28"/>
      <c r="N595" s="29"/>
      <c r="O595" s="40"/>
      <c r="P595" s="45"/>
      <c r="Q595" s="44"/>
      <c r="R595" s="80"/>
      <c r="S595" s="28" t="s">
        <v>42</v>
      </c>
      <c r="T595" s="3" t="s">
        <v>42</v>
      </c>
      <c r="U595" s="12">
        <v>2012</v>
      </c>
      <c r="V595" s="10" t="str">
        <f t="shared" si="61"/>
        <v>N</v>
      </c>
      <c r="W595" s="148" t="str">
        <f t="shared" si="62"/>
        <v>Off-Grid2012</v>
      </c>
      <c r="X595" s="138">
        <v>98.337999999999994</v>
      </c>
      <c r="Y595" s="38">
        <v>26.634949999999996</v>
      </c>
      <c r="Z595" s="30" t="s">
        <v>353</v>
      </c>
      <c r="AA595" s="30"/>
      <c r="AB595" s="30"/>
      <c r="AC595" s="30"/>
      <c r="AD595" s="30"/>
      <c r="AE595" s="31"/>
      <c r="AF595" s="150"/>
      <c r="AG595" s="150"/>
      <c r="AH595" s="150"/>
      <c r="AI595" s="150"/>
      <c r="AJ595" s="150"/>
      <c r="AK595" s="142" t="str">
        <f t="shared" si="59"/>
        <v/>
      </c>
      <c r="AL595" s="34" t="str">
        <f t="shared" si="63"/>
        <v/>
      </c>
      <c r="AM595" s="35" t="str">
        <f>IF($G595="N","",IF($X595="","",IF($F595="N","",IF($J595="Hydro","",IF($AE595="",IF($K595="","",IF($K595="Coal",'IPCC Values'!$B$2,IF($K595="Oil",'IPCC Values'!$C$2,IF($K595="Diesel",'IPCC Values'!$D$2,IF($K595="Natural Gas",'IPCC Values'!$E$2))))),"")))))</f>
        <v/>
      </c>
      <c r="AN595" s="35" t="str">
        <f>IF($G595="N","",IF($X595="","",IF($F595="N","",IF($J595="Hydro","",IF($AF595="",IF($K595="","",IF($K595="Coal",'IPCC Values'!$B$3,IF($K595="Oil",'IPCC Values'!$C$3,IF($K595="Diesel",'IPCC Values'!$D$3,IF($K595="Natural Gas",'IPCC Values'!$E$3))))),"")))))</f>
        <v/>
      </c>
      <c r="AO595" s="36" t="str">
        <f>IF($G595="N","",IF($X595="","",IF($F595="N","",IF($J595="Hydro","",IF($AF595="",IF($K595="","",IF($K595="Coal",'IPCC Values'!$B$4,IF($K595="Oil",'IPCC Values'!$C$4,IF($K595="Diesel",'IPCC Values'!$D$4,IF($K595="Natural Gas",'IPCC Values'!$E$4))))),"")))))</f>
        <v/>
      </c>
    </row>
    <row r="596" spans="1:41" x14ac:dyDescent="0.25">
      <c r="A596" s="13" t="s">
        <v>84</v>
      </c>
      <c r="B596" s="13">
        <v>594</v>
      </c>
      <c r="C596" s="39" t="s">
        <v>304</v>
      </c>
      <c r="D596" s="26" t="s">
        <v>244</v>
      </c>
      <c r="E596" s="26" t="s">
        <v>304</v>
      </c>
      <c r="F596" s="26" t="s">
        <v>42</v>
      </c>
      <c r="G596" s="26" t="s">
        <v>42</v>
      </c>
      <c r="H596" s="26"/>
      <c r="I596" s="26"/>
      <c r="J596" s="148" t="str">
        <f t="shared" si="60"/>
        <v>Thermal</v>
      </c>
      <c r="K596" s="12" t="s">
        <v>0</v>
      </c>
      <c r="L596" s="27">
        <v>2004</v>
      </c>
      <c r="M596" s="28"/>
      <c r="N596" s="29"/>
      <c r="O596" s="40"/>
      <c r="P596" s="45"/>
      <c r="Q596" s="44"/>
      <c r="R596" s="80"/>
      <c r="S596" s="28" t="s">
        <v>42</v>
      </c>
      <c r="T596" s="3" t="s">
        <v>42</v>
      </c>
      <c r="U596" s="12">
        <v>2012</v>
      </c>
      <c r="V596" s="10" t="str">
        <f t="shared" si="61"/>
        <v>N</v>
      </c>
      <c r="W596" s="148" t="str">
        <f t="shared" si="62"/>
        <v>Off-Grid2012</v>
      </c>
      <c r="X596" s="138">
        <v>59.85</v>
      </c>
      <c r="Y596" s="38">
        <v>16.149723999999999</v>
      </c>
      <c r="Z596" s="30" t="s">
        <v>353</v>
      </c>
      <c r="AA596" s="30"/>
      <c r="AB596" s="30"/>
      <c r="AC596" s="30"/>
      <c r="AD596" s="30"/>
      <c r="AE596" s="31"/>
      <c r="AF596" s="150"/>
      <c r="AG596" s="150"/>
      <c r="AH596" s="150"/>
      <c r="AI596" s="150"/>
      <c r="AJ596" s="150"/>
      <c r="AK596" s="142" t="str">
        <f t="shared" si="59"/>
        <v/>
      </c>
      <c r="AL596" s="34" t="str">
        <f t="shared" si="63"/>
        <v/>
      </c>
      <c r="AM596" s="35" t="str">
        <f>IF($G596="N","",IF($X596="","",IF($F596="N","",IF($J596="Hydro","",IF($AE596="",IF($K596="","",IF($K596="Coal",'IPCC Values'!$B$2,IF($K596="Oil",'IPCC Values'!$C$2,IF($K596="Diesel",'IPCC Values'!$D$2,IF($K596="Natural Gas",'IPCC Values'!$E$2))))),"")))))</f>
        <v/>
      </c>
      <c r="AN596" s="35" t="str">
        <f>IF($G596="N","",IF($X596="","",IF($F596="N","",IF($J596="Hydro","",IF($AF596="",IF($K596="","",IF($K596="Coal",'IPCC Values'!$B$3,IF($K596="Oil",'IPCC Values'!$C$3,IF($K596="Diesel",'IPCC Values'!$D$3,IF($K596="Natural Gas",'IPCC Values'!$E$3))))),"")))))</f>
        <v/>
      </c>
      <c r="AO596" s="36" t="str">
        <f>IF($G596="N","",IF($X596="","",IF($F596="N","",IF($J596="Hydro","",IF($AF596="",IF($K596="","",IF($K596="Coal",'IPCC Values'!$B$4,IF($K596="Oil",'IPCC Values'!$C$4,IF($K596="Diesel",'IPCC Values'!$D$4,IF($K596="Natural Gas",'IPCC Values'!$E$4))))),"")))))</f>
        <v/>
      </c>
    </row>
    <row r="597" spans="1:41" x14ac:dyDescent="0.25">
      <c r="A597" s="13" t="s">
        <v>84</v>
      </c>
      <c r="B597" s="13">
        <v>595</v>
      </c>
      <c r="C597" s="39" t="s">
        <v>305</v>
      </c>
      <c r="D597" s="26" t="s">
        <v>244</v>
      </c>
      <c r="E597" s="26" t="s">
        <v>305</v>
      </c>
      <c r="F597" s="26" t="s">
        <v>42</v>
      </c>
      <c r="G597" s="26" t="s">
        <v>42</v>
      </c>
      <c r="H597" s="26"/>
      <c r="I597" s="26"/>
      <c r="J597" s="148" t="str">
        <f t="shared" si="60"/>
        <v>Thermal</v>
      </c>
      <c r="K597" s="12" t="s">
        <v>0</v>
      </c>
      <c r="L597" s="27">
        <v>2002</v>
      </c>
      <c r="M597" s="28"/>
      <c r="N597" s="29"/>
      <c r="O597" s="40"/>
      <c r="P597" s="45"/>
      <c r="Q597" s="44"/>
      <c r="R597" s="80"/>
      <c r="S597" s="28" t="s">
        <v>42</v>
      </c>
      <c r="T597" s="3" t="s">
        <v>42</v>
      </c>
      <c r="U597" s="12">
        <v>2012</v>
      </c>
      <c r="V597" s="10" t="str">
        <f t="shared" si="61"/>
        <v>N</v>
      </c>
      <c r="W597" s="148" t="str">
        <f t="shared" si="62"/>
        <v>Off-Grid2012</v>
      </c>
      <c r="X597" s="138">
        <v>103.24</v>
      </c>
      <c r="Y597" s="38">
        <v>30.821360500000001</v>
      </c>
      <c r="Z597" s="30" t="s">
        <v>353</v>
      </c>
      <c r="AA597" s="30"/>
      <c r="AB597" s="30"/>
      <c r="AC597" s="30"/>
      <c r="AD597" s="30"/>
      <c r="AE597" s="31"/>
      <c r="AF597" s="150"/>
      <c r="AG597" s="150"/>
      <c r="AH597" s="150"/>
      <c r="AI597" s="150"/>
      <c r="AJ597" s="150"/>
      <c r="AK597" s="142" t="str">
        <f t="shared" si="59"/>
        <v/>
      </c>
      <c r="AL597" s="34" t="str">
        <f t="shared" si="63"/>
        <v/>
      </c>
      <c r="AM597" s="35" t="str">
        <f>IF($G597="N","",IF($X597="","",IF($F597="N","",IF($J597="Hydro","",IF($AE597="",IF($K597="","",IF($K597="Coal",'IPCC Values'!$B$2,IF($K597="Oil",'IPCC Values'!$C$2,IF($K597="Diesel",'IPCC Values'!$D$2,IF($K597="Natural Gas",'IPCC Values'!$E$2))))),"")))))</f>
        <v/>
      </c>
      <c r="AN597" s="35" t="str">
        <f>IF($G597="N","",IF($X597="","",IF($F597="N","",IF($J597="Hydro","",IF($AF597="",IF($K597="","",IF($K597="Coal",'IPCC Values'!$B$3,IF($K597="Oil",'IPCC Values'!$C$3,IF($K597="Diesel",'IPCC Values'!$D$3,IF($K597="Natural Gas",'IPCC Values'!$E$3))))),"")))))</f>
        <v/>
      </c>
      <c r="AO597" s="36" t="str">
        <f>IF($G597="N","",IF($X597="","",IF($F597="N","",IF($J597="Hydro","",IF($AF597="",IF($K597="","",IF($K597="Coal",'IPCC Values'!$B$4,IF($K597="Oil",'IPCC Values'!$C$4,IF($K597="Diesel",'IPCC Values'!$D$4,IF($K597="Natural Gas",'IPCC Values'!$E$4))))),"")))))</f>
        <v/>
      </c>
    </row>
    <row r="598" spans="1:41" x14ac:dyDescent="0.25">
      <c r="A598" s="13" t="s">
        <v>84</v>
      </c>
      <c r="B598" s="13">
        <v>596</v>
      </c>
      <c r="C598" s="39" t="s">
        <v>307</v>
      </c>
      <c r="D598" s="26" t="s">
        <v>244</v>
      </c>
      <c r="E598" s="26" t="s">
        <v>307</v>
      </c>
      <c r="F598" s="26" t="s">
        <v>42</v>
      </c>
      <c r="G598" s="26" t="s">
        <v>42</v>
      </c>
      <c r="H598" s="26"/>
      <c r="I598" s="26"/>
      <c r="J598" s="148" t="str">
        <f t="shared" si="60"/>
        <v>Thermal</v>
      </c>
      <c r="K598" s="12" t="s">
        <v>0</v>
      </c>
      <c r="L598" s="27">
        <v>2002</v>
      </c>
      <c r="M598" s="28"/>
      <c r="N598" s="29"/>
      <c r="O598" s="40"/>
      <c r="P598" s="45"/>
      <c r="Q598" s="44"/>
      <c r="R598" s="80"/>
      <c r="S598" s="28" t="s">
        <v>42</v>
      </c>
      <c r="T598" s="3" t="s">
        <v>42</v>
      </c>
      <c r="U598" s="12">
        <v>2012</v>
      </c>
      <c r="V598" s="10" t="str">
        <f t="shared" si="61"/>
        <v>N</v>
      </c>
      <c r="W598" s="148" t="str">
        <f t="shared" si="62"/>
        <v>Off-Grid2012</v>
      </c>
      <c r="X598" s="138">
        <v>411.26</v>
      </c>
      <c r="Y598" s="38">
        <v>106.78949300000001</v>
      </c>
      <c r="Z598" s="30" t="s">
        <v>353</v>
      </c>
      <c r="AA598" s="30"/>
      <c r="AB598" s="30"/>
      <c r="AC598" s="30"/>
      <c r="AD598" s="30"/>
      <c r="AE598" s="31"/>
      <c r="AF598" s="150"/>
      <c r="AG598" s="150"/>
      <c r="AH598" s="150"/>
      <c r="AI598" s="150"/>
      <c r="AJ598" s="150"/>
      <c r="AK598" s="142" t="str">
        <f t="shared" si="59"/>
        <v/>
      </c>
      <c r="AL598" s="34" t="str">
        <f t="shared" si="63"/>
        <v/>
      </c>
      <c r="AM598" s="35" t="str">
        <f>IF($G598="N","",IF($X598="","",IF($F598="N","",IF($J598="Hydro","",IF($AE598="",IF($K598="","",IF($K598="Coal",'IPCC Values'!$B$2,IF($K598="Oil",'IPCC Values'!$C$2,IF($K598="Diesel",'IPCC Values'!$D$2,IF($K598="Natural Gas",'IPCC Values'!$E$2))))),"")))))</f>
        <v/>
      </c>
      <c r="AN598" s="35" t="str">
        <f>IF($G598="N","",IF($X598="","",IF($F598="N","",IF($J598="Hydro","",IF($AF598="",IF($K598="","",IF($K598="Coal",'IPCC Values'!$B$3,IF($K598="Oil",'IPCC Values'!$C$3,IF($K598="Diesel",'IPCC Values'!$D$3,IF($K598="Natural Gas",'IPCC Values'!$E$3))))),"")))))</f>
        <v/>
      </c>
      <c r="AO598" s="36" t="str">
        <f>IF($G598="N","",IF($X598="","",IF($F598="N","",IF($J598="Hydro","",IF($AF598="",IF($K598="","",IF($K598="Coal",'IPCC Values'!$B$4,IF($K598="Oil",'IPCC Values'!$C$4,IF($K598="Diesel",'IPCC Values'!$D$4,IF($K598="Natural Gas",'IPCC Values'!$E$4))))),"")))))</f>
        <v/>
      </c>
    </row>
    <row r="599" spans="1:41" x14ac:dyDescent="0.25">
      <c r="A599" s="13" t="s">
        <v>84</v>
      </c>
      <c r="B599" s="13">
        <v>597</v>
      </c>
      <c r="C599" s="39" t="s">
        <v>309</v>
      </c>
      <c r="D599" s="26" t="s">
        <v>244</v>
      </c>
      <c r="E599" s="26" t="s">
        <v>309</v>
      </c>
      <c r="F599" s="26" t="s">
        <v>42</v>
      </c>
      <c r="G599" s="26" t="s">
        <v>42</v>
      </c>
      <c r="H599" s="26"/>
      <c r="I599" s="26"/>
      <c r="J599" s="148" t="str">
        <f t="shared" si="60"/>
        <v>Thermal</v>
      </c>
      <c r="K599" s="12" t="s">
        <v>0</v>
      </c>
      <c r="L599" s="27">
        <v>2005</v>
      </c>
      <c r="M599" s="28"/>
      <c r="N599" s="29"/>
      <c r="O599" s="40"/>
      <c r="P599" s="45"/>
      <c r="Q599" s="44"/>
      <c r="R599" s="80"/>
      <c r="S599" s="28" t="s">
        <v>42</v>
      </c>
      <c r="T599" s="3" t="s">
        <v>42</v>
      </c>
      <c r="U599" s="12">
        <v>2012</v>
      </c>
      <c r="V599" s="10" t="str">
        <f t="shared" si="61"/>
        <v>N</v>
      </c>
      <c r="W599" s="148" t="str">
        <f t="shared" si="62"/>
        <v>Off-Grid2012</v>
      </c>
      <c r="X599" s="138">
        <v>68.957460000000012</v>
      </c>
      <c r="Y599" s="38">
        <v>22.185163899999999</v>
      </c>
      <c r="Z599" s="30" t="s">
        <v>353</v>
      </c>
      <c r="AA599" s="30"/>
      <c r="AB599" s="30"/>
      <c r="AC599" s="30"/>
      <c r="AD599" s="30"/>
      <c r="AE599" s="31"/>
      <c r="AF599" s="150"/>
      <c r="AG599" s="150"/>
      <c r="AH599" s="150"/>
      <c r="AI599" s="150"/>
      <c r="AJ599" s="150"/>
      <c r="AK599" s="142" t="str">
        <f t="shared" si="59"/>
        <v/>
      </c>
      <c r="AL599" s="34" t="str">
        <f t="shared" si="63"/>
        <v/>
      </c>
      <c r="AM599" s="35" t="str">
        <f>IF($G599="N","",IF($X599="","",IF($F599="N","",IF($J599="Hydro","",IF($AE599="",IF($K599="","",IF($K599="Coal",'IPCC Values'!$B$2,IF($K599="Oil",'IPCC Values'!$C$2,IF($K599="Diesel",'IPCC Values'!$D$2,IF($K599="Natural Gas",'IPCC Values'!$E$2))))),"")))))</f>
        <v/>
      </c>
      <c r="AN599" s="35" t="str">
        <f>IF($G599="N","",IF($X599="","",IF($F599="N","",IF($J599="Hydro","",IF($AF599="",IF($K599="","",IF($K599="Coal",'IPCC Values'!$B$3,IF($K599="Oil",'IPCC Values'!$C$3,IF($K599="Diesel",'IPCC Values'!$D$3,IF($K599="Natural Gas",'IPCC Values'!$E$3))))),"")))))</f>
        <v/>
      </c>
      <c r="AO599" s="36" t="str">
        <f>IF($G599="N","",IF($X599="","",IF($F599="N","",IF($J599="Hydro","",IF($AF599="",IF($K599="","",IF($K599="Coal",'IPCC Values'!$B$4,IF($K599="Oil",'IPCC Values'!$C$4,IF($K599="Diesel",'IPCC Values'!$D$4,IF($K599="Natural Gas",'IPCC Values'!$E$4))))),"")))))</f>
        <v/>
      </c>
    </row>
    <row r="600" spans="1:41" x14ac:dyDescent="0.25">
      <c r="A600" s="13" t="s">
        <v>84</v>
      </c>
      <c r="B600" s="13">
        <v>598</v>
      </c>
      <c r="C600" s="39" t="s">
        <v>310</v>
      </c>
      <c r="D600" s="26" t="s">
        <v>244</v>
      </c>
      <c r="E600" s="26" t="s">
        <v>310</v>
      </c>
      <c r="F600" s="26" t="s">
        <v>42</v>
      </c>
      <c r="G600" s="26" t="s">
        <v>42</v>
      </c>
      <c r="H600" s="26"/>
      <c r="I600" s="26"/>
      <c r="J600" s="148" t="str">
        <f t="shared" si="60"/>
        <v>Thermal</v>
      </c>
      <c r="K600" s="12" t="s">
        <v>0</v>
      </c>
      <c r="L600" s="27">
        <v>2007</v>
      </c>
      <c r="M600" s="28"/>
      <c r="N600" s="29"/>
      <c r="O600" s="40"/>
      <c r="P600" s="45"/>
      <c r="Q600" s="44"/>
      <c r="R600" s="80"/>
      <c r="S600" s="28" t="s">
        <v>42</v>
      </c>
      <c r="T600" s="3" t="s">
        <v>42</v>
      </c>
      <c r="U600" s="12">
        <v>2012</v>
      </c>
      <c r="V600" s="10" t="str">
        <f t="shared" si="61"/>
        <v>N</v>
      </c>
      <c r="W600" s="148" t="str">
        <f t="shared" si="62"/>
        <v>Off-Grid2012</v>
      </c>
      <c r="X600" s="138">
        <v>56.540999999999997</v>
      </c>
      <c r="Y600" s="38">
        <v>19.112471000000003</v>
      </c>
      <c r="Z600" s="30" t="s">
        <v>353</v>
      </c>
      <c r="AA600" s="30"/>
      <c r="AB600" s="30"/>
      <c r="AC600" s="30"/>
      <c r="AD600" s="30"/>
      <c r="AE600" s="31"/>
      <c r="AF600" s="150"/>
      <c r="AG600" s="150"/>
      <c r="AH600" s="150"/>
      <c r="AI600" s="150"/>
      <c r="AJ600" s="150"/>
      <c r="AK600" s="142" t="str">
        <f t="shared" si="59"/>
        <v/>
      </c>
      <c r="AL600" s="34" t="str">
        <f t="shared" si="63"/>
        <v/>
      </c>
      <c r="AM600" s="35" t="str">
        <f>IF($G600="N","",IF($X600="","",IF($F600="N","",IF($J600="Hydro","",IF($AE600="",IF($K600="","",IF($K600="Coal",'IPCC Values'!$B$2,IF($K600="Oil",'IPCC Values'!$C$2,IF($K600="Diesel",'IPCC Values'!$D$2,IF($K600="Natural Gas",'IPCC Values'!$E$2))))),"")))))</f>
        <v/>
      </c>
      <c r="AN600" s="35" t="str">
        <f>IF($G600="N","",IF($X600="","",IF($F600="N","",IF($J600="Hydro","",IF($AF600="",IF($K600="","",IF($K600="Coal",'IPCC Values'!$B$3,IF($K600="Oil",'IPCC Values'!$C$3,IF($K600="Diesel",'IPCC Values'!$D$3,IF($K600="Natural Gas",'IPCC Values'!$E$3))))),"")))))</f>
        <v/>
      </c>
      <c r="AO600" s="36" t="str">
        <f>IF($G600="N","",IF($X600="","",IF($F600="N","",IF($J600="Hydro","",IF($AF600="",IF($K600="","",IF($K600="Coal",'IPCC Values'!$B$4,IF($K600="Oil",'IPCC Values'!$C$4,IF($K600="Diesel",'IPCC Values'!$D$4,IF($K600="Natural Gas",'IPCC Values'!$E$4))))),"")))))</f>
        <v/>
      </c>
    </row>
    <row r="601" spans="1:41" x14ac:dyDescent="0.25">
      <c r="A601" s="13" t="s">
        <v>84</v>
      </c>
      <c r="B601" s="13">
        <v>599</v>
      </c>
      <c r="C601" s="39" t="s">
        <v>311</v>
      </c>
      <c r="D601" s="26" t="s">
        <v>244</v>
      </c>
      <c r="E601" s="26" t="s">
        <v>311</v>
      </c>
      <c r="F601" s="26" t="s">
        <v>42</v>
      </c>
      <c r="G601" s="26" t="s">
        <v>42</v>
      </c>
      <c r="H601" s="26"/>
      <c r="I601" s="26"/>
      <c r="J601" s="148" t="str">
        <f t="shared" si="60"/>
        <v>Thermal</v>
      </c>
      <c r="K601" s="12" t="s">
        <v>0</v>
      </c>
      <c r="L601" s="27">
        <v>2009</v>
      </c>
      <c r="M601" s="28"/>
      <c r="N601" s="29"/>
      <c r="O601" s="40"/>
      <c r="P601" s="45"/>
      <c r="Q601" s="44"/>
      <c r="R601" s="80"/>
      <c r="S601" s="28" t="s">
        <v>42</v>
      </c>
      <c r="T601" s="3" t="s">
        <v>42</v>
      </c>
      <c r="U601" s="12">
        <v>2012</v>
      </c>
      <c r="V601" s="10" t="str">
        <f t="shared" si="61"/>
        <v>N</v>
      </c>
      <c r="W601" s="148" t="str">
        <f t="shared" si="62"/>
        <v>Off-Grid2012</v>
      </c>
      <c r="X601" s="138">
        <v>37.774999999999999</v>
      </c>
      <c r="Y601" s="38">
        <v>11.559616400000001</v>
      </c>
      <c r="Z601" s="30" t="s">
        <v>353</v>
      </c>
      <c r="AA601" s="30"/>
      <c r="AB601" s="30"/>
      <c r="AC601" s="30"/>
      <c r="AD601" s="30"/>
      <c r="AE601" s="31"/>
      <c r="AF601" s="150"/>
      <c r="AG601" s="150"/>
      <c r="AH601" s="150"/>
      <c r="AI601" s="150"/>
      <c r="AJ601" s="150"/>
      <c r="AK601" s="142" t="str">
        <f t="shared" si="59"/>
        <v/>
      </c>
      <c r="AL601" s="34" t="str">
        <f t="shared" si="63"/>
        <v/>
      </c>
      <c r="AM601" s="35" t="str">
        <f>IF($G601="N","",IF($X601="","",IF($F601="N","",IF($J601="Hydro","",IF($AE601="",IF($K601="","",IF($K601="Coal",'IPCC Values'!$B$2,IF($K601="Oil",'IPCC Values'!$C$2,IF($K601="Diesel",'IPCC Values'!$D$2,IF($K601="Natural Gas",'IPCC Values'!$E$2))))),"")))))</f>
        <v/>
      </c>
      <c r="AN601" s="35" t="str">
        <f>IF($G601="N","",IF($X601="","",IF($F601="N","",IF($J601="Hydro","",IF($AF601="",IF($K601="","",IF($K601="Coal",'IPCC Values'!$B$3,IF($K601="Oil",'IPCC Values'!$C$3,IF($K601="Diesel",'IPCC Values'!$D$3,IF($K601="Natural Gas",'IPCC Values'!$E$3))))),"")))))</f>
        <v/>
      </c>
      <c r="AO601" s="36" t="str">
        <f>IF($G601="N","",IF($X601="","",IF($F601="N","",IF($J601="Hydro","",IF($AF601="",IF($K601="","",IF($K601="Coal",'IPCC Values'!$B$4,IF($K601="Oil",'IPCC Values'!$C$4,IF($K601="Diesel",'IPCC Values'!$D$4,IF($K601="Natural Gas",'IPCC Values'!$E$4))))),"")))))</f>
        <v/>
      </c>
    </row>
    <row r="602" spans="1:41" x14ac:dyDescent="0.25">
      <c r="A602" s="13" t="s">
        <v>84</v>
      </c>
      <c r="B602" s="13">
        <v>600</v>
      </c>
      <c r="C602" s="39" t="s">
        <v>312</v>
      </c>
      <c r="D602" s="26" t="s">
        <v>244</v>
      </c>
      <c r="E602" s="26" t="s">
        <v>312</v>
      </c>
      <c r="F602" s="26" t="s">
        <v>42</v>
      </c>
      <c r="G602" s="26" t="s">
        <v>42</v>
      </c>
      <c r="H602" s="26"/>
      <c r="I602" s="26"/>
      <c r="J602" s="148" t="str">
        <f t="shared" si="60"/>
        <v>Thermal</v>
      </c>
      <c r="K602" s="12" t="s">
        <v>0</v>
      </c>
      <c r="L602" s="27">
        <v>2007</v>
      </c>
      <c r="M602" s="28"/>
      <c r="N602" s="29"/>
      <c r="O602" s="40"/>
      <c r="P602" s="45"/>
      <c r="Q602" s="44"/>
      <c r="R602" s="80"/>
      <c r="S602" s="28" t="s">
        <v>42</v>
      </c>
      <c r="T602" s="3" t="s">
        <v>42</v>
      </c>
      <c r="U602" s="12">
        <v>2012</v>
      </c>
      <c r="V602" s="10" t="str">
        <f t="shared" si="61"/>
        <v>N</v>
      </c>
      <c r="W602" s="148" t="str">
        <f t="shared" si="62"/>
        <v>Off-Grid2012</v>
      </c>
      <c r="X602" s="138">
        <v>35.006</v>
      </c>
      <c r="Y602" s="38">
        <v>19.172360000000005</v>
      </c>
      <c r="Z602" s="30" t="s">
        <v>353</v>
      </c>
      <c r="AA602" s="30"/>
      <c r="AB602" s="30"/>
      <c r="AC602" s="30"/>
      <c r="AD602" s="30"/>
      <c r="AE602" s="31"/>
      <c r="AF602" s="150"/>
      <c r="AG602" s="150"/>
      <c r="AH602" s="150"/>
      <c r="AI602" s="150"/>
      <c r="AJ602" s="150"/>
      <c r="AK602" s="142" t="str">
        <f t="shared" si="59"/>
        <v/>
      </c>
      <c r="AL602" s="34" t="str">
        <f t="shared" si="63"/>
        <v/>
      </c>
      <c r="AM602" s="35" t="str">
        <f>IF($G602="N","",IF($X602="","",IF($F602="N","",IF($J602="Hydro","",IF($AE602="",IF($K602="","",IF($K602="Coal",'IPCC Values'!$B$2,IF($K602="Oil",'IPCC Values'!$C$2,IF($K602="Diesel",'IPCC Values'!$D$2,IF($K602="Natural Gas",'IPCC Values'!$E$2))))),"")))))</f>
        <v/>
      </c>
      <c r="AN602" s="35" t="str">
        <f>IF($G602="N","",IF($X602="","",IF($F602="N","",IF($J602="Hydro","",IF($AF602="",IF($K602="","",IF($K602="Coal",'IPCC Values'!$B$3,IF($K602="Oil",'IPCC Values'!$C$3,IF($K602="Diesel",'IPCC Values'!$D$3,IF($K602="Natural Gas",'IPCC Values'!$E$3))))),"")))))</f>
        <v/>
      </c>
      <c r="AO602" s="36" t="str">
        <f>IF($G602="N","",IF($X602="","",IF($F602="N","",IF($J602="Hydro","",IF($AF602="",IF($K602="","",IF($K602="Coal",'IPCC Values'!$B$4,IF($K602="Oil",'IPCC Values'!$C$4,IF($K602="Diesel",'IPCC Values'!$D$4,IF($K602="Natural Gas",'IPCC Values'!$E$4))))),"")))))</f>
        <v/>
      </c>
    </row>
    <row r="603" spans="1:41" x14ac:dyDescent="0.25">
      <c r="A603" s="13" t="s">
        <v>84</v>
      </c>
      <c r="B603" s="13">
        <v>601</v>
      </c>
      <c r="C603" s="39" t="s">
        <v>313</v>
      </c>
      <c r="D603" s="26" t="s">
        <v>244</v>
      </c>
      <c r="E603" s="26" t="s">
        <v>313</v>
      </c>
      <c r="F603" s="26" t="s">
        <v>42</v>
      </c>
      <c r="G603" s="26" t="s">
        <v>42</v>
      </c>
      <c r="H603" s="26"/>
      <c r="I603" s="26"/>
      <c r="J603" s="148" t="str">
        <f t="shared" si="60"/>
        <v>Thermal</v>
      </c>
      <c r="K603" s="12" t="s">
        <v>0</v>
      </c>
      <c r="L603" s="27">
        <v>2005</v>
      </c>
      <c r="M603" s="28"/>
      <c r="N603" s="29"/>
      <c r="O603" s="40"/>
      <c r="P603" s="45"/>
      <c r="Q603" s="44"/>
      <c r="R603" s="80"/>
      <c r="S603" s="28" t="s">
        <v>42</v>
      </c>
      <c r="T603" s="3" t="s">
        <v>42</v>
      </c>
      <c r="U603" s="12">
        <v>2012</v>
      </c>
      <c r="V603" s="10" t="str">
        <f t="shared" si="61"/>
        <v>N</v>
      </c>
      <c r="W603" s="148" t="str">
        <f t="shared" si="62"/>
        <v>Off-Grid2012</v>
      </c>
      <c r="X603" s="138">
        <v>71.072999999999993</v>
      </c>
      <c r="Y603" s="38">
        <v>21.636934700000001</v>
      </c>
      <c r="Z603" s="30" t="s">
        <v>353</v>
      </c>
      <c r="AA603" s="30"/>
      <c r="AB603" s="30"/>
      <c r="AC603" s="30"/>
      <c r="AD603" s="30"/>
      <c r="AE603" s="31"/>
      <c r="AF603" s="150"/>
      <c r="AG603" s="150"/>
      <c r="AH603" s="150"/>
      <c r="AI603" s="150"/>
      <c r="AJ603" s="150"/>
      <c r="AK603" s="142" t="str">
        <f t="shared" si="59"/>
        <v/>
      </c>
      <c r="AL603" s="34" t="str">
        <f t="shared" si="63"/>
        <v/>
      </c>
      <c r="AM603" s="35" t="str">
        <f>IF($G603="N","",IF($X603="","",IF($F603="N","",IF($J603="Hydro","",IF($AE603="",IF($K603="","",IF($K603="Coal",'IPCC Values'!$B$2,IF($K603="Oil",'IPCC Values'!$C$2,IF($K603="Diesel",'IPCC Values'!$D$2,IF($K603="Natural Gas",'IPCC Values'!$E$2))))),"")))))</f>
        <v/>
      </c>
      <c r="AN603" s="35" t="str">
        <f>IF($G603="N","",IF($X603="","",IF($F603="N","",IF($J603="Hydro","",IF($AF603="",IF($K603="","",IF($K603="Coal",'IPCC Values'!$B$3,IF($K603="Oil",'IPCC Values'!$C$3,IF($K603="Diesel",'IPCC Values'!$D$3,IF($K603="Natural Gas",'IPCC Values'!$E$3))))),"")))))</f>
        <v/>
      </c>
      <c r="AO603" s="36" t="str">
        <f>IF($G603="N","",IF($X603="","",IF($F603="N","",IF($J603="Hydro","",IF($AF603="",IF($K603="","",IF($K603="Coal",'IPCC Values'!$B$4,IF($K603="Oil",'IPCC Values'!$C$4,IF($K603="Diesel",'IPCC Values'!$D$4,IF($K603="Natural Gas",'IPCC Values'!$E$4))))),"")))))</f>
        <v/>
      </c>
    </row>
    <row r="604" spans="1:41" x14ac:dyDescent="0.25">
      <c r="A604" s="13" t="s">
        <v>84</v>
      </c>
      <c r="B604" s="13">
        <v>602</v>
      </c>
      <c r="C604" s="39" t="s">
        <v>314</v>
      </c>
      <c r="D604" s="26" t="s">
        <v>244</v>
      </c>
      <c r="E604" s="26" t="s">
        <v>314</v>
      </c>
      <c r="F604" s="26" t="s">
        <v>42</v>
      </c>
      <c r="G604" s="26" t="s">
        <v>42</v>
      </c>
      <c r="H604" s="26"/>
      <c r="I604" s="26"/>
      <c r="J604" s="148" t="str">
        <f t="shared" si="60"/>
        <v>Thermal</v>
      </c>
      <c r="K604" s="12" t="s">
        <v>0</v>
      </c>
      <c r="L604" s="27">
        <v>2009</v>
      </c>
      <c r="M604" s="28"/>
      <c r="N604" s="29"/>
      <c r="O604" s="40"/>
      <c r="P604" s="45"/>
      <c r="Q604" s="44"/>
      <c r="R604" s="80"/>
      <c r="S604" s="28" t="s">
        <v>42</v>
      </c>
      <c r="T604" s="3" t="s">
        <v>42</v>
      </c>
      <c r="U604" s="12">
        <v>2012</v>
      </c>
      <c r="V604" s="10" t="str">
        <f t="shared" si="61"/>
        <v>N</v>
      </c>
      <c r="W604" s="148" t="str">
        <f t="shared" si="62"/>
        <v>Off-Grid2012</v>
      </c>
      <c r="X604" s="138">
        <v>20.334</v>
      </c>
      <c r="Y604" s="38">
        <v>9.6244374000000015</v>
      </c>
      <c r="Z604" s="30" t="s">
        <v>353</v>
      </c>
      <c r="AA604" s="30"/>
      <c r="AB604" s="30"/>
      <c r="AC604" s="30"/>
      <c r="AD604" s="30"/>
      <c r="AE604" s="31"/>
      <c r="AF604" s="150"/>
      <c r="AG604" s="150"/>
      <c r="AH604" s="150"/>
      <c r="AI604" s="150"/>
      <c r="AJ604" s="150"/>
      <c r="AK604" s="142" t="str">
        <f t="shared" si="59"/>
        <v/>
      </c>
      <c r="AL604" s="34" t="str">
        <f t="shared" si="63"/>
        <v/>
      </c>
      <c r="AM604" s="35" t="str">
        <f>IF($G604="N","",IF($X604="","",IF($F604="N","",IF($J604="Hydro","",IF($AE604="",IF($K604="","",IF($K604="Coal",'IPCC Values'!$B$2,IF($K604="Oil",'IPCC Values'!$C$2,IF($K604="Diesel",'IPCC Values'!$D$2,IF($K604="Natural Gas",'IPCC Values'!$E$2))))),"")))))</f>
        <v/>
      </c>
      <c r="AN604" s="35" t="str">
        <f>IF($G604="N","",IF($X604="","",IF($F604="N","",IF($J604="Hydro","",IF($AF604="",IF($K604="","",IF($K604="Coal",'IPCC Values'!$B$3,IF($K604="Oil",'IPCC Values'!$C$3,IF($K604="Diesel",'IPCC Values'!$D$3,IF($K604="Natural Gas",'IPCC Values'!$E$3))))),"")))))</f>
        <v/>
      </c>
      <c r="AO604" s="36" t="str">
        <f>IF($G604="N","",IF($X604="","",IF($F604="N","",IF($J604="Hydro","",IF($AF604="",IF($K604="","",IF($K604="Coal",'IPCC Values'!$B$4,IF($K604="Oil",'IPCC Values'!$C$4,IF($K604="Diesel",'IPCC Values'!$D$4,IF($K604="Natural Gas",'IPCC Values'!$E$4))))),"")))))</f>
        <v/>
      </c>
    </row>
    <row r="605" spans="1:41" x14ac:dyDescent="0.25">
      <c r="A605" s="13" t="s">
        <v>84</v>
      </c>
      <c r="B605" s="13">
        <v>603</v>
      </c>
      <c r="C605" s="39" t="s">
        <v>317</v>
      </c>
      <c r="D605" s="26" t="s">
        <v>244</v>
      </c>
      <c r="E605" s="26" t="s">
        <v>317</v>
      </c>
      <c r="F605" s="26" t="s">
        <v>42</v>
      </c>
      <c r="G605" s="26" t="s">
        <v>42</v>
      </c>
      <c r="H605" s="26"/>
      <c r="I605" s="26"/>
      <c r="J605" s="148" t="str">
        <f t="shared" si="60"/>
        <v>Thermal</v>
      </c>
      <c r="K605" s="12" t="s">
        <v>0</v>
      </c>
      <c r="L605" s="27">
        <v>2007</v>
      </c>
      <c r="M605" s="28"/>
      <c r="N605" s="29"/>
      <c r="O605" s="40"/>
      <c r="P605" s="45"/>
      <c r="Q605" s="44"/>
      <c r="R605" s="80"/>
      <c r="S605" s="28" t="s">
        <v>42</v>
      </c>
      <c r="T605" s="3" t="s">
        <v>42</v>
      </c>
      <c r="U605" s="12">
        <v>2012</v>
      </c>
      <c r="V605" s="10" t="str">
        <f t="shared" si="61"/>
        <v>N</v>
      </c>
      <c r="W605" s="148" t="str">
        <f t="shared" si="62"/>
        <v>Off-Grid2012</v>
      </c>
      <c r="X605" s="138">
        <v>4.8129999999999997</v>
      </c>
      <c r="Y605" s="38">
        <v>3.7846660000000001</v>
      </c>
      <c r="Z605" s="30" t="s">
        <v>353</v>
      </c>
      <c r="AA605" s="30"/>
      <c r="AB605" s="30"/>
      <c r="AC605" s="30"/>
      <c r="AD605" s="30"/>
      <c r="AE605" s="31"/>
      <c r="AF605" s="150"/>
      <c r="AG605" s="150"/>
      <c r="AH605" s="150"/>
      <c r="AI605" s="150"/>
      <c r="AJ605" s="150"/>
      <c r="AK605" s="142" t="str">
        <f t="shared" si="59"/>
        <v/>
      </c>
      <c r="AL605" s="34" t="str">
        <f t="shared" si="63"/>
        <v/>
      </c>
      <c r="AM605" s="35" t="str">
        <f>IF($G605="N","",IF($X605="","",IF($F605="N","",IF($J605="Hydro","",IF($AE605="",IF($K605="","",IF($K605="Coal",'IPCC Values'!$B$2,IF($K605="Oil",'IPCC Values'!$C$2,IF($K605="Diesel",'IPCC Values'!$D$2,IF($K605="Natural Gas",'IPCC Values'!$E$2))))),"")))))</f>
        <v/>
      </c>
      <c r="AN605" s="35" t="str">
        <f>IF($G605="N","",IF($X605="","",IF($F605="N","",IF($J605="Hydro","",IF($AF605="",IF($K605="","",IF($K605="Coal",'IPCC Values'!$B$3,IF($K605="Oil",'IPCC Values'!$C$3,IF($K605="Diesel",'IPCC Values'!$D$3,IF($K605="Natural Gas",'IPCC Values'!$E$3))))),"")))))</f>
        <v/>
      </c>
      <c r="AO605" s="36" t="str">
        <f>IF($G605="N","",IF($X605="","",IF($F605="N","",IF($J605="Hydro","",IF($AF605="",IF($K605="","",IF($K605="Coal",'IPCC Values'!$B$4,IF($K605="Oil",'IPCC Values'!$C$4,IF($K605="Diesel",'IPCC Values'!$D$4,IF($K605="Natural Gas",'IPCC Values'!$E$4))))),"")))))</f>
        <v/>
      </c>
    </row>
    <row r="606" spans="1:41" x14ac:dyDescent="0.25">
      <c r="A606" s="13" t="s">
        <v>84</v>
      </c>
      <c r="B606" s="13">
        <v>604</v>
      </c>
      <c r="C606" s="39" t="s">
        <v>318</v>
      </c>
      <c r="D606" s="26" t="s">
        <v>244</v>
      </c>
      <c r="E606" s="26" t="s">
        <v>318</v>
      </c>
      <c r="F606" s="26" t="s">
        <v>42</v>
      </c>
      <c r="G606" s="26" t="s">
        <v>42</v>
      </c>
      <c r="H606" s="26"/>
      <c r="I606" s="26"/>
      <c r="J606" s="148" t="str">
        <f t="shared" si="60"/>
        <v>Thermal</v>
      </c>
      <c r="K606" s="12" t="s">
        <v>0</v>
      </c>
      <c r="L606" s="27">
        <v>2006</v>
      </c>
      <c r="M606" s="28"/>
      <c r="N606" s="29"/>
      <c r="O606" s="40"/>
      <c r="P606" s="45"/>
      <c r="Q606" s="44"/>
      <c r="R606" s="80"/>
      <c r="S606" s="28" t="s">
        <v>42</v>
      </c>
      <c r="T606" s="3" t="s">
        <v>42</v>
      </c>
      <c r="U606" s="12">
        <v>2012</v>
      </c>
      <c r="V606" s="10" t="str">
        <f t="shared" si="61"/>
        <v>N</v>
      </c>
      <c r="W606" s="148" t="str">
        <f t="shared" si="62"/>
        <v>Off-Grid2012</v>
      </c>
      <c r="X606" s="138">
        <v>24.814</v>
      </c>
      <c r="Y606" s="38">
        <v>8.3143840000000004</v>
      </c>
      <c r="Z606" s="30" t="s">
        <v>353</v>
      </c>
      <c r="AA606" s="30"/>
      <c r="AB606" s="30"/>
      <c r="AC606" s="30"/>
      <c r="AD606" s="30"/>
      <c r="AE606" s="31"/>
      <c r="AF606" s="150"/>
      <c r="AG606" s="150"/>
      <c r="AH606" s="150"/>
      <c r="AI606" s="150"/>
      <c r="AJ606" s="150"/>
      <c r="AK606" s="142" t="str">
        <f t="shared" si="59"/>
        <v/>
      </c>
      <c r="AL606" s="34" t="str">
        <f t="shared" si="63"/>
        <v/>
      </c>
      <c r="AM606" s="35" t="str">
        <f>IF($G606="N","",IF($X606="","",IF($F606="N","",IF($J606="Hydro","",IF($AE606="",IF($K606="","",IF($K606="Coal",'IPCC Values'!$B$2,IF($K606="Oil",'IPCC Values'!$C$2,IF($K606="Diesel",'IPCC Values'!$D$2,IF($K606="Natural Gas",'IPCC Values'!$E$2))))),"")))))</f>
        <v/>
      </c>
      <c r="AN606" s="35" t="str">
        <f>IF($G606="N","",IF($X606="","",IF($F606="N","",IF($J606="Hydro","",IF($AF606="",IF($K606="","",IF($K606="Coal",'IPCC Values'!$B$3,IF($K606="Oil",'IPCC Values'!$C$3,IF($K606="Diesel",'IPCC Values'!$D$3,IF($K606="Natural Gas",'IPCC Values'!$E$3))))),"")))))</f>
        <v/>
      </c>
      <c r="AO606" s="36" t="str">
        <f>IF($G606="N","",IF($X606="","",IF($F606="N","",IF($J606="Hydro","",IF($AF606="",IF($K606="","",IF($K606="Coal",'IPCC Values'!$B$4,IF($K606="Oil",'IPCC Values'!$C$4,IF($K606="Diesel",'IPCC Values'!$D$4,IF($K606="Natural Gas",'IPCC Values'!$E$4))))),"")))))</f>
        <v/>
      </c>
    </row>
    <row r="607" spans="1:41" ht="30" x14ac:dyDescent="0.25">
      <c r="A607" s="13" t="s">
        <v>84</v>
      </c>
      <c r="B607" s="13">
        <v>605</v>
      </c>
      <c r="C607" s="39" t="s">
        <v>359</v>
      </c>
      <c r="D607" s="26" t="s">
        <v>244</v>
      </c>
      <c r="E607" s="26" t="s">
        <v>359</v>
      </c>
      <c r="F607" s="26" t="s">
        <v>42</v>
      </c>
      <c r="G607" s="26" t="s">
        <v>42</v>
      </c>
      <c r="H607" s="26"/>
      <c r="I607" s="26"/>
      <c r="J607" s="148" t="str">
        <f t="shared" si="60"/>
        <v>Thermal</v>
      </c>
      <c r="K607" s="12" t="s">
        <v>0</v>
      </c>
      <c r="L607" s="37">
        <v>2012</v>
      </c>
      <c r="M607" s="28"/>
      <c r="N607" s="29"/>
      <c r="O607" s="40"/>
      <c r="P607" s="45"/>
      <c r="Q607" s="44"/>
      <c r="R607" s="80"/>
      <c r="S607" s="28" t="s">
        <v>42</v>
      </c>
      <c r="T607" s="3" t="s">
        <v>42</v>
      </c>
      <c r="U607" s="12">
        <v>2012</v>
      </c>
      <c r="V607" s="10" t="str">
        <f t="shared" si="61"/>
        <v>N</v>
      </c>
      <c r="W607" s="148" t="str">
        <f t="shared" si="62"/>
        <v>Off-Grid2012</v>
      </c>
      <c r="X607" s="138">
        <v>5.82</v>
      </c>
      <c r="Y607" s="38">
        <v>1.1768800000000001</v>
      </c>
      <c r="Z607" s="30" t="s">
        <v>353</v>
      </c>
      <c r="AA607" s="30"/>
      <c r="AB607" s="30"/>
      <c r="AC607" s="30"/>
      <c r="AD607" s="30"/>
      <c r="AE607" s="31"/>
      <c r="AF607" s="150"/>
      <c r="AG607" s="150"/>
      <c r="AH607" s="150"/>
      <c r="AI607" s="150"/>
      <c r="AJ607" s="150"/>
      <c r="AK607" s="142" t="str">
        <f t="shared" si="59"/>
        <v/>
      </c>
      <c r="AL607" s="34" t="str">
        <f t="shared" si="63"/>
        <v/>
      </c>
      <c r="AM607" s="35" t="str">
        <f>IF($G607="N","",IF($X607="","",IF($F607="N","",IF($J607="Hydro","",IF($AE607="",IF($K607="","",IF($K607="Coal",'IPCC Values'!$B$2,IF($K607="Oil",'IPCC Values'!$C$2,IF($K607="Diesel",'IPCC Values'!$D$2,IF($K607="Natural Gas",'IPCC Values'!$E$2))))),"")))))</f>
        <v/>
      </c>
      <c r="AN607" s="35" t="str">
        <f>IF($G607="N","",IF($X607="","",IF($F607="N","",IF($J607="Hydro","",IF($AF607="",IF($K607="","",IF($K607="Coal",'IPCC Values'!$B$3,IF($K607="Oil",'IPCC Values'!$C$3,IF($K607="Diesel",'IPCC Values'!$D$3,IF($K607="Natural Gas",'IPCC Values'!$E$3))))),"")))))</f>
        <v/>
      </c>
      <c r="AO607" s="36" t="str">
        <f>IF($G607="N","",IF($X607="","",IF($F607="N","",IF($J607="Hydro","",IF($AF607="",IF($K607="","",IF($K607="Coal",'IPCC Values'!$B$4,IF($K607="Oil",'IPCC Values'!$C$4,IF($K607="Diesel",'IPCC Values'!$D$4,IF($K607="Natural Gas",'IPCC Values'!$E$4))))),"")))))</f>
        <v/>
      </c>
    </row>
    <row r="608" spans="1:41" x14ac:dyDescent="0.25">
      <c r="A608" s="13" t="s">
        <v>84</v>
      </c>
      <c r="B608" s="13">
        <v>606</v>
      </c>
      <c r="C608" s="39" t="s">
        <v>319</v>
      </c>
      <c r="D608" s="26" t="s">
        <v>244</v>
      </c>
      <c r="E608" s="26" t="s">
        <v>319</v>
      </c>
      <c r="F608" s="26" t="s">
        <v>42</v>
      </c>
      <c r="G608" s="26" t="s">
        <v>42</v>
      </c>
      <c r="H608" s="26"/>
      <c r="I608" s="26"/>
      <c r="J608" s="148" t="str">
        <f t="shared" si="60"/>
        <v>Thermal</v>
      </c>
      <c r="K608" s="12" t="s">
        <v>0</v>
      </c>
      <c r="L608" s="27">
        <v>2009</v>
      </c>
      <c r="M608" s="28"/>
      <c r="N608" s="29"/>
      <c r="O608" s="40"/>
      <c r="P608" s="45"/>
      <c r="Q608" s="44"/>
      <c r="R608" s="80"/>
      <c r="S608" s="28" t="s">
        <v>42</v>
      </c>
      <c r="T608" s="3" t="s">
        <v>42</v>
      </c>
      <c r="U608" s="12">
        <v>2012</v>
      </c>
      <c r="V608" s="10" t="str">
        <f t="shared" si="61"/>
        <v>N</v>
      </c>
      <c r="W608" s="148" t="str">
        <f t="shared" si="62"/>
        <v>Off-Grid2012</v>
      </c>
      <c r="X608" s="138">
        <v>9.8119999999999994</v>
      </c>
      <c r="Y608" s="38">
        <v>4.5199451999999996</v>
      </c>
      <c r="Z608" s="30" t="s">
        <v>353</v>
      </c>
      <c r="AA608" s="30"/>
      <c r="AB608" s="30"/>
      <c r="AC608" s="30"/>
      <c r="AD608" s="30"/>
      <c r="AE608" s="31"/>
      <c r="AF608" s="150"/>
      <c r="AG608" s="150"/>
      <c r="AH608" s="150"/>
      <c r="AI608" s="150"/>
      <c r="AJ608" s="150"/>
      <c r="AK608" s="142" t="str">
        <f t="shared" si="59"/>
        <v/>
      </c>
      <c r="AL608" s="34" t="str">
        <f t="shared" si="63"/>
        <v/>
      </c>
      <c r="AM608" s="35" t="str">
        <f>IF($G608="N","",IF($X608="","",IF($F608="N","",IF($J608="Hydro","",IF($AE608="",IF($K608="","",IF($K608="Coal",'IPCC Values'!$B$2,IF($K608="Oil",'IPCC Values'!$C$2,IF($K608="Diesel",'IPCC Values'!$D$2,IF($K608="Natural Gas",'IPCC Values'!$E$2))))),"")))))</f>
        <v/>
      </c>
      <c r="AN608" s="35" t="str">
        <f>IF($G608="N","",IF($X608="","",IF($F608="N","",IF($J608="Hydro","",IF($AF608="",IF($K608="","",IF($K608="Coal",'IPCC Values'!$B$3,IF($K608="Oil",'IPCC Values'!$C$3,IF($K608="Diesel",'IPCC Values'!$D$3,IF($K608="Natural Gas",'IPCC Values'!$E$3))))),"")))))</f>
        <v/>
      </c>
      <c r="AO608" s="36" t="str">
        <f>IF($G608="N","",IF($X608="","",IF($F608="N","",IF($J608="Hydro","",IF($AF608="",IF($K608="","",IF($K608="Coal",'IPCC Values'!$B$4,IF($K608="Oil",'IPCC Values'!$C$4,IF($K608="Diesel",'IPCC Values'!$D$4,IF($K608="Natural Gas",'IPCC Values'!$E$4))))),"")))))</f>
        <v/>
      </c>
    </row>
    <row r="609" spans="1:41" x14ac:dyDescent="0.25">
      <c r="A609" s="13" t="s">
        <v>84</v>
      </c>
      <c r="B609" s="13">
        <v>607</v>
      </c>
      <c r="C609" s="39" t="s">
        <v>320</v>
      </c>
      <c r="D609" s="26" t="s">
        <v>244</v>
      </c>
      <c r="E609" s="26" t="s">
        <v>320</v>
      </c>
      <c r="F609" s="26" t="s">
        <v>42</v>
      </c>
      <c r="G609" s="26" t="s">
        <v>42</v>
      </c>
      <c r="H609" s="26"/>
      <c r="I609" s="26"/>
      <c r="J609" s="148" t="str">
        <f t="shared" si="60"/>
        <v>Thermal</v>
      </c>
      <c r="K609" s="12" t="s">
        <v>0</v>
      </c>
      <c r="L609" s="27">
        <v>2005</v>
      </c>
      <c r="M609" s="28"/>
      <c r="N609" s="29"/>
      <c r="O609" s="40"/>
      <c r="P609" s="45"/>
      <c r="Q609" s="44"/>
      <c r="R609" s="80"/>
      <c r="S609" s="28" t="s">
        <v>42</v>
      </c>
      <c r="T609" s="3" t="s">
        <v>42</v>
      </c>
      <c r="U609" s="12">
        <v>2012</v>
      </c>
      <c r="V609" s="10" t="str">
        <f t="shared" si="61"/>
        <v>N</v>
      </c>
      <c r="W609" s="148" t="str">
        <f t="shared" si="62"/>
        <v>Off-Grid2012</v>
      </c>
      <c r="X609" s="138">
        <v>22.332999999999998</v>
      </c>
      <c r="Y609" s="38">
        <v>8.6259356999999994</v>
      </c>
      <c r="Z609" s="30" t="s">
        <v>353</v>
      </c>
      <c r="AA609" s="30"/>
      <c r="AB609" s="30"/>
      <c r="AC609" s="30"/>
      <c r="AD609" s="30"/>
      <c r="AE609" s="31"/>
      <c r="AF609" s="150"/>
      <c r="AG609" s="150"/>
      <c r="AH609" s="150"/>
      <c r="AI609" s="150"/>
      <c r="AJ609" s="150"/>
      <c r="AK609" s="142" t="str">
        <f t="shared" si="59"/>
        <v/>
      </c>
      <c r="AL609" s="34" t="str">
        <f t="shared" si="63"/>
        <v/>
      </c>
      <c r="AM609" s="35" t="str">
        <f>IF($G609="N","",IF($X609="","",IF($F609="N","",IF($J609="Hydro","",IF($AE609="",IF($K609="","",IF($K609="Coal",'IPCC Values'!$B$2,IF($K609="Oil",'IPCC Values'!$C$2,IF($K609="Diesel",'IPCC Values'!$D$2,IF($K609="Natural Gas",'IPCC Values'!$E$2))))),"")))))</f>
        <v/>
      </c>
      <c r="AN609" s="35" t="str">
        <f>IF($G609="N","",IF($X609="","",IF($F609="N","",IF($J609="Hydro","",IF($AF609="",IF($K609="","",IF($K609="Coal",'IPCC Values'!$B$3,IF($K609="Oil",'IPCC Values'!$C$3,IF($K609="Diesel",'IPCC Values'!$D$3,IF($K609="Natural Gas",'IPCC Values'!$E$3))))),"")))))</f>
        <v/>
      </c>
      <c r="AO609" s="36" t="str">
        <f>IF($G609="N","",IF($X609="","",IF($F609="N","",IF($J609="Hydro","",IF($AF609="",IF($K609="","",IF($K609="Coal",'IPCC Values'!$B$4,IF($K609="Oil",'IPCC Values'!$C$4,IF($K609="Diesel",'IPCC Values'!$D$4,IF($K609="Natural Gas",'IPCC Values'!$E$4))))),"")))))</f>
        <v/>
      </c>
    </row>
    <row r="610" spans="1:41" x14ac:dyDescent="0.25">
      <c r="A610" s="13" t="s">
        <v>84</v>
      </c>
      <c r="B610" s="13">
        <v>608</v>
      </c>
      <c r="C610" s="39" t="s">
        <v>321</v>
      </c>
      <c r="D610" s="26" t="s">
        <v>244</v>
      </c>
      <c r="E610" s="26" t="s">
        <v>321</v>
      </c>
      <c r="F610" s="26" t="s">
        <v>42</v>
      </c>
      <c r="G610" s="26" t="s">
        <v>42</v>
      </c>
      <c r="H610" s="26"/>
      <c r="I610" s="26"/>
      <c r="J610" s="148" t="str">
        <f t="shared" si="60"/>
        <v>Thermal</v>
      </c>
      <c r="K610" s="12" t="s">
        <v>0</v>
      </c>
      <c r="L610" s="27">
        <v>2008</v>
      </c>
      <c r="M610" s="28"/>
      <c r="N610" s="29"/>
      <c r="O610" s="40"/>
      <c r="P610" s="45"/>
      <c r="Q610" s="44"/>
      <c r="R610" s="80"/>
      <c r="S610" s="28" t="s">
        <v>42</v>
      </c>
      <c r="T610" s="3" t="s">
        <v>42</v>
      </c>
      <c r="U610" s="12">
        <v>2012</v>
      </c>
      <c r="V610" s="10" t="str">
        <f t="shared" si="61"/>
        <v>N</v>
      </c>
      <c r="W610" s="148" t="str">
        <f t="shared" si="62"/>
        <v>Off-Grid2012</v>
      </c>
      <c r="X610" s="138">
        <v>162.49199999999999</v>
      </c>
      <c r="Y610" s="38">
        <v>41.728564800000001</v>
      </c>
      <c r="Z610" s="30" t="s">
        <v>353</v>
      </c>
      <c r="AA610" s="30"/>
      <c r="AB610" s="30"/>
      <c r="AC610" s="30"/>
      <c r="AD610" s="30"/>
      <c r="AE610" s="31"/>
      <c r="AF610" s="150"/>
      <c r="AG610" s="150"/>
      <c r="AH610" s="150"/>
      <c r="AI610" s="150"/>
      <c r="AJ610" s="150"/>
      <c r="AK610" s="142" t="str">
        <f t="shared" si="59"/>
        <v/>
      </c>
      <c r="AL610" s="34" t="str">
        <f t="shared" si="63"/>
        <v/>
      </c>
      <c r="AM610" s="35" t="str">
        <f>IF($G610="N","",IF($X610="","",IF($F610="N","",IF($J610="Hydro","",IF($AE610="",IF($K610="","",IF($K610="Coal",'IPCC Values'!$B$2,IF($K610="Oil",'IPCC Values'!$C$2,IF($K610="Diesel",'IPCC Values'!$D$2,IF($K610="Natural Gas",'IPCC Values'!$E$2))))),"")))))</f>
        <v/>
      </c>
      <c r="AN610" s="35" t="str">
        <f>IF($G610="N","",IF($X610="","",IF($F610="N","",IF($J610="Hydro","",IF($AF610="",IF($K610="","",IF($K610="Coal",'IPCC Values'!$B$3,IF($K610="Oil",'IPCC Values'!$C$3,IF($K610="Diesel",'IPCC Values'!$D$3,IF($K610="Natural Gas",'IPCC Values'!$E$3))))),"")))))</f>
        <v/>
      </c>
      <c r="AO610" s="36" t="str">
        <f>IF($G610="N","",IF($X610="","",IF($F610="N","",IF($J610="Hydro","",IF($AF610="",IF($K610="","",IF($K610="Coal",'IPCC Values'!$B$4,IF($K610="Oil",'IPCC Values'!$C$4,IF($K610="Diesel",'IPCC Values'!$D$4,IF($K610="Natural Gas",'IPCC Values'!$E$4))))),"")))))</f>
        <v/>
      </c>
    </row>
    <row r="611" spans="1:41" x14ac:dyDescent="0.25">
      <c r="A611" s="13" t="s">
        <v>84</v>
      </c>
      <c r="B611" s="13">
        <v>609</v>
      </c>
      <c r="C611" s="39" t="s">
        <v>322</v>
      </c>
      <c r="D611" s="26" t="s">
        <v>244</v>
      </c>
      <c r="E611" s="26" t="s">
        <v>322</v>
      </c>
      <c r="F611" s="26" t="s">
        <v>42</v>
      </c>
      <c r="G611" s="26" t="s">
        <v>42</v>
      </c>
      <c r="H611" s="26"/>
      <c r="I611" s="26"/>
      <c r="J611" s="148" t="str">
        <f t="shared" si="60"/>
        <v>Thermal</v>
      </c>
      <c r="K611" s="12" t="s">
        <v>0</v>
      </c>
      <c r="L611" s="27">
        <v>2003</v>
      </c>
      <c r="M611" s="28"/>
      <c r="N611" s="29"/>
      <c r="O611" s="40"/>
      <c r="P611" s="45"/>
      <c r="Q611" s="44"/>
      <c r="R611" s="80"/>
      <c r="S611" s="28" t="s">
        <v>42</v>
      </c>
      <c r="T611" s="3" t="s">
        <v>42</v>
      </c>
      <c r="U611" s="12">
        <v>2012</v>
      </c>
      <c r="V611" s="10" t="str">
        <f t="shared" si="61"/>
        <v>N</v>
      </c>
      <c r="W611" s="148" t="str">
        <f t="shared" si="62"/>
        <v>Off-Grid2012</v>
      </c>
      <c r="X611" s="138">
        <v>211.16800000000001</v>
      </c>
      <c r="Y611" s="38">
        <v>53.185467999999993</v>
      </c>
      <c r="Z611" s="30" t="s">
        <v>353</v>
      </c>
      <c r="AA611" s="30"/>
      <c r="AB611" s="30"/>
      <c r="AC611" s="30"/>
      <c r="AD611" s="30"/>
      <c r="AE611" s="31"/>
      <c r="AF611" s="150"/>
      <c r="AG611" s="150"/>
      <c r="AH611" s="150"/>
      <c r="AI611" s="150"/>
      <c r="AJ611" s="150"/>
      <c r="AK611" s="142" t="str">
        <f t="shared" si="59"/>
        <v/>
      </c>
      <c r="AL611" s="34" t="str">
        <f t="shared" si="63"/>
        <v/>
      </c>
      <c r="AM611" s="35" t="str">
        <f>IF($G611="N","",IF($X611="","",IF($F611="N","",IF($J611="Hydro","",IF($AE611="",IF($K611="","",IF($K611="Coal",'IPCC Values'!$B$2,IF($K611="Oil",'IPCC Values'!$C$2,IF($K611="Diesel",'IPCC Values'!$D$2,IF($K611="Natural Gas",'IPCC Values'!$E$2))))),"")))))</f>
        <v/>
      </c>
      <c r="AN611" s="35" t="str">
        <f>IF($G611="N","",IF($X611="","",IF($F611="N","",IF($J611="Hydro","",IF($AF611="",IF($K611="","",IF($K611="Coal",'IPCC Values'!$B$3,IF($K611="Oil",'IPCC Values'!$C$3,IF($K611="Diesel",'IPCC Values'!$D$3,IF($K611="Natural Gas",'IPCC Values'!$E$3))))),"")))))</f>
        <v/>
      </c>
      <c r="AO611" s="36" t="str">
        <f>IF($G611="N","",IF($X611="","",IF($F611="N","",IF($J611="Hydro","",IF($AF611="",IF($K611="","",IF($K611="Coal",'IPCC Values'!$B$4,IF($K611="Oil",'IPCC Values'!$C$4,IF($K611="Diesel",'IPCC Values'!$D$4,IF($K611="Natural Gas",'IPCC Values'!$E$4))))),"")))))</f>
        <v/>
      </c>
    </row>
    <row r="612" spans="1:41" x14ac:dyDescent="0.25">
      <c r="A612" s="13" t="s">
        <v>84</v>
      </c>
      <c r="B612" s="13">
        <v>610</v>
      </c>
      <c r="C612" s="39" t="s">
        <v>323</v>
      </c>
      <c r="D612" s="26" t="s">
        <v>244</v>
      </c>
      <c r="E612" s="26" t="s">
        <v>323</v>
      </c>
      <c r="F612" s="26" t="s">
        <v>42</v>
      </c>
      <c r="G612" s="26" t="s">
        <v>42</v>
      </c>
      <c r="H612" s="26"/>
      <c r="I612" s="26"/>
      <c r="J612" s="148" t="str">
        <f t="shared" si="60"/>
        <v>Thermal</v>
      </c>
      <c r="K612" s="12" t="s">
        <v>0</v>
      </c>
      <c r="L612" s="27">
        <v>2005</v>
      </c>
      <c r="M612" s="28"/>
      <c r="N612" s="29"/>
      <c r="O612" s="40"/>
      <c r="P612" s="45"/>
      <c r="Q612" s="44"/>
      <c r="R612" s="80"/>
      <c r="S612" s="28" t="s">
        <v>42</v>
      </c>
      <c r="T612" s="3" t="s">
        <v>42</v>
      </c>
      <c r="U612" s="12">
        <v>2012</v>
      </c>
      <c r="V612" s="10" t="str">
        <f t="shared" si="61"/>
        <v>N</v>
      </c>
      <c r="W612" s="148" t="str">
        <f t="shared" si="62"/>
        <v>Off-Grid2012</v>
      </c>
      <c r="X612" s="138">
        <v>4.6230000000000002</v>
      </c>
      <c r="Y612" s="38">
        <v>3.9188491000000005</v>
      </c>
      <c r="Z612" s="30" t="s">
        <v>353</v>
      </c>
      <c r="AA612" s="30"/>
      <c r="AB612" s="30"/>
      <c r="AC612" s="30"/>
      <c r="AD612" s="30"/>
      <c r="AE612" s="31"/>
      <c r="AF612" s="150"/>
      <c r="AG612" s="150"/>
      <c r="AH612" s="150"/>
      <c r="AI612" s="150"/>
      <c r="AJ612" s="150"/>
      <c r="AK612" s="142" t="str">
        <f t="shared" si="59"/>
        <v/>
      </c>
      <c r="AL612" s="34" t="str">
        <f t="shared" si="63"/>
        <v/>
      </c>
      <c r="AM612" s="35" t="str">
        <f>IF($G612="N","",IF($X612="","",IF($F612="N","",IF($J612="Hydro","",IF($AE612="",IF($K612="","",IF($K612="Coal",'IPCC Values'!$B$2,IF($K612="Oil",'IPCC Values'!$C$2,IF($K612="Diesel",'IPCC Values'!$D$2,IF($K612="Natural Gas",'IPCC Values'!$E$2))))),"")))))</f>
        <v/>
      </c>
      <c r="AN612" s="35" t="str">
        <f>IF($G612="N","",IF($X612="","",IF($F612="N","",IF($J612="Hydro","",IF($AF612="",IF($K612="","",IF($K612="Coal",'IPCC Values'!$B$3,IF($K612="Oil",'IPCC Values'!$C$3,IF($K612="Diesel",'IPCC Values'!$D$3,IF($K612="Natural Gas",'IPCC Values'!$E$3))))),"")))))</f>
        <v/>
      </c>
      <c r="AO612" s="36" t="str">
        <f>IF($G612="N","",IF($X612="","",IF($F612="N","",IF($J612="Hydro","",IF($AF612="",IF($K612="","",IF($K612="Coal",'IPCC Values'!$B$4,IF($K612="Oil",'IPCC Values'!$C$4,IF($K612="Diesel",'IPCC Values'!$D$4,IF($K612="Natural Gas",'IPCC Values'!$E$4))))),"")))))</f>
        <v/>
      </c>
    </row>
    <row r="613" spans="1:41" x14ac:dyDescent="0.25">
      <c r="A613" s="13" t="s">
        <v>84</v>
      </c>
      <c r="B613" s="13">
        <v>611</v>
      </c>
      <c r="C613" s="39" t="s">
        <v>324</v>
      </c>
      <c r="D613" s="26" t="s">
        <v>244</v>
      </c>
      <c r="E613" s="26" t="s">
        <v>324</v>
      </c>
      <c r="F613" s="26" t="s">
        <v>42</v>
      </c>
      <c r="G613" s="26" t="s">
        <v>42</v>
      </c>
      <c r="H613" s="26"/>
      <c r="I613" s="26"/>
      <c r="J613" s="148" t="str">
        <f t="shared" si="60"/>
        <v>Thermal</v>
      </c>
      <c r="K613" s="12" t="s">
        <v>0</v>
      </c>
      <c r="L613" s="27">
        <v>1990</v>
      </c>
      <c r="M613" s="28"/>
      <c r="N613" s="29"/>
      <c r="O613" s="40"/>
      <c r="P613" s="45"/>
      <c r="Q613" s="44"/>
      <c r="R613" s="80"/>
      <c r="S613" s="28" t="s">
        <v>42</v>
      </c>
      <c r="T613" s="3" t="s">
        <v>42</v>
      </c>
      <c r="U613" s="12">
        <v>2012</v>
      </c>
      <c r="V613" s="10" t="str">
        <f t="shared" si="61"/>
        <v>N</v>
      </c>
      <c r="W613" s="148" t="str">
        <f t="shared" si="62"/>
        <v>Off-Grid2012</v>
      </c>
      <c r="X613" s="138">
        <v>1301.0440000000001</v>
      </c>
      <c r="Y613" s="38">
        <v>355.11407700000001</v>
      </c>
      <c r="Z613" s="30" t="s">
        <v>353</v>
      </c>
      <c r="AA613" s="30"/>
      <c r="AB613" s="30"/>
      <c r="AC613" s="30"/>
      <c r="AD613" s="30"/>
      <c r="AE613" s="31"/>
      <c r="AF613" s="150"/>
      <c r="AG613" s="150"/>
      <c r="AH613" s="150"/>
      <c r="AI613" s="150"/>
      <c r="AJ613" s="150"/>
      <c r="AK613" s="142" t="str">
        <f t="shared" si="59"/>
        <v/>
      </c>
      <c r="AL613" s="34" t="str">
        <f t="shared" si="63"/>
        <v/>
      </c>
      <c r="AM613" s="35" t="str">
        <f>IF($G613="N","",IF($X613="","",IF($F613="N","",IF($J613="Hydro","",IF($AE613="",IF($K613="","",IF($K613="Coal",'IPCC Values'!$B$2,IF($K613="Oil",'IPCC Values'!$C$2,IF($K613="Diesel",'IPCC Values'!$D$2,IF($K613="Natural Gas",'IPCC Values'!$E$2))))),"")))))</f>
        <v/>
      </c>
      <c r="AN613" s="35" t="str">
        <f>IF($G613="N","",IF($X613="","",IF($F613="N","",IF($J613="Hydro","",IF($AF613="",IF($K613="","",IF($K613="Coal",'IPCC Values'!$B$3,IF($K613="Oil",'IPCC Values'!$C$3,IF($K613="Diesel",'IPCC Values'!$D$3,IF($K613="Natural Gas",'IPCC Values'!$E$3))))),"")))))</f>
        <v/>
      </c>
      <c r="AO613" s="36" t="str">
        <f>IF($G613="N","",IF($X613="","",IF($F613="N","",IF($J613="Hydro","",IF($AF613="",IF($K613="","",IF($K613="Coal",'IPCC Values'!$B$4,IF($K613="Oil",'IPCC Values'!$C$4,IF($K613="Diesel",'IPCC Values'!$D$4,IF($K613="Natural Gas",'IPCC Values'!$E$4))))),"")))))</f>
        <v/>
      </c>
    </row>
    <row r="614" spans="1:41" x14ac:dyDescent="0.25">
      <c r="A614" s="13" t="s">
        <v>84</v>
      </c>
      <c r="B614" s="13">
        <v>612</v>
      </c>
      <c r="C614" s="39" t="s">
        <v>325</v>
      </c>
      <c r="D614" s="26" t="s">
        <v>244</v>
      </c>
      <c r="E614" s="26" t="s">
        <v>325</v>
      </c>
      <c r="F614" s="26" t="s">
        <v>42</v>
      </c>
      <c r="G614" s="26" t="s">
        <v>42</v>
      </c>
      <c r="H614" s="26"/>
      <c r="I614" s="26"/>
      <c r="J614" s="148" t="str">
        <f t="shared" si="60"/>
        <v>Thermal</v>
      </c>
      <c r="K614" s="12" t="s">
        <v>0</v>
      </c>
      <c r="L614" s="27">
        <v>2009</v>
      </c>
      <c r="M614" s="28"/>
      <c r="N614" s="29"/>
      <c r="O614" s="40"/>
      <c r="P614" s="45"/>
      <c r="Q614" s="44"/>
      <c r="R614" s="80"/>
      <c r="S614" s="28" t="s">
        <v>42</v>
      </c>
      <c r="T614" s="3" t="s">
        <v>42</v>
      </c>
      <c r="U614" s="12">
        <v>2012</v>
      </c>
      <c r="V614" s="10" t="str">
        <f t="shared" si="61"/>
        <v>N</v>
      </c>
      <c r="W614" s="148" t="str">
        <f t="shared" si="62"/>
        <v>Off-Grid2012</v>
      </c>
      <c r="X614" s="138">
        <v>27.725000000000001</v>
      </c>
      <c r="Y614" s="38">
        <v>11.507849599999998</v>
      </c>
      <c r="Z614" s="30" t="s">
        <v>353</v>
      </c>
      <c r="AA614" s="30"/>
      <c r="AB614" s="30"/>
      <c r="AC614" s="30"/>
      <c r="AD614" s="30"/>
      <c r="AE614" s="31"/>
      <c r="AF614" s="150"/>
      <c r="AG614" s="150"/>
      <c r="AH614" s="150"/>
      <c r="AI614" s="150"/>
      <c r="AJ614" s="150"/>
      <c r="AK614" s="142" t="str">
        <f t="shared" si="59"/>
        <v/>
      </c>
      <c r="AL614" s="34" t="str">
        <f t="shared" si="63"/>
        <v/>
      </c>
      <c r="AM614" s="35" t="str">
        <f>IF($G614="N","",IF($X614="","",IF($F614="N","",IF($J614="Hydro","",IF($AE614="",IF($K614="","",IF($K614="Coal",'IPCC Values'!$B$2,IF($K614="Oil",'IPCC Values'!$C$2,IF($K614="Diesel",'IPCC Values'!$D$2,IF($K614="Natural Gas",'IPCC Values'!$E$2))))),"")))))</f>
        <v/>
      </c>
      <c r="AN614" s="35" t="str">
        <f>IF($G614="N","",IF($X614="","",IF($F614="N","",IF($J614="Hydro","",IF($AF614="",IF($K614="","",IF($K614="Coal",'IPCC Values'!$B$3,IF($K614="Oil",'IPCC Values'!$C$3,IF($K614="Diesel",'IPCC Values'!$D$3,IF($K614="Natural Gas",'IPCC Values'!$E$3))))),"")))))</f>
        <v/>
      </c>
      <c r="AO614" s="36" t="str">
        <f>IF($G614="N","",IF($X614="","",IF($F614="N","",IF($J614="Hydro","",IF($AF614="",IF($K614="","",IF($K614="Coal",'IPCC Values'!$B$4,IF($K614="Oil",'IPCC Values'!$C$4,IF($K614="Diesel",'IPCC Values'!$D$4,IF($K614="Natural Gas",'IPCC Values'!$E$4))))),"")))))</f>
        <v/>
      </c>
    </row>
    <row r="615" spans="1:41" x14ac:dyDescent="0.25">
      <c r="A615" s="13" t="s">
        <v>84</v>
      </c>
      <c r="B615" s="13">
        <v>613</v>
      </c>
      <c r="C615" s="39" t="s">
        <v>326</v>
      </c>
      <c r="D615" s="26" t="s">
        <v>244</v>
      </c>
      <c r="E615" s="26" t="s">
        <v>326</v>
      </c>
      <c r="F615" s="26" t="s">
        <v>42</v>
      </c>
      <c r="G615" s="26" t="s">
        <v>42</v>
      </c>
      <c r="H615" s="26"/>
      <c r="I615" s="26"/>
      <c r="J615" s="148" t="str">
        <f t="shared" si="60"/>
        <v>Thermal</v>
      </c>
      <c r="K615" s="12" t="s">
        <v>0</v>
      </c>
      <c r="L615" s="27">
        <v>2007</v>
      </c>
      <c r="M615" s="28"/>
      <c r="N615" s="29"/>
      <c r="O615" s="40"/>
      <c r="P615" s="45"/>
      <c r="Q615" s="44"/>
      <c r="R615" s="80"/>
      <c r="S615" s="28" t="s">
        <v>42</v>
      </c>
      <c r="T615" s="3" t="s">
        <v>42</v>
      </c>
      <c r="U615" s="12">
        <v>2012</v>
      </c>
      <c r="V615" s="10" t="str">
        <f t="shared" si="61"/>
        <v>N</v>
      </c>
      <c r="W615" s="148" t="str">
        <f t="shared" si="62"/>
        <v>Off-Grid2012</v>
      </c>
      <c r="X615" s="138">
        <v>34.643000000000001</v>
      </c>
      <c r="Y615" s="38">
        <v>11.202532099999999</v>
      </c>
      <c r="Z615" s="30" t="s">
        <v>353</v>
      </c>
      <c r="AA615" s="30"/>
      <c r="AB615" s="30"/>
      <c r="AC615" s="30"/>
      <c r="AD615" s="30"/>
      <c r="AE615" s="31"/>
      <c r="AF615" s="150"/>
      <c r="AG615" s="150"/>
      <c r="AH615" s="150"/>
      <c r="AI615" s="150"/>
      <c r="AJ615" s="150"/>
      <c r="AK615" s="142" t="str">
        <f t="shared" si="59"/>
        <v/>
      </c>
      <c r="AL615" s="34" t="str">
        <f t="shared" si="63"/>
        <v/>
      </c>
      <c r="AM615" s="35" t="str">
        <f>IF($G615="N","",IF($X615="","",IF($F615="N","",IF($J615="Hydro","",IF($AE615="",IF($K615="","",IF($K615="Coal",'IPCC Values'!$B$2,IF($K615="Oil",'IPCC Values'!$C$2,IF($K615="Diesel",'IPCC Values'!$D$2,IF($K615="Natural Gas",'IPCC Values'!$E$2))))),"")))))</f>
        <v/>
      </c>
      <c r="AN615" s="35" t="str">
        <f>IF($G615="N","",IF($X615="","",IF($F615="N","",IF($J615="Hydro","",IF($AF615="",IF($K615="","",IF($K615="Coal",'IPCC Values'!$B$3,IF($K615="Oil",'IPCC Values'!$C$3,IF($K615="Diesel",'IPCC Values'!$D$3,IF($K615="Natural Gas",'IPCC Values'!$E$3))))),"")))))</f>
        <v/>
      </c>
      <c r="AO615" s="36" t="str">
        <f>IF($G615="N","",IF($X615="","",IF($F615="N","",IF($J615="Hydro","",IF($AF615="",IF($K615="","",IF($K615="Coal",'IPCC Values'!$B$4,IF($K615="Oil",'IPCC Values'!$C$4,IF($K615="Diesel",'IPCC Values'!$D$4,IF($K615="Natural Gas",'IPCC Values'!$E$4))))),"")))))</f>
        <v/>
      </c>
    </row>
    <row r="616" spans="1:41" x14ac:dyDescent="0.25">
      <c r="A616" s="13" t="s">
        <v>84</v>
      </c>
      <c r="B616" s="13">
        <v>614</v>
      </c>
      <c r="C616" s="39" t="s">
        <v>327</v>
      </c>
      <c r="D616" s="26" t="s">
        <v>244</v>
      </c>
      <c r="E616" s="26" t="s">
        <v>327</v>
      </c>
      <c r="F616" s="26" t="s">
        <v>42</v>
      </c>
      <c r="G616" s="26" t="s">
        <v>42</v>
      </c>
      <c r="H616" s="26"/>
      <c r="I616" s="26"/>
      <c r="J616" s="148" t="str">
        <f t="shared" si="60"/>
        <v>Thermal</v>
      </c>
      <c r="K616" s="12" t="s">
        <v>0</v>
      </c>
      <c r="L616" s="27">
        <v>2004</v>
      </c>
      <c r="M616" s="28"/>
      <c r="N616" s="29"/>
      <c r="O616" s="40"/>
      <c r="P616" s="45"/>
      <c r="Q616" s="44"/>
      <c r="R616" s="80"/>
      <c r="S616" s="28" t="s">
        <v>42</v>
      </c>
      <c r="T616" s="3" t="s">
        <v>42</v>
      </c>
      <c r="U616" s="12">
        <v>2012</v>
      </c>
      <c r="V616" s="10" t="str">
        <f t="shared" si="61"/>
        <v>N</v>
      </c>
      <c r="W616" s="148" t="str">
        <f t="shared" si="62"/>
        <v>Off-Grid2012</v>
      </c>
      <c r="X616" s="138">
        <v>85.549000000000007</v>
      </c>
      <c r="Y616" s="38">
        <v>22.844179999999998</v>
      </c>
      <c r="Z616" s="30" t="s">
        <v>353</v>
      </c>
      <c r="AA616" s="30"/>
      <c r="AB616" s="30"/>
      <c r="AC616" s="30"/>
      <c r="AD616" s="30"/>
      <c r="AE616" s="31"/>
      <c r="AF616" s="150"/>
      <c r="AG616" s="150"/>
      <c r="AH616" s="150"/>
      <c r="AI616" s="150"/>
      <c r="AJ616" s="150"/>
      <c r="AK616" s="142" t="str">
        <f t="shared" si="59"/>
        <v/>
      </c>
      <c r="AL616" s="34" t="str">
        <f t="shared" si="63"/>
        <v/>
      </c>
      <c r="AM616" s="35" t="str">
        <f>IF($G616="N","",IF($X616="","",IF($F616="N","",IF($J616="Hydro","",IF($AE616="",IF($K616="","",IF($K616="Coal",'IPCC Values'!$B$2,IF($K616="Oil",'IPCC Values'!$C$2,IF($K616="Diesel",'IPCC Values'!$D$2,IF($K616="Natural Gas",'IPCC Values'!$E$2))))),"")))))</f>
        <v/>
      </c>
      <c r="AN616" s="35" t="str">
        <f>IF($G616="N","",IF($X616="","",IF($F616="N","",IF($J616="Hydro","",IF($AF616="",IF($K616="","",IF($K616="Coal",'IPCC Values'!$B$3,IF($K616="Oil",'IPCC Values'!$C$3,IF($K616="Diesel",'IPCC Values'!$D$3,IF($K616="Natural Gas",'IPCC Values'!$E$3))))),"")))))</f>
        <v/>
      </c>
      <c r="AO616" s="36" t="str">
        <f>IF($G616="N","",IF($X616="","",IF($F616="N","",IF($J616="Hydro","",IF($AF616="",IF($K616="","",IF($K616="Coal",'IPCC Values'!$B$4,IF($K616="Oil",'IPCC Values'!$C$4,IF($K616="Diesel",'IPCC Values'!$D$4,IF($K616="Natural Gas",'IPCC Values'!$E$4))))),"")))))</f>
        <v/>
      </c>
    </row>
    <row r="617" spans="1:41" x14ac:dyDescent="0.25">
      <c r="A617" s="13" t="s">
        <v>84</v>
      </c>
      <c r="B617" s="13">
        <v>615</v>
      </c>
      <c r="C617" s="39" t="s">
        <v>328</v>
      </c>
      <c r="D617" s="26" t="s">
        <v>244</v>
      </c>
      <c r="E617" s="26" t="s">
        <v>328</v>
      </c>
      <c r="F617" s="26" t="s">
        <v>42</v>
      </c>
      <c r="G617" s="26" t="s">
        <v>42</v>
      </c>
      <c r="H617" s="26"/>
      <c r="I617" s="26"/>
      <c r="J617" s="148" t="str">
        <f t="shared" si="60"/>
        <v>Thermal</v>
      </c>
      <c r="K617" s="12" t="s">
        <v>0</v>
      </c>
      <c r="L617" s="27">
        <v>2007</v>
      </c>
      <c r="M617" s="28"/>
      <c r="N617" s="29"/>
      <c r="O617" s="40"/>
      <c r="P617" s="45"/>
      <c r="Q617" s="44"/>
      <c r="R617" s="80"/>
      <c r="S617" s="28" t="s">
        <v>42</v>
      </c>
      <c r="T617" s="3" t="s">
        <v>42</v>
      </c>
      <c r="U617" s="12">
        <v>2012</v>
      </c>
      <c r="V617" s="10" t="str">
        <f t="shared" si="61"/>
        <v>N</v>
      </c>
      <c r="W617" s="148" t="str">
        <f t="shared" si="62"/>
        <v>Off-Grid2012</v>
      </c>
      <c r="X617" s="138">
        <v>163.399</v>
      </c>
      <c r="Y617" s="38">
        <v>46.699314399999999</v>
      </c>
      <c r="Z617" s="30" t="s">
        <v>353</v>
      </c>
      <c r="AA617" s="30"/>
      <c r="AB617" s="30"/>
      <c r="AC617" s="30"/>
      <c r="AD617" s="30"/>
      <c r="AE617" s="31"/>
      <c r="AF617" s="150"/>
      <c r="AG617" s="150"/>
      <c r="AH617" s="150"/>
      <c r="AI617" s="150"/>
      <c r="AJ617" s="150"/>
      <c r="AK617" s="142" t="str">
        <f t="shared" si="59"/>
        <v/>
      </c>
      <c r="AL617" s="34" t="str">
        <f t="shared" si="63"/>
        <v/>
      </c>
      <c r="AM617" s="35" t="str">
        <f>IF($G617="N","",IF($X617="","",IF($F617="N","",IF($J617="Hydro","",IF($AE617="",IF($K617="","",IF($K617="Coal",'IPCC Values'!$B$2,IF($K617="Oil",'IPCC Values'!$C$2,IF($K617="Diesel",'IPCC Values'!$D$2,IF($K617="Natural Gas",'IPCC Values'!$E$2))))),"")))))</f>
        <v/>
      </c>
      <c r="AN617" s="35" t="str">
        <f>IF($G617="N","",IF($X617="","",IF($F617="N","",IF($J617="Hydro","",IF($AF617="",IF($K617="","",IF($K617="Coal",'IPCC Values'!$B$3,IF($K617="Oil",'IPCC Values'!$C$3,IF($K617="Diesel",'IPCC Values'!$D$3,IF($K617="Natural Gas",'IPCC Values'!$E$3))))),"")))))</f>
        <v/>
      </c>
      <c r="AO617" s="36" t="str">
        <f>IF($G617="N","",IF($X617="","",IF($F617="N","",IF($J617="Hydro","",IF($AF617="",IF($K617="","",IF($K617="Coal",'IPCC Values'!$B$4,IF($K617="Oil",'IPCC Values'!$C$4,IF($K617="Diesel",'IPCC Values'!$D$4,IF($K617="Natural Gas",'IPCC Values'!$E$4))))),"")))))</f>
        <v/>
      </c>
    </row>
    <row r="618" spans="1:41" x14ac:dyDescent="0.25">
      <c r="A618" s="13" t="s">
        <v>84</v>
      </c>
      <c r="B618" s="13">
        <v>616</v>
      </c>
      <c r="C618" s="39" t="s">
        <v>329</v>
      </c>
      <c r="D618" s="26" t="s">
        <v>244</v>
      </c>
      <c r="E618" s="26" t="s">
        <v>329</v>
      </c>
      <c r="F618" s="26" t="s">
        <v>42</v>
      </c>
      <c r="G618" s="26" t="s">
        <v>42</v>
      </c>
      <c r="H618" s="26"/>
      <c r="I618" s="26"/>
      <c r="J618" s="148" t="str">
        <f t="shared" si="60"/>
        <v>Thermal</v>
      </c>
      <c r="K618" s="12" t="s">
        <v>0</v>
      </c>
      <c r="L618" s="27">
        <v>2006</v>
      </c>
      <c r="M618" s="28"/>
      <c r="N618" s="29"/>
      <c r="O618" s="40"/>
      <c r="P618" s="45"/>
      <c r="Q618" s="44"/>
      <c r="R618" s="80"/>
      <c r="S618" s="28" t="s">
        <v>42</v>
      </c>
      <c r="T618" s="3" t="s">
        <v>42</v>
      </c>
      <c r="U618" s="12">
        <v>2012</v>
      </c>
      <c r="V618" s="10" t="str">
        <f t="shared" si="61"/>
        <v>N</v>
      </c>
      <c r="W618" s="148" t="str">
        <f t="shared" si="62"/>
        <v>Off-Grid2012</v>
      </c>
      <c r="X618" s="138">
        <v>9.1809999999999992</v>
      </c>
      <c r="Y618" s="38">
        <v>4.4997443000000006</v>
      </c>
      <c r="Z618" s="30" t="s">
        <v>353</v>
      </c>
      <c r="AA618" s="30"/>
      <c r="AB618" s="30"/>
      <c r="AC618" s="30"/>
      <c r="AD618" s="30"/>
      <c r="AE618" s="31"/>
      <c r="AF618" s="150"/>
      <c r="AG618" s="150"/>
      <c r="AH618" s="150"/>
      <c r="AI618" s="150"/>
      <c r="AJ618" s="150"/>
      <c r="AK618" s="142" t="str">
        <f t="shared" si="59"/>
        <v/>
      </c>
      <c r="AL618" s="34" t="str">
        <f t="shared" si="63"/>
        <v/>
      </c>
      <c r="AM618" s="35" t="str">
        <f>IF($G618="N","",IF($X618="","",IF($F618="N","",IF($J618="Hydro","",IF($AE618="",IF($K618="","",IF($K618="Coal",'IPCC Values'!$B$2,IF($K618="Oil",'IPCC Values'!$C$2,IF($K618="Diesel",'IPCC Values'!$D$2,IF($K618="Natural Gas",'IPCC Values'!$E$2))))),"")))))</f>
        <v/>
      </c>
      <c r="AN618" s="35" t="str">
        <f>IF($G618="N","",IF($X618="","",IF($F618="N","",IF($J618="Hydro","",IF($AF618="",IF($K618="","",IF($K618="Coal",'IPCC Values'!$B$3,IF($K618="Oil",'IPCC Values'!$C$3,IF($K618="Diesel",'IPCC Values'!$D$3,IF($K618="Natural Gas",'IPCC Values'!$E$3))))),"")))))</f>
        <v/>
      </c>
      <c r="AO618" s="36" t="str">
        <f>IF($G618="N","",IF($X618="","",IF($F618="N","",IF($J618="Hydro","",IF($AF618="",IF($K618="","",IF($K618="Coal",'IPCC Values'!$B$4,IF($K618="Oil",'IPCC Values'!$C$4,IF($K618="Diesel",'IPCC Values'!$D$4,IF($K618="Natural Gas",'IPCC Values'!$E$4))))),"")))))</f>
        <v/>
      </c>
    </row>
    <row r="619" spans="1:41" ht="30" x14ac:dyDescent="0.25">
      <c r="A619" s="13" t="s">
        <v>84</v>
      </c>
      <c r="B619" s="13">
        <v>617</v>
      </c>
      <c r="C619" s="46" t="s">
        <v>330</v>
      </c>
      <c r="D619" s="47" t="s">
        <v>330</v>
      </c>
      <c r="E619" s="47" t="s">
        <v>331</v>
      </c>
      <c r="F619" s="47" t="s">
        <v>40</v>
      </c>
      <c r="G619" s="47" t="s">
        <v>42</v>
      </c>
      <c r="H619" s="47"/>
      <c r="I619" s="47"/>
      <c r="J619" s="148" t="str">
        <f t="shared" si="60"/>
        <v>Thermal</v>
      </c>
      <c r="K619" s="12" t="s">
        <v>33</v>
      </c>
      <c r="L619" s="73">
        <v>1980</v>
      </c>
      <c r="M619" s="46"/>
      <c r="N619" s="46"/>
      <c r="O619" s="74"/>
      <c r="P619" s="67"/>
      <c r="Q619" s="67"/>
      <c r="R619" s="67"/>
      <c r="S619" s="28" t="s">
        <v>42</v>
      </c>
      <c r="T619" s="3" t="s">
        <v>42</v>
      </c>
      <c r="U619" s="12">
        <v>2012</v>
      </c>
      <c r="V619" s="10" t="str">
        <f t="shared" si="61"/>
        <v>N</v>
      </c>
      <c r="W619" s="148" t="str">
        <f t="shared" si="62"/>
        <v>Off-Grid2012</v>
      </c>
      <c r="X619" s="138"/>
      <c r="Y619" s="38"/>
      <c r="Z619" s="30"/>
      <c r="AA619" s="30"/>
      <c r="AB619" s="30"/>
      <c r="AC619" s="30"/>
      <c r="AD619" s="30"/>
      <c r="AE619" s="31"/>
      <c r="AF619" s="150"/>
      <c r="AG619" s="150"/>
      <c r="AH619" s="150"/>
      <c r="AI619" s="150"/>
      <c r="AJ619" s="150"/>
      <c r="AK619" s="142" t="str">
        <f t="shared" si="59"/>
        <v/>
      </c>
      <c r="AL619" s="34" t="str">
        <f t="shared" si="63"/>
        <v/>
      </c>
      <c r="AM619" s="35" t="str">
        <f>IF($G619="N","",IF($X619="","",IF($F619="N","",IF($J619="Hydro","",IF($AE619="",IF($K619="","",IF($K619="Coal",'IPCC Values'!$B$2,IF($K619="Oil",'IPCC Values'!$C$2,IF($K619="Diesel",'IPCC Values'!$D$2,IF($K619="Natural Gas",'IPCC Values'!$E$2))))),"")))))</f>
        <v/>
      </c>
      <c r="AN619" s="35" t="str">
        <f>IF($G619="N","",IF($X619="","",IF($F619="N","",IF($J619="Hydro","",IF($AF619="",IF($K619="","",IF($K619="Coal",'IPCC Values'!$B$3,IF($K619="Oil",'IPCC Values'!$C$3,IF($K619="Diesel",'IPCC Values'!$D$3,IF($K619="Natural Gas",'IPCC Values'!$E$3))))),"")))))</f>
        <v/>
      </c>
      <c r="AO619" s="36" t="str">
        <f>IF($G619="N","",IF($X619="","",IF($F619="N","",IF($J619="Hydro","",IF($AF619="",IF($K619="","",IF($K619="Coal",'IPCC Values'!$B$4,IF($K619="Oil",'IPCC Values'!$C$4,IF($K619="Diesel",'IPCC Values'!$D$4,IF($K619="Natural Gas",'IPCC Values'!$E$4))))),"")))))</f>
        <v/>
      </c>
    </row>
    <row r="620" spans="1:41" ht="30" x14ac:dyDescent="0.25">
      <c r="A620" s="13" t="s">
        <v>84</v>
      </c>
      <c r="B620" s="13">
        <v>618</v>
      </c>
      <c r="C620" s="39" t="s">
        <v>333</v>
      </c>
      <c r="D620" s="26" t="s">
        <v>244</v>
      </c>
      <c r="E620" s="26" t="s">
        <v>333</v>
      </c>
      <c r="F620" s="26" t="s">
        <v>42</v>
      </c>
      <c r="G620" s="26" t="s">
        <v>42</v>
      </c>
      <c r="H620" s="26"/>
      <c r="I620" s="26"/>
      <c r="J620" s="148" t="str">
        <f t="shared" si="60"/>
        <v>Thermal</v>
      </c>
      <c r="K620" s="12" t="s">
        <v>0</v>
      </c>
      <c r="L620" s="27">
        <v>2007</v>
      </c>
      <c r="M620" s="28"/>
      <c r="N620" s="29"/>
      <c r="O620" s="40"/>
      <c r="P620" s="45"/>
      <c r="Q620" s="44"/>
      <c r="R620" s="80"/>
      <c r="S620" s="28" t="s">
        <v>42</v>
      </c>
      <c r="T620" s="3" t="s">
        <v>42</v>
      </c>
      <c r="U620" s="12">
        <v>2012</v>
      </c>
      <c r="V620" s="10" t="str">
        <f t="shared" si="61"/>
        <v>N</v>
      </c>
      <c r="W620" s="148" t="str">
        <f t="shared" si="62"/>
        <v>Off-Grid2012</v>
      </c>
      <c r="X620" s="138">
        <v>88.108000000000004</v>
      </c>
      <c r="Y620" s="38">
        <v>26.144229799999998</v>
      </c>
      <c r="Z620" s="30" t="s">
        <v>353</v>
      </c>
      <c r="AA620" s="30"/>
      <c r="AB620" s="30"/>
      <c r="AC620" s="30"/>
      <c r="AD620" s="30"/>
      <c r="AE620" s="31"/>
      <c r="AF620" s="150"/>
      <c r="AG620" s="150"/>
      <c r="AH620" s="150"/>
      <c r="AI620" s="150"/>
      <c r="AJ620" s="150"/>
      <c r="AK620" s="142" t="str">
        <f t="shared" si="59"/>
        <v/>
      </c>
      <c r="AL620" s="34" t="str">
        <f t="shared" si="63"/>
        <v/>
      </c>
      <c r="AM620" s="35" t="str">
        <f>IF($G620="N","",IF($X620="","",IF($F620="N","",IF($J620="Hydro","",IF($AE620="",IF($K620="","",IF($K620="Coal",'IPCC Values'!$B$2,IF($K620="Oil",'IPCC Values'!$C$2,IF($K620="Diesel",'IPCC Values'!$D$2,IF($K620="Natural Gas",'IPCC Values'!$E$2))))),"")))))</f>
        <v/>
      </c>
      <c r="AN620" s="35" t="str">
        <f>IF($G620="N","",IF($X620="","",IF($F620="N","",IF($J620="Hydro","",IF($AF620="",IF($K620="","",IF($K620="Coal",'IPCC Values'!$B$3,IF($K620="Oil",'IPCC Values'!$C$3,IF($K620="Diesel",'IPCC Values'!$D$3,IF($K620="Natural Gas",'IPCC Values'!$E$3))))),"")))))</f>
        <v/>
      </c>
      <c r="AO620" s="36" t="str">
        <f>IF($G620="N","",IF($X620="","",IF($F620="N","",IF($J620="Hydro","",IF($AF620="",IF($K620="","",IF($K620="Coal",'IPCC Values'!$B$4,IF($K620="Oil",'IPCC Values'!$C$4,IF($K620="Diesel",'IPCC Values'!$D$4,IF($K620="Natural Gas",'IPCC Values'!$E$4))))),"")))))</f>
        <v/>
      </c>
    </row>
    <row r="621" spans="1:41" x14ac:dyDescent="0.25">
      <c r="A621" s="13" t="s">
        <v>84</v>
      </c>
      <c r="B621" s="13">
        <v>619</v>
      </c>
      <c r="C621" s="39" t="s">
        <v>334</v>
      </c>
      <c r="D621" s="26" t="s">
        <v>244</v>
      </c>
      <c r="E621" s="26" t="s">
        <v>334</v>
      </c>
      <c r="F621" s="26" t="s">
        <v>42</v>
      </c>
      <c r="G621" s="26" t="s">
        <v>42</v>
      </c>
      <c r="H621" s="26"/>
      <c r="I621" s="26"/>
      <c r="J621" s="148" t="str">
        <f t="shared" si="60"/>
        <v>Thermal</v>
      </c>
      <c r="K621" s="12" t="s">
        <v>0</v>
      </c>
      <c r="L621" s="27">
        <v>2009</v>
      </c>
      <c r="M621" s="28"/>
      <c r="N621" s="29"/>
      <c r="O621" s="40"/>
      <c r="P621" s="45"/>
      <c r="Q621" s="44"/>
      <c r="R621" s="80"/>
      <c r="S621" s="28" t="s">
        <v>42</v>
      </c>
      <c r="T621" s="3" t="s">
        <v>42</v>
      </c>
      <c r="U621" s="12">
        <v>2012</v>
      </c>
      <c r="V621" s="10" t="str">
        <f t="shared" si="61"/>
        <v>N</v>
      </c>
      <c r="W621" s="148" t="str">
        <f t="shared" si="62"/>
        <v>Off-Grid2012</v>
      </c>
      <c r="X621" s="138">
        <v>78.954999999999998</v>
      </c>
      <c r="Y621" s="38">
        <v>23.768996599999998</v>
      </c>
      <c r="Z621" s="30" t="s">
        <v>353</v>
      </c>
      <c r="AA621" s="30"/>
      <c r="AB621" s="30"/>
      <c r="AC621" s="30"/>
      <c r="AD621" s="30"/>
      <c r="AE621" s="31"/>
      <c r="AF621" s="150"/>
      <c r="AG621" s="150"/>
      <c r="AH621" s="150"/>
      <c r="AI621" s="150"/>
      <c r="AJ621" s="150"/>
      <c r="AK621" s="142" t="str">
        <f t="shared" si="59"/>
        <v/>
      </c>
      <c r="AL621" s="34" t="str">
        <f t="shared" si="63"/>
        <v/>
      </c>
      <c r="AM621" s="35" t="str">
        <f>IF($G621="N","",IF($X621="","",IF($F621="N","",IF($J621="Hydro","",IF($AE621="",IF($K621="","",IF($K621="Coal",'IPCC Values'!$B$2,IF($K621="Oil",'IPCC Values'!$C$2,IF($K621="Diesel",'IPCC Values'!$D$2,IF($K621="Natural Gas",'IPCC Values'!$E$2))))),"")))))</f>
        <v/>
      </c>
      <c r="AN621" s="35" t="str">
        <f>IF($G621="N","",IF($X621="","",IF($F621="N","",IF($J621="Hydro","",IF($AF621="",IF($K621="","",IF($K621="Coal",'IPCC Values'!$B$3,IF($K621="Oil",'IPCC Values'!$C$3,IF($K621="Diesel",'IPCC Values'!$D$3,IF($K621="Natural Gas",'IPCC Values'!$E$3))))),"")))))</f>
        <v/>
      </c>
      <c r="AO621" s="36" t="str">
        <f>IF($G621="N","",IF($X621="","",IF($F621="N","",IF($J621="Hydro","",IF($AF621="",IF($K621="","",IF($K621="Coal",'IPCC Values'!$B$4,IF($K621="Oil",'IPCC Values'!$C$4,IF($K621="Diesel",'IPCC Values'!$D$4,IF($K621="Natural Gas",'IPCC Values'!$E$4))))),"")))))</f>
        <v/>
      </c>
    </row>
    <row r="622" spans="1:41" x14ac:dyDescent="0.25">
      <c r="A622" s="13" t="s">
        <v>84</v>
      </c>
      <c r="B622" s="13">
        <v>620</v>
      </c>
      <c r="C622" s="39" t="s">
        <v>335</v>
      </c>
      <c r="D622" s="26" t="s">
        <v>244</v>
      </c>
      <c r="E622" s="26" t="s">
        <v>335</v>
      </c>
      <c r="F622" s="26" t="s">
        <v>42</v>
      </c>
      <c r="G622" s="26" t="s">
        <v>42</v>
      </c>
      <c r="H622" s="26"/>
      <c r="I622" s="26"/>
      <c r="J622" s="148" t="str">
        <f t="shared" si="60"/>
        <v>Thermal</v>
      </c>
      <c r="K622" s="12" t="s">
        <v>0</v>
      </c>
      <c r="L622" s="27">
        <v>2004</v>
      </c>
      <c r="M622" s="28"/>
      <c r="N622" s="29"/>
      <c r="O622" s="40"/>
      <c r="P622" s="45"/>
      <c r="Q622" s="44"/>
      <c r="R622" s="80"/>
      <c r="S622" s="28" t="s">
        <v>42</v>
      </c>
      <c r="T622" s="3" t="s">
        <v>42</v>
      </c>
      <c r="U622" s="12">
        <v>2012</v>
      </c>
      <c r="V622" s="10" t="str">
        <f t="shared" si="61"/>
        <v>N</v>
      </c>
      <c r="W622" s="148" t="str">
        <f t="shared" si="62"/>
        <v>Off-Grid2012</v>
      </c>
      <c r="X622" s="138">
        <v>102.146</v>
      </c>
      <c r="Y622" s="38">
        <v>29.436873200000001</v>
      </c>
      <c r="Z622" s="30" t="s">
        <v>353</v>
      </c>
      <c r="AA622" s="30"/>
      <c r="AB622" s="30"/>
      <c r="AC622" s="30"/>
      <c r="AD622" s="30"/>
      <c r="AE622" s="31"/>
      <c r="AF622" s="150"/>
      <c r="AG622" s="150"/>
      <c r="AH622" s="150"/>
      <c r="AI622" s="150"/>
      <c r="AJ622" s="150"/>
      <c r="AK622" s="142" t="str">
        <f t="shared" si="59"/>
        <v/>
      </c>
      <c r="AL622" s="34" t="str">
        <f t="shared" si="63"/>
        <v/>
      </c>
      <c r="AM622" s="35" t="str">
        <f>IF($G622="N","",IF($X622="","",IF($F622="N","",IF($J622="Hydro","",IF($AE622="",IF($K622="","",IF($K622="Coal",'IPCC Values'!$B$2,IF($K622="Oil",'IPCC Values'!$C$2,IF($K622="Diesel",'IPCC Values'!$D$2,IF($K622="Natural Gas",'IPCC Values'!$E$2))))),"")))))</f>
        <v/>
      </c>
      <c r="AN622" s="35" t="str">
        <f>IF($G622="N","",IF($X622="","",IF($F622="N","",IF($J622="Hydro","",IF($AF622="",IF($K622="","",IF($K622="Coal",'IPCC Values'!$B$3,IF($K622="Oil",'IPCC Values'!$C$3,IF($K622="Diesel",'IPCC Values'!$D$3,IF($K622="Natural Gas",'IPCC Values'!$E$3))))),"")))))</f>
        <v/>
      </c>
      <c r="AO622" s="36" t="str">
        <f>IF($G622="N","",IF($X622="","",IF($F622="N","",IF($J622="Hydro","",IF($AF622="",IF($K622="","",IF($K622="Coal",'IPCC Values'!$B$4,IF($K622="Oil",'IPCC Values'!$C$4,IF($K622="Diesel",'IPCC Values'!$D$4,IF($K622="Natural Gas",'IPCC Values'!$E$4))))),"")))))</f>
        <v/>
      </c>
    </row>
    <row r="623" spans="1:41" x14ac:dyDescent="0.25">
      <c r="A623" s="13" t="s">
        <v>84</v>
      </c>
      <c r="B623" s="13">
        <v>621</v>
      </c>
      <c r="C623" s="39" t="s">
        <v>336</v>
      </c>
      <c r="D623" s="26" t="s">
        <v>244</v>
      </c>
      <c r="E623" s="26" t="s">
        <v>336</v>
      </c>
      <c r="F623" s="26" t="s">
        <v>42</v>
      </c>
      <c r="G623" s="26" t="s">
        <v>42</v>
      </c>
      <c r="H623" s="26"/>
      <c r="I623" s="26"/>
      <c r="J623" s="148" t="str">
        <f t="shared" si="60"/>
        <v>Thermal</v>
      </c>
      <c r="K623" s="12" t="s">
        <v>0</v>
      </c>
      <c r="L623" s="27">
        <v>1979</v>
      </c>
      <c r="M623" s="28"/>
      <c r="N623" s="29"/>
      <c r="O623" s="40"/>
      <c r="P623" s="45"/>
      <c r="Q623" s="44"/>
      <c r="R623" s="80"/>
      <c r="S623" s="28" t="s">
        <v>42</v>
      </c>
      <c r="T623" s="3" t="s">
        <v>42</v>
      </c>
      <c r="U623" s="12">
        <v>2012</v>
      </c>
      <c r="V623" s="10" t="str">
        <f t="shared" si="61"/>
        <v>N</v>
      </c>
      <c r="W623" s="148" t="str">
        <f t="shared" si="62"/>
        <v>Off-Grid2012</v>
      </c>
      <c r="X623" s="138">
        <v>2004.6189999999999</v>
      </c>
      <c r="Y623" s="38">
        <v>494.3576334</v>
      </c>
      <c r="Z623" s="30" t="s">
        <v>353</v>
      </c>
      <c r="AA623" s="30"/>
      <c r="AB623" s="30"/>
      <c r="AC623" s="30"/>
      <c r="AD623" s="30"/>
      <c r="AE623" s="31"/>
      <c r="AF623" s="150"/>
      <c r="AG623" s="150"/>
      <c r="AH623" s="150"/>
      <c r="AI623" s="150"/>
      <c r="AJ623" s="150"/>
      <c r="AK623" s="142" t="str">
        <f t="shared" si="59"/>
        <v/>
      </c>
      <c r="AL623" s="34" t="str">
        <f t="shared" si="63"/>
        <v/>
      </c>
      <c r="AM623" s="35" t="str">
        <f>IF($G623="N","",IF($X623="","",IF($F623="N","",IF($J623="Hydro","",IF($AE623="",IF($K623="","",IF($K623="Coal",'IPCC Values'!$B$2,IF($K623="Oil",'IPCC Values'!$C$2,IF($K623="Diesel",'IPCC Values'!$D$2,IF($K623="Natural Gas",'IPCC Values'!$E$2))))),"")))))</f>
        <v/>
      </c>
      <c r="AN623" s="35" t="str">
        <f>IF($G623="N","",IF($X623="","",IF($F623="N","",IF($J623="Hydro","",IF($AF623="",IF($K623="","",IF($K623="Coal",'IPCC Values'!$B$3,IF($K623="Oil",'IPCC Values'!$C$3,IF($K623="Diesel",'IPCC Values'!$D$3,IF($K623="Natural Gas",'IPCC Values'!$E$3))))),"")))))</f>
        <v/>
      </c>
      <c r="AO623" s="36" t="str">
        <f>IF($G623="N","",IF($X623="","",IF($F623="N","",IF($J623="Hydro","",IF($AF623="",IF($K623="","",IF($K623="Coal",'IPCC Values'!$B$4,IF($K623="Oil",'IPCC Values'!$C$4,IF($K623="Diesel",'IPCC Values'!$D$4,IF($K623="Natural Gas",'IPCC Values'!$E$4))))),"")))))</f>
        <v/>
      </c>
    </row>
    <row r="624" spans="1:41" x14ac:dyDescent="0.25">
      <c r="A624" s="13" t="s">
        <v>84</v>
      </c>
      <c r="B624" s="13">
        <v>622</v>
      </c>
      <c r="C624" s="39" t="s">
        <v>337</v>
      </c>
      <c r="D624" s="26" t="s">
        <v>244</v>
      </c>
      <c r="E624" s="26" t="s">
        <v>337</v>
      </c>
      <c r="F624" s="26" t="s">
        <v>42</v>
      </c>
      <c r="G624" s="26" t="s">
        <v>42</v>
      </c>
      <c r="H624" s="26"/>
      <c r="I624" s="26"/>
      <c r="J624" s="148" t="str">
        <f t="shared" si="60"/>
        <v>Thermal</v>
      </c>
      <c r="K624" s="12" t="s">
        <v>0</v>
      </c>
      <c r="L624" s="27">
        <v>2005</v>
      </c>
      <c r="M624" s="28"/>
      <c r="N624" s="29"/>
      <c r="O624" s="40"/>
      <c r="P624" s="45"/>
      <c r="Q624" s="44"/>
      <c r="R624" s="80"/>
      <c r="S624" s="28" t="s">
        <v>42</v>
      </c>
      <c r="T624" s="3" t="s">
        <v>42</v>
      </c>
      <c r="U624" s="12">
        <v>2012</v>
      </c>
      <c r="V624" s="10" t="str">
        <f t="shared" si="61"/>
        <v>N</v>
      </c>
      <c r="W624" s="148" t="str">
        <f t="shared" si="62"/>
        <v>Off-Grid2012</v>
      </c>
      <c r="X624" s="138">
        <v>130.34200000000001</v>
      </c>
      <c r="Y624" s="38">
        <v>39.447744900000004</v>
      </c>
      <c r="Z624" s="30" t="s">
        <v>353</v>
      </c>
      <c r="AA624" s="30"/>
      <c r="AB624" s="30"/>
      <c r="AC624" s="30"/>
      <c r="AD624" s="30"/>
      <c r="AE624" s="31"/>
      <c r="AF624" s="150"/>
      <c r="AG624" s="150"/>
      <c r="AH624" s="150"/>
      <c r="AI624" s="150"/>
      <c r="AJ624" s="150"/>
      <c r="AK624" s="142" t="str">
        <f t="shared" si="59"/>
        <v/>
      </c>
      <c r="AL624" s="34" t="str">
        <f t="shared" si="63"/>
        <v/>
      </c>
      <c r="AM624" s="35" t="str">
        <f>IF($G624="N","",IF($X624="","",IF($F624="N","",IF($J624="Hydro","",IF($AE624="",IF($K624="","",IF($K624="Coal",'IPCC Values'!$B$2,IF($K624="Oil",'IPCC Values'!$C$2,IF($K624="Diesel",'IPCC Values'!$D$2,IF($K624="Natural Gas",'IPCC Values'!$E$2))))),"")))))</f>
        <v/>
      </c>
      <c r="AN624" s="35" t="str">
        <f>IF($G624="N","",IF($X624="","",IF($F624="N","",IF($J624="Hydro","",IF($AF624="",IF($K624="","",IF($K624="Coal",'IPCC Values'!$B$3,IF($K624="Oil",'IPCC Values'!$C$3,IF($K624="Diesel",'IPCC Values'!$D$3,IF($K624="Natural Gas",'IPCC Values'!$E$3))))),"")))))</f>
        <v/>
      </c>
      <c r="AO624" s="36" t="str">
        <f>IF($G624="N","",IF($X624="","",IF($F624="N","",IF($J624="Hydro","",IF($AF624="",IF($K624="","",IF($K624="Coal",'IPCC Values'!$B$4,IF($K624="Oil",'IPCC Values'!$C$4,IF($K624="Diesel",'IPCC Values'!$D$4,IF($K624="Natural Gas",'IPCC Values'!$E$4))))),"")))))</f>
        <v/>
      </c>
    </row>
    <row r="625" spans="1:41" x14ac:dyDescent="0.25">
      <c r="A625" s="13" t="s">
        <v>84</v>
      </c>
      <c r="B625" s="13">
        <v>623</v>
      </c>
      <c r="C625" s="39" t="s">
        <v>338</v>
      </c>
      <c r="D625" s="26" t="s">
        <v>244</v>
      </c>
      <c r="E625" s="26" t="s">
        <v>338</v>
      </c>
      <c r="F625" s="26" t="s">
        <v>42</v>
      </c>
      <c r="G625" s="26" t="s">
        <v>42</v>
      </c>
      <c r="H625" s="26"/>
      <c r="I625" s="26"/>
      <c r="J625" s="148" t="str">
        <f t="shared" si="60"/>
        <v>Thermal</v>
      </c>
      <c r="K625" s="12" t="s">
        <v>0</v>
      </c>
      <c r="L625" s="27">
        <v>2008</v>
      </c>
      <c r="M625" s="28"/>
      <c r="N625" s="29"/>
      <c r="O625" s="40"/>
      <c r="P625" s="45"/>
      <c r="Q625" s="44"/>
      <c r="R625" s="80"/>
      <c r="S625" s="28" t="s">
        <v>42</v>
      </c>
      <c r="T625" s="3" t="s">
        <v>42</v>
      </c>
      <c r="U625" s="12">
        <v>2012</v>
      </c>
      <c r="V625" s="10" t="str">
        <f t="shared" si="61"/>
        <v>N</v>
      </c>
      <c r="W625" s="148" t="str">
        <f t="shared" si="62"/>
        <v>Off-Grid2012</v>
      </c>
      <c r="X625" s="138">
        <v>120.968</v>
      </c>
      <c r="Y625" s="38">
        <v>32.137791399999998</v>
      </c>
      <c r="Z625" s="30" t="s">
        <v>353</v>
      </c>
      <c r="AA625" s="30"/>
      <c r="AB625" s="30"/>
      <c r="AC625" s="30"/>
      <c r="AD625" s="30"/>
      <c r="AE625" s="31"/>
      <c r="AF625" s="150"/>
      <c r="AG625" s="150"/>
      <c r="AH625" s="150"/>
      <c r="AI625" s="150"/>
      <c r="AJ625" s="150"/>
      <c r="AK625" s="142" t="str">
        <f t="shared" si="59"/>
        <v/>
      </c>
      <c r="AL625" s="34" t="str">
        <f t="shared" si="63"/>
        <v/>
      </c>
      <c r="AM625" s="35" t="str">
        <f>IF($G625="N","",IF($X625="","",IF($F625="N","",IF($J625="Hydro","",IF($AE625="",IF($K625="","",IF($K625="Coal",'IPCC Values'!$B$2,IF($K625="Oil",'IPCC Values'!$C$2,IF($K625="Diesel",'IPCC Values'!$D$2,IF($K625="Natural Gas",'IPCC Values'!$E$2))))),"")))))</f>
        <v/>
      </c>
      <c r="AN625" s="35" t="str">
        <f>IF($G625="N","",IF($X625="","",IF($F625="N","",IF($J625="Hydro","",IF($AF625="",IF($K625="","",IF($K625="Coal",'IPCC Values'!$B$3,IF($K625="Oil",'IPCC Values'!$C$3,IF($K625="Diesel",'IPCC Values'!$D$3,IF($K625="Natural Gas",'IPCC Values'!$E$3))))),"")))))</f>
        <v/>
      </c>
      <c r="AO625" s="36" t="str">
        <f>IF($G625="N","",IF($X625="","",IF($F625="N","",IF($J625="Hydro","",IF($AF625="",IF($K625="","",IF($K625="Coal",'IPCC Values'!$B$4,IF($K625="Oil",'IPCC Values'!$C$4,IF($K625="Diesel",'IPCC Values'!$D$4,IF($K625="Natural Gas",'IPCC Values'!$E$4))))),"")))))</f>
        <v/>
      </c>
    </row>
    <row r="626" spans="1:41" x14ac:dyDescent="0.25">
      <c r="A626" s="13" t="s">
        <v>84</v>
      </c>
      <c r="B626" s="13">
        <v>624</v>
      </c>
      <c r="C626" s="39" t="s">
        <v>339</v>
      </c>
      <c r="D626" s="26" t="s">
        <v>244</v>
      </c>
      <c r="E626" s="26" t="s">
        <v>339</v>
      </c>
      <c r="F626" s="26" t="s">
        <v>42</v>
      </c>
      <c r="G626" s="26" t="s">
        <v>42</v>
      </c>
      <c r="H626" s="26"/>
      <c r="I626" s="26"/>
      <c r="J626" s="148" t="str">
        <f t="shared" si="60"/>
        <v>Thermal</v>
      </c>
      <c r="K626" s="12" t="s">
        <v>0</v>
      </c>
      <c r="L626" s="27">
        <v>2002</v>
      </c>
      <c r="M626" s="28"/>
      <c r="N626" s="29"/>
      <c r="O626" s="40"/>
      <c r="P626" s="45"/>
      <c r="Q626" s="44"/>
      <c r="R626" s="80"/>
      <c r="S626" s="28" t="s">
        <v>42</v>
      </c>
      <c r="T626" s="3" t="s">
        <v>42</v>
      </c>
      <c r="U626" s="12">
        <v>2012</v>
      </c>
      <c r="V626" s="10" t="str">
        <f t="shared" si="61"/>
        <v>N</v>
      </c>
      <c r="W626" s="148" t="str">
        <f t="shared" si="62"/>
        <v>Off-Grid2012</v>
      </c>
      <c r="X626" s="138">
        <v>1448.1849999999999</v>
      </c>
      <c r="Y626" s="38">
        <v>389.57232829999998</v>
      </c>
      <c r="Z626" s="30" t="s">
        <v>353</v>
      </c>
      <c r="AA626" s="30"/>
      <c r="AB626" s="30"/>
      <c r="AC626" s="30"/>
      <c r="AD626" s="30"/>
      <c r="AE626" s="31"/>
      <c r="AF626" s="150"/>
      <c r="AG626" s="150"/>
      <c r="AH626" s="150"/>
      <c r="AI626" s="150"/>
      <c r="AJ626" s="150"/>
      <c r="AK626" s="142" t="str">
        <f t="shared" si="59"/>
        <v/>
      </c>
      <c r="AL626" s="34" t="str">
        <f t="shared" si="63"/>
        <v/>
      </c>
      <c r="AM626" s="35" t="str">
        <f>IF($G626="N","",IF($X626="","",IF($F626="N","",IF($J626="Hydro","",IF($AE626="",IF($K626="","",IF($K626="Coal",'IPCC Values'!$B$2,IF($K626="Oil",'IPCC Values'!$C$2,IF($K626="Diesel",'IPCC Values'!$D$2,IF($K626="Natural Gas",'IPCC Values'!$E$2))))),"")))))</f>
        <v/>
      </c>
      <c r="AN626" s="35" t="str">
        <f>IF($G626="N","",IF($X626="","",IF($F626="N","",IF($J626="Hydro","",IF($AF626="",IF($K626="","",IF($K626="Coal",'IPCC Values'!$B$3,IF($K626="Oil",'IPCC Values'!$C$3,IF($K626="Diesel",'IPCC Values'!$D$3,IF($K626="Natural Gas",'IPCC Values'!$E$3))))),"")))))</f>
        <v/>
      </c>
      <c r="AO626" s="36" t="str">
        <f>IF($G626="N","",IF($X626="","",IF($F626="N","",IF($J626="Hydro","",IF($AF626="",IF($K626="","",IF($K626="Coal",'IPCC Values'!$B$4,IF($K626="Oil",'IPCC Values'!$C$4,IF($K626="Diesel",'IPCC Values'!$D$4,IF($K626="Natural Gas",'IPCC Values'!$E$4))))),"")))))</f>
        <v/>
      </c>
    </row>
    <row r="627" spans="1:41" x14ac:dyDescent="0.25">
      <c r="A627" s="13" t="s">
        <v>84</v>
      </c>
      <c r="B627" s="13">
        <v>625</v>
      </c>
      <c r="C627" s="39" t="s">
        <v>340</v>
      </c>
      <c r="D627" s="26" t="s">
        <v>244</v>
      </c>
      <c r="E627" s="26" t="s">
        <v>340</v>
      </c>
      <c r="F627" s="26" t="s">
        <v>42</v>
      </c>
      <c r="G627" s="26" t="s">
        <v>42</v>
      </c>
      <c r="H627" s="26"/>
      <c r="I627" s="26"/>
      <c r="J627" s="148" t="str">
        <f t="shared" si="60"/>
        <v>Thermal</v>
      </c>
      <c r="K627" s="12" t="s">
        <v>0</v>
      </c>
      <c r="L627" s="27">
        <v>2008</v>
      </c>
      <c r="M627" s="28"/>
      <c r="N627" s="29"/>
      <c r="O627" s="40"/>
      <c r="P627" s="45"/>
      <c r="Q627" s="44"/>
      <c r="R627" s="80"/>
      <c r="S627" s="28" t="s">
        <v>42</v>
      </c>
      <c r="T627" s="3" t="s">
        <v>42</v>
      </c>
      <c r="U627" s="12">
        <v>2012</v>
      </c>
      <c r="V627" s="10" t="str">
        <f t="shared" si="61"/>
        <v>N</v>
      </c>
      <c r="W627" s="148" t="str">
        <f t="shared" si="62"/>
        <v>Off-Grid2012</v>
      </c>
      <c r="X627" s="138">
        <v>111.05200000000001</v>
      </c>
      <c r="Y627" s="38">
        <v>35.165347099999998</v>
      </c>
      <c r="Z627" s="30" t="s">
        <v>353</v>
      </c>
      <c r="AA627" s="30"/>
      <c r="AB627" s="30"/>
      <c r="AC627" s="30"/>
      <c r="AD627" s="30"/>
      <c r="AE627" s="31"/>
      <c r="AF627" s="150"/>
      <c r="AG627" s="150"/>
      <c r="AH627" s="150"/>
      <c r="AI627" s="150"/>
      <c r="AJ627" s="150"/>
      <c r="AK627" s="142" t="str">
        <f t="shared" si="59"/>
        <v/>
      </c>
      <c r="AL627" s="34" t="str">
        <f t="shared" si="63"/>
        <v/>
      </c>
      <c r="AM627" s="35" t="str">
        <f>IF($G627="N","",IF($X627="","",IF($F627="N","",IF($J627="Hydro","",IF($AE627="",IF($K627="","",IF($K627="Coal",'IPCC Values'!$B$2,IF($K627="Oil",'IPCC Values'!$C$2,IF($K627="Diesel",'IPCC Values'!$D$2,IF($K627="Natural Gas",'IPCC Values'!$E$2))))),"")))))</f>
        <v/>
      </c>
      <c r="AN627" s="35" t="str">
        <f>IF($G627="N","",IF($X627="","",IF($F627="N","",IF($J627="Hydro","",IF($AF627="",IF($K627="","",IF($K627="Coal",'IPCC Values'!$B$3,IF($K627="Oil",'IPCC Values'!$C$3,IF($K627="Diesel",'IPCC Values'!$D$3,IF($K627="Natural Gas",'IPCC Values'!$E$3))))),"")))))</f>
        <v/>
      </c>
      <c r="AO627" s="36" t="str">
        <f>IF($G627="N","",IF($X627="","",IF($F627="N","",IF($J627="Hydro","",IF($AF627="",IF($K627="","",IF($K627="Coal",'IPCC Values'!$B$4,IF($K627="Oil",'IPCC Values'!$C$4,IF($K627="Diesel",'IPCC Values'!$D$4,IF($K627="Natural Gas",'IPCC Values'!$E$4))))),"")))))</f>
        <v/>
      </c>
    </row>
    <row r="628" spans="1:41" x14ac:dyDescent="0.25">
      <c r="A628" s="13" t="s">
        <v>84</v>
      </c>
      <c r="B628" s="13">
        <v>626</v>
      </c>
      <c r="C628" s="39" t="s">
        <v>341</v>
      </c>
      <c r="D628" s="26" t="s">
        <v>244</v>
      </c>
      <c r="E628" s="26" t="s">
        <v>341</v>
      </c>
      <c r="F628" s="26" t="s">
        <v>42</v>
      </c>
      <c r="G628" s="26" t="s">
        <v>42</v>
      </c>
      <c r="H628" s="26"/>
      <c r="I628" s="26"/>
      <c r="J628" s="148" t="str">
        <f t="shared" si="60"/>
        <v>Thermal</v>
      </c>
      <c r="K628" s="12" t="s">
        <v>0</v>
      </c>
      <c r="L628" s="27">
        <v>2007</v>
      </c>
      <c r="M628" s="28"/>
      <c r="N628" s="29"/>
      <c r="O628" s="40"/>
      <c r="P628" s="45"/>
      <c r="Q628" s="44"/>
      <c r="R628" s="80"/>
      <c r="S628" s="28" t="s">
        <v>42</v>
      </c>
      <c r="T628" s="3" t="s">
        <v>42</v>
      </c>
      <c r="U628" s="12">
        <v>2012</v>
      </c>
      <c r="V628" s="10" t="str">
        <f t="shared" si="61"/>
        <v>N</v>
      </c>
      <c r="W628" s="148" t="str">
        <f t="shared" si="62"/>
        <v>Off-Grid2012</v>
      </c>
      <c r="X628" s="138">
        <v>62.393999999999998</v>
      </c>
      <c r="Y628" s="38">
        <v>24.449620000000003</v>
      </c>
      <c r="Z628" s="30" t="s">
        <v>353</v>
      </c>
      <c r="AA628" s="30"/>
      <c r="AB628" s="30"/>
      <c r="AC628" s="30"/>
      <c r="AD628" s="30"/>
      <c r="AE628" s="31"/>
      <c r="AF628" s="150"/>
      <c r="AG628" s="150"/>
      <c r="AH628" s="150"/>
      <c r="AI628" s="150"/>
      <c r="AJ628" s="150"/>
      <c r="AK628" s="142" t="str">
        <f t="shared" si="59"/>
        <v/>
      </c>
      <c r="AL628" s="34" t="str">
        <f t="shared" si="63"/>
        <v/>
      </c>
      <c r="AM628" s="35" t="str">
        <f>IF($G628="N","",IF($X628="","",IF($F628="N","",IF($J628="Hydro","",IF($AE628="",IF($K628="","",IF($K628="Coal",'IPCC Values'!$B$2,IF($K628="Oil",'IPCC Values'!$C$2,IF($K628="Diesel",'IPCC Values'!$D$2,IF($K628="Natural Gas",'IPCC Values'!$E$2))))),"")))))</f>
        <v/>
      </c>
      <c r="AN628" s="35" t="str">
        <f>IF($G628="N","",IF($X628="","",IF($F628="N","",IF($J628="Hydro","",IF($AF628="",IF($K628="","",IF($K628="Coal",'IPCC Values'!$B$3,IF($K628="Oil",'IPCC Values'!$C$3,IF($K628="Diesel",'IPCC Values'!$D$3,IF($K628="Natural Gas",'IPCC Values'!$E$3))))),"")))))</f>
        <v/>
      </c>
      <c r="AO628" s="36" t="str">
        <f>IF($G628="N","",IF($X628="","",IF($F628="N","",IF($J628="Hydro","",IF($AF628="",IF($K628="","",IF($K628="Coal",'IPCC Values'!$B$4,IF($K628="Oil",'IPCC Values'!$C$4,IF($K628="Diesel",'IPCC Values'!$D$4,IF($K628="Natural Gas",'IPCC Values'!$E$4))))),"")))))</f>
        <v/>
      </c>
    </row>
    <row r="629" spans="1:41" x14ac:dyDescent="0.25">
      <c r="A629" s="13" t="s">
        <v>84</v>
      </c>
      <c r="B629" s="13">
        <v>627</v>
      </c>
      <c r="C629" s="39" t="s">
        <v>342</v>
      </c>
      <c r="D629" s="26" t="s">
        <v>244</v>
      </c>
      <c r="E629" s="26" t="s">
        <v>342</v>
      </c>
      <c r="F629" s="26" t="s">
        <v>42</v>
      </c>
      <c r="G629" s="26" t="s">
        <v>42</v>
      </c>
      <c r="H629" s="26"/>
      <c r="I629" s="26"/>
      <c r="J629" s="148" t="str">
        <f t="shared" si="60"/>
        <v>Thermal</v>
      </c>
      <c r="K629" s="12" t="s">
        <v>0</v>
      </c>
      <c r="L629" s="27">
        <v>2005</v>
      </c>
      <c r="M629" s="28"/>
      <c r="N629" s="29"/>
      <c r="O629" s="40"/>
      <c r="P629" s="45"/>
      <c r="Q629" s="44"/>
      <c r="R629" s="80"/>
      <c r="S629" s="28" t="s">
        <v>42</v>
      </c>
      <c r="T629" s="3" t="s">
        <v>42</v>
      </c>
      <c r="U629" s="12">
        <v>2012</v>
      </c>
      <c r="V629" s="10" t="str">
        <f t="shared" si="61"/>
        <v>N</v>
      </c>
      <c r="W629" s="148" t="str">
        <f t="shared" si="62"/>
        <v>Off-Grid2012</v>
      </c>
      <c r="X629" s="138">
        <v>187.941</v>
      </c>
      <c r="Y629" s="38">
        <v>51.490715099999996</v>
      </c>
      <c r="Z629" s="30" t="s">
        <v>353</v>
      </c>
      <c r="AA629" s="30"/>
      <c r="AB629" s="30"/>
      <c r="AC629" s="30"/>
      <c r="AD629" s="30"/>
      <c r="AE629" s="31"/>
      <c r="AF629" s="150"/>
      <c r="AG629" s="150"/>
      <c r="AH629" s="150"/>
      <c r="AI629" s="150"/>
      <c r="AJ629" s="150"/>
      <c r="AK629" s="142" t="str">
        <f t="shared" si="59"/>
        <v/>
      </c>
      <c r="AL629" s="34" t="str">
        <f t="shared" si="63"/>
        <v/>
      </c>
      <c r="AM629" s="35" t="str">
        <f>IF($G629="N","",IF($X629="","",IF($F629="N","",IF($J629="Hydro","",IF($AE629="",IF($K629="","",IF($K629="Coal",'IPCC Values'!$B$2,IF($K629="Oil",'IPCC Values'!$C$2,IF($K629="Diesel",'IPCC Values'!$D$2,IF($K629="Natural Gas",'IPCC Values'!$E$2))))),"")))))</f>
        <v/>
      </c>
      <c r="AN629" s="35" t="str">
        <f>IF($G629="N","",IF($X629="","",IF($F629="N","",IF($J629="Hydro","",IF($AF629="",IF($K629="","",IF($K629="Coal",'IPCC Values'!$B$3,IF($K629="Oil",'IPCC Values'!$C$3,IF($K629="Diesel",'IPCC Values'!$D$3,IF($K629="Natural Gas",'IPCC Values'!$E$3))))),"")))))</f>
        <v/>
      </c>
      <c r="AO629" s="36" t="str">
        <f>IF($G629="N","",IF($X629="","",IF($F629="N","",IF($J629="Hydro","",IF($AF629="",IF($K629="","",IF($K629="Coal",'IPCC Values'!$B$4,IF($K629="Oil",'IPCC Values'!$C$4,IF($K629="Diesel",'IPCC Values'!$D$4,IF($K629="Natural Gas",'IPCC Values'!$E$4))))),"")))))</f>
        <v/>
      </c>
    </row>
    <row r="630" spans="1:41" x14ac:dyDescent="0.25">
      <c r="A630" s="13" t="s">
        <v>84</v>
      </c>
      <c r="B630" s="13">
        <v>628</v>
      </c>
      <c r="C630" s="39" t="s">
        <v>354</v>
      </c>
      <c r="D630" s="26" t="s">
        <v>244</v>
      </c>
      <c r="E630" s="26" t="s">
        <v>354</v>
      </c>
      <c r="F630" s="26" t="s">
        <v>42</v>
      </c>
      <c r="G630" s="26" t="s">
        <v>42</v>
      </c>
      <c r="H630" s="26"/>
      <c r="I630" s="26"/>
      <c r="J630" s="148" t="str">
        <f t="shared" si="60"/>
        <v>Thermal</v>
      </c>
      <c r="K630" s="12" t="s">
        <v>0</v>
      </c>
      <c r="L630" s="27">
        <v>2011</v>
      </c>
      <c r="M630" s="28"/>
      <c r="N630" s="29"/>
      <c r="O630" s="40"/>
      <c r="P630" s="45"/>
      <c r="Q630" s="44"/>
      <c r="R630" s="80"/>
      <c r="S630" s="28" t="s">
        <v>42</v>
      </c>
      <c r="T630" s="3" t="s">
        <v>42</v>
      </c>
      <c r="U630" s="12">
        <v>2012</v>
      </c>
      <c r="V630" s="10" t="str">
        <f t="shared" si="61"/>
        <v>N</v>
      </c>
      <c r="W630" s="148" t="str">
        <f t="shared" si="62"/>
        <v>Off-Grid2012</v>
      </c>
      <c r="X630" s="138">
        <v>20.48</v>
      </c>
      <c r="Y630" s="38">
        <v>8.65611</v>
      </c>
      <c r="Z630" s="30" t="s">
        <v>353</v>
      </c>
      <c r="AA630" s="30"/>
      <c r="AB630" s="30"/>
      <c r="AC630" s="30"/>
      <c r="AD630" s="30"/>
      <c r="AE630" s="31"/>
      <c r="AF630" s="150"/>
      <c r="AG630" s="150"/>
      <c r="AH630" s="150"/>
      <c r="AI630" s="150"/>
      <c r="AJ630" s="150"/>
      <c r="AK630" s="142" t="str">
        <f t="shared" si="59"/>
        <v/>
      </c>
      <c r="AL630" s="34" t="str">
        <f t="shared" si="63"/>
        <v/>
      </c>
      <c r="AM630" s="35" t="str">
        <f>IF($G630="N","",IF($X630="","",IF($F630="N","",IF($J630="Hydro","",IF($AE630="",IF($K630="","",IF($K630="Coal",'IPCC Values'!$B$2,IF($K630="Oil",'IPCC Values'!$C$2,IF($K630="Diesel",'IPCC Values'!$D$2,IF($K630="Natural Gas",'IPCC Values'!$E$2))))),"")))))</f>
        <v/>
      </c>
      <c r="AN630" s="35" t="str">
        <f>IF($G630="N","",IF($X630="","",IF($F630="N","",IF($J630="Hydro","",IF($AF630="",IF($K630="","",IF($K630="Coal",'IPCC Values'!$B$3,IF($K630="Oil",'IPCC Values'!$C$3,IF($K630="Diesel",'IPCC Values'!$D$3,IF($K630="Natural Gas",'IPCC Values'!$E$3))))),"")))))</f>
        <v/>
      </c>
      <c r="AO630" s="36" t="str">
        <f>IF($G630="N","",IF($X630="","",IF($F630="N","",IF($J630="Hydro","",IF($AF630="",IF($K630="","",IF($K630="Coal",'IPCC Values'!$B$4,IF($K630="Oil",'IPCC Values'!$C$4,IF($K630="Diesel",'IPCC Values'!$D$4,IF($K630="Natural Gas",'IPCC Values'!$E$4))))),"")))))</f>
        <v/>
      </c>
    </row>
    <row r="631" spans="1:41" x14ac:dyDescent="0.25">
      <c r="A631" s="13" t="s">
        <v>84</v>
      </c>
      <c r="B631" s="13">
        <v>629</v>
      </c>
      <c r="C631" s="39" t="s">
        <v>343</v>
      </c>
      <c r="D631" s="26" t="s">
        <v>244</v>
      </c>
      <c r="E631" s="26" t="s">
        <v>343</v>
      </c>
      <c r="F631" s="26" t="s">
        <v>42</v>
      </c>
      <c r="G631" s="26" t="s">
        <v>42</v>
      </c>
      <c r="H631" s="26"/>
      <c r="I631" s="26"/>
      <c r="J631" s="148" t="str">
        <f t="shared" si="60"/>
        <v>Thermal</v>
      </c>
      <c r="K631" s="12" t="s">
        <v>0</v>
      </c>
      <c r="L631" s="27">
        <v>2002</v>
      </c>
      <c r="M631" s="28"/>
      <c r="N631" s="29"/>
      <c r="O631" s="40"/>
      <c r="P631" s="45"/>
      <c r="Q631" s="44"/>
      <c r="R631" s="80"/>
      <c r="S631" s="28" t="s">
        <v>42</v>
      </c>
      <c r="T631" s="3" t="s">
        <v>42</v>
      </c>
      <c r="U631" s="12">
        <v>2012</v>
      </c>
      <c r="V631" s="10" t="str">
        <f t="shared" si="61"/>
        <v>N</v>
      </c>
      <c r="W631" s="148" t="str">
        <f t="shared" si="62"/>
        <v>Off-Grid2012</v>
      </c>
      <c r="X631" s="138">
        <v>427.62099999999998</v>
      </c>
      <c r="Y631" s="38">
        <v>116.56687890000001</v>
      </c>
      <c r="Z631" s="30" t="s">
        <v>353</v>
      </c>
      <c r="AA631" s="30"/>
      <c r="AB631" s="30"/>
      <c r="AC631" s="30"/>
      <c r="AD631" s="30"/>
      <c r="AE631" s="31"/>
      <c r="AF631" s="150"/>
      <c r="AG631" s="150"/>
      <c r="AH631" s="150"/>
      <c r="AI631" s="150"/>
      <c r="AJ631" s="150"/>
      <c r="AK631" s="142" t="str">
        <f t="shared" si="59"/>
        <v/>
      </c>
      <c r="AL631" s="34" t="str">
        <f t="shared" si="63"/>
        <v/>
      </c>
      <c r="AM631" s="35" t="str">
        <f>IF($G631="N","",IF($X631="","",IF($F631="N","",IF($J631="Hydro","",IF($AE631="",IF($K631="","",IF($K631="Coal",'IPCC Values'!$B$2,IF($K631="Oil",'IPCC Values'!$C$2,IF($K631="Diesel",'IPCC Values'!$D$2,IF($K631="Natural Gas",'IPCC Values'!$E$2))))),"")))))</f>
        <v/>
      </c>
      <c r="AN631" s="35" t="str">
        <f>IF($G631="N","",IF($X631="","",IF($F631="N","",IF($J631="Hydro","",IF($AF631="",IF($K631="","",IF($K631="Coal",'IPCC Values'!$B$3,IF($K631="Oil",'IPCC Values'!$C$3,IF($K631="Diesel",'IPCC Values'!$D$3,IF($K631="Natural Gas",'IPCC Values'!$E$3))))),"")))))</f>
        <v/>
      </c>
      <c r="AO631" s="36" t="str">
        <f>IF($G631="N","",IF($X631="","",IF($F631="N","",IF($J631="Hydro","",IF($AF631="",IF($K631="","",IF($K631="Coal",'IPCC Values'!$B$4,IF($K631="Oil",'IPCC Values'!$C$4,IF($K631="Diesel",'IPCC Values'!$D$4,IF($K631="Natural Gas",'IPCC Values'!$E$4))))),"")))))</f>
        <v/>
      </c>
    </row>
    <row r="632" spans="1:41" x14ac:dyDescent="0.25">
      <c r="A632" s="13" t="s">
        <v>84</v>
      </c>
      <c r="B632" s="13">
        <v>630</v>
      </c>
      <c r="C632" s="39" t="s">
        <v>344</v>
      </c>
      <c r="D632" s="26" t="s">
        <v>244</v>
      </c>
      <c r="E632" s="26" t="s">
        <v>344</v>
      </c>
      <c r="F632" s="26" t="s">
        <v>42</v>
      </c>
      <c r="G632" s="26" t="s">
        <v>42</v>
      </c>
      <c r="H632" s="26"/>
      <c r="I632" s="26"/>
      <c r="J632" s="148" t="str">
        <f t="shared" si="60"/>
        <v>Thermal</v>
      </c>
      <c r="K632" s="12" t="s">
        <v>0</v>
      </c>
      <c r="L632" s="27">
        <v>2005</v>
      </c>
      <c r="M632" s="28"/>
      <c r="N632" s="29"/>
      <c r="O632" s="40"/>
      <c r="P632" s="45"/>
      <c r="Q632" s="44"/>
      <c r="R632" s="80"/>
      <c r="S632" s="28" t="s">
        <v>42</v>
      </c>
      <c r="T632" s="3" t="s">
        <v>42</v>
      </c>
      <c r="U632" s="12">
        <v>2012</v>
      </c>
      <c r="V632" s="10" t="str">
        <f t="shared" si="61"/>
        <v>N</v>
      </c>
      <c r="W632" s="148" t="str">
        <f t="shared" si="62"/>
        <v>Off-Grid2012</v>
      </c>
      <c r="X632" s="138">
        <v>10.973000000000001</v>
      </c>
      <c r="Y632" s="38">
        <v>6.1659130000000006</v>
      </c>
      <c r="Z632" s="30" t="s">
        <v>353</v>
      </c>
      <c r="AA632" s="30"/>
      <c r="AB632" s="30"/>
      <c r="AC632" s="30"/>
      <c r="AD632" s="30"/>
      <c r="AE632" s="31"/>
      <c r="AF632" s="150"/>
      <c r="AG632" s="150"/>
      <c r="AH632" s="150"/>
      <c r="AI632" s="150"/>
      <c r="AJ632" s="150"/>
      <c r="AK632" s="142" t="str">
        <f t="shared" si="59"/>
        <v/>
      </c>
      <c r="AL632" s="34" t="str">
        <f t="shared" si="63"/>
        <v/>
      </c>
      <c r="AM632" s="35" t="str">
        <f>IF($G632="N","",IF($X632="","",IF($F632="N","",IF($J632="Hydro","",IF($AE632="",IF($K632="","",IF($K632="Coal",'IPCC Values'!$B$2,IF($K632="Oil",'IPCC Values'!$C$2,IF($K632="Diesel",'IPCC Values'!$D$2,IF($K632="Natural Gas",'IPCC Values'!$E$2))))),"")))))</f>
        <v/>
      </c>
      <c r="AN632" s="35" t="str">
        <f>IF($G632="N","",IF($X632="","",IF($F632="N","",IF($J632="Hydro","",IF($AF632="",IF($K632="","",IF($K632="Coal",'IPCC Values'!$B$3,IF($K632="Oil",'IPCC Values'!$C$3,IF($K632="Diesel",'IPCC Values'!$D$3,IF($K632="Natural Gas",'IPCC Values'!$E$3))))),"")))))</f>
        <v/>
      </c>
      <c r="AO632" s="36" t="str">
        <f>IF($G632="N","",IF($X632="","",IF($F632="N","",IF($J632="Hydro","",IF($AF632="",IF($K632="","",IF($K632="Coal",'IPCC Values'!$B$4,IF($K632="Oil",'IPCC Values'!$C$4,IF($K632="Diesel",'IPCC Values'!$D$4,IF($K632="Natural Gas",'IPCC Values'!$E$4))))),"")))))</f>
        <v/>
      </c>
    </row>
    <row r="633" spans="1:41" x14ac:dyDescent="0.25">
      <c r="A633" s="13" t="s">
        <v>84</v>
      </c>
      <c r="B633" s="13">
        <v>631</v>
      </c>
      <c r="C633" s="39" t="s">
        <v>346</v>
      </c>
      <c r="D633" s="26" t="s">
        <v>244</v>
      </c>
      <c r="E633" s="26" t="s">
        <v>346</v>
      </c>
      <c r="F633" s="26" t="s">
        <v>42</v>
      </c>
      <c r="G633" s="26" t="s">
        <v>42</v>
      </c>
      <c r="H633" s="26"/>
      <c r="I633" s="26"/>
      <c r="J633" s="148" t="str">
        <f t="shared" si="60"/>
        <v>Thermal</v>
      </c>
      <c r="K633" s="12" t="s">
        <v>0</v>
      </c>
      <c r="L633" s="27">
        <v>2007</v>
      </c>
      <c r="M633" s="28"/>
      <c r="N633" s="29"/>
      <c r="O633" s="40"/>
      <c r="P633" s="45"/>
      <c r="Q633" s="44"/>
      <c r="R633" s="80"/>
      <c r="S633" s="28" t="s">
        <v>42</v>
      </c>
      <c r="T633" s="3" t="s">
        <v>42</v>
      </c>
      <c r="U633" s="12">
        <v>2012</v>
      </c>
      <c r="V633" s="10" t="str">
        <f t="shared" si="61"/>
        <v>N</v>
      </c>
      <c r="W633" s="148" t="str">
        <f t="shared" si="62"/>
        <v>Off-Grid2012</v>
      </c>
      <c r="X633" s="138">
        <v>77.293000000000006</v>
      </c>
      <c r="Y633" s="38">
        <v>24.795878200000001</v>
      </c>
      <c r="Z633" s="30" t="s">
        <v>353</v>
      </c>
      <c r="AA633" s="30"/>
      <c r="AB633" s="30"/>
      <c r="AC633" s="30"/>
      <c r="AD633" s="30"/>
      <c r="AE633" s="31"/>
      <c r="AF633" s="150"/>
      <c r="AG633" s="150"/>
      <c r="AH633" s="150"/>
      <c r="AI633" s="150"/>
      <c r="AJ633" s="150"/>
      <c r="AK633" s="142" t="str">
        <f t="shared" si="59"/>
        <v/>
      </c>
      <c r="AL633" s="34" t="str">
        <f t="shared" si="63"/>
        <v/>
      </c>
      <c r="AM633" s="35" t="str">
        <f>IF($G633="N","",IF($X633="","",IF($F633="N","",IF($J633="Hydro","",IF($AE633="",IF($K633="","",IF($K633="Coal",'IPCC Values'!$B$2,IF($K633="Oil",'IPCC Values'!$C$2,IF($K633="Diesel",'IPCC Values'!$D$2,IF($K633="Natural Gas",'IPCC Values'!$E$2))))),"")))))</f>
        <v/>
      </c>
      <c r="AN633" s="35" t="str">
        <f>IF($G633="N","",IF($X633="","",IF($F633="N","",IF($J633="Hydro","",IF($AF633="",IF($K633="","",IF($K633="Coal",'IPCC Values'!$B$3,IF($K633="Oil",'IPCC Values'!$C$3,IF($K633="Diesel",'IPCC Values'!$D$3,IF($K633="Natural Gas",'IPCC Values'!$E$3))))),"")))))</f>
        <v/>
      </c>
      <c r="AO633" s="36" t="str">
        <f>IF($G633="N","",IF($X633="","",IF($F633="N","",IF($J633="Hydro","",IF($AF633="",IF($K633="","",IF($K633="Coal",'IPCC Values'!$B$4,IF($K633="Oil",'IPCC Values'!$C$4,IF($K633="Diesel",'IPCC Values'!$D$4,IF($K633="Natural Gas",'IPCC Values'!$E$4))))),"")))))</f>
        <v/>
      </c>
    </row>
    <row r="634" spans="1:41" x14ac:dyDescent="0.25">
      <c r="A634" s="13" t="s">
        <v>84</v>
      </c>
      <c r="B634" s="13">
        <v>632</v>
      </c>
      <c r="C634" s="39" t="s">
        <v>347</v>
      </c>
      <c r="D634" s="26" t="s">
        <v>244</v>
      </c>
      <c r="E634" s="26" t="s">
        <v>347</v>
      </c>
      <c r="F634" s="26" t="s">
        <v>42</v>
      </c>
      <c r="G634" s="26" t="s">
        <v>42</v>
      </c>
      <c r="H634" s="26"/>
      <c r="I634" s="26"/>
      <c r="J634" s="148" t="str">
        <f t="shared" si="60"/>
        <v>Thermal</v>
      </c>
      <c r="K634" s="12" t="s">
        <v>0</v>
      </c>
      <c r="L634" s="27">
        <v>2009</v>
      </c>
      <c r="M634" s="28"/>
      <c r="N634" s="29"/>
      <c r="O634" s="40"/>
      <c r="P634" s="45"/>
      <c r="Q634" s="44"/>
      <c r="R634" s="80"/>
      <c r="S634" s="28" t="s">
        <v>42</v>
      </c>
      <c r="T634" s="3" t="s">
        <v>42</v>
      </c>
      <c r="U634" s="12">
        <v>2012</v>
      </c>
      <c r="V634" s="10" t="str">
        <f t="shared" si="61"/>
        <v>N</v>
      </c>
      <c r="W634" s="148" t="str">
        <f t="shared" si="62"/>
        <v>Off-Grid2012</v>
      </c>
      <c r="X634" s="138">
        <v>7.2050000000000001</v>
      </c>
      <c r="Y634" s="38">
        <v>5.4412400000000005</v>
      </c>
      <c r="Z634" s="30" t="s">
        <v>353</v>
      </c>
      <c r="AA634" s="30"/>
      <c r="AB634" s="30"/>
      <c r="AC634" s="30"/>
      <c r="AD634" s="30"/>
      <c r="AE634" s="31"/>
      <c r="AF634" s="150"/>
      <c r="AG634" s="150"/>
      <c r="AH634" s="150"/>
      <c r="AI634" s="150"/>
      <c r="AJ634" s="150"/>
      <c r="AK634" s="142" t="str">
        <f t="shared" ref="AK634:AK697" si="64">IF($G634="N","",IF($F634="N","",IF($J634="","",IF($J634="Hydro","",IF($X634="","",IF($Y634="",($AN634*3.6)/$AO634,($Y634*IF($AE634="",$AM634,$AE634)*IF($AF634="",$AN634,$AF634)/$X634)))))))</f>
        <v/>
      </c>
      <c r="AL634" s="34" t="str">
        <f t="shared" si="63"/>
        <v/>
      </c>
      <c r="AM634" s="35" t="str">
        <f>IF($G634="N","",IF($X634="","",IF($F634="N","",IF($J634="Hydro","",IF($AE634="",IF($K634="","",IF($K634="Coal",'IPCC Values'!$B$2,IF($K634="Oil",'IPCC Values'!$C$2,IF($K634="Diesel",'IPCC Values'!$D$2,IF($K634="Natural Gas",'IPCC Values'!$E$2))))),"")))))</f>
        <v/>
      </c>
      <c r="AN634" s="35" t="str">
        <f>IF($G634="N","",IF($X634="","",IF($F634="N","",IF($J634="Hydro","",IF($AF634="",IF($K634="","",IF($K634="Coal",'IPCC Values'!$B$3,IF($K634="Oil",'IPCC Values'!$C$3,IF($K634="Diesel",'IPCC Values'!$D$3,IF($K634="Natural Gas",'IPCC Values'!$E$3))))),"")))))</f>
        <v/>
      </c>
      <c r="AO634" s="36" t="str">
        <f>IF($G634="N","",IF($X634="","",IF($F634="N","",IF($J634="Hydro","",IF($AF634="",IF($K634="","",IF($K634="Coal",'IPCC Values'!$B$4,IF($K634="Oil",'IPCC Values'!$C$4,IF($K634="Diesel",'IPCC Values'!$D$4,IF($K634="Natural Gas",'IPCC Values'!$E$4))))),"")))))</f>
        <v/>
      </c>
    </row>
    <row r="635" spans="1:41" x14ac:dyDescent="0.25">
      <c r="A635" s="13" t="s">
        <v>84</v>
      </c>
      <c r="B635" s="13">
        <v>633</v>
      </c>
      <c r="C635" s="39" t="s">
        <v>348</v>
      </c>
      <c r="D635" s="26" t="s">
        <v>244</v>
      </c>
      <c r="E635" s="26" t="s">
        <v>348</v>
      </c>
      <c r="F635" s="26" t="s">
        <v>42</v>
      </c>
      <c r="G635" s="26" t="s">
        <v>42</v>
      </c>
      <c r="H635" s="26"/>
      <c r="I635" s="26"/>
      <c r="J635" s="148" t="str">
        <f t="shared" si="60"/>
        <v>Thermal</v>
      </c>
      <c r="K635" s="12" t="s">
        <v>0</v>
      </c>
      <c r="L635" s="27">
        <v>2004</v>
      </c>
      <c r="M635" s="28"/>
      <c r="N635" s="29"/>
      <c r="O635" s="40"/>
      <c r="P635" s="45"/>
      <c r="Q635" s="44"/>
      <c r="R635" s="80"/>
      <c r="S635" s="28" t="s">
        <v>42</v>
      </c>
      <c r="T635" s="3" t="s">
        <v>42</v>
      </c>
      <c r="U635" s="12">
        <v>2012</v>
      </c>
      <c r="V635" s="10" t="str">
        <f t="shared" si="61"/>
        <v>N</v>
      </c>
      <c r="W635" s="148" t="str">
        <f t="shared" si="62"/>
        <v>Off-Grid2012</v>
      </c>
      <c r="X635" s="138">
        <v>17.565000000000001</v>
      </c>
      <c r="Y635" s="38">
        <v>9.5190295999999996</v>
      </c>
      <c r="Z635" s="30" t="s">
        <v>353</v>
      </c>
      <c r="AA635" s="30"/>
      <c r="AB635" s="30"/>
      <c r="AC635" s="30"/>
      <c r="AD635" s="30"/>
      <c r="AE635" s="31"/>
      <c r="AF635" s="150"/>
      <c r="AG635" s="150"/>
      <c r="AH635" s="150"/>
      <c r="AI635" s="150"/>
      <c r="AJ635" s="150"/>
      <c r="AK635" s="142" t="str">
        <f t="shared" si="64"/>
        <v/>
      </c>
      <c r="AL635" s="34" t="str">
        <f t="shared" si="63"/>
        <v/>
      </c>
      <c r="AM635" s="35" t="str">
        <f>IF($G635="N","",IF($X635="","",IF($F635="N","",IF($J635="Hydro","",IF($AE635="",IF($K635="","",IF($K635="Coal",'IPCC Values'!$B$2,IF($K635="Oil",'IPCC Values'!$C$2,IF($K635="Diesel",'IPCC Values'!$D$2,IF($K635="Natural Gas",'IPCC Values'!$E$2))))),"")))))</f>
        <v/>
      </c>
      <c r="AN635" s="35" t="str">
        <f>IF($G635="N","",IF($X635="","",IF($F635="N","",IF($J635="Hydro","",IF($AF635="",IF($K635="","",IF($K635="Coal",'IPCC Values'!$B$3,IF($K635="Oil",'IPCC Values'!$C$3,IF($K635="Diesel",'IPCC Values'!$D$3,IF($K635="Natural Gas",'IPCC Values'!$E$3))))),"")))))</f>
        <v/>
      </c>
      <c r="AO635" s="36" t="str">
        <f>IF($G635="N","",IF($X635="","",IF($F635="N","",IF($J635="Hydro","",IF($AF635="",IF($K635="","",IF($K635="Coal",'IPCC Values'!$B$4,IF($K635="Oil",'IPCC Values'!$C$4,IF($K635="Diesel",'IPCC Values'!$D$4,IF($K635="Natural Gas",'IPCC Values'!$E$4))))),"")))))</f>
        <v/>
      </c>
    </row>
    <row r="636" spans="1:41" x14ac:dyDescent="0.25">
      <c r="A636" s="13" t="s">
        <v>84</v>
      </c>
      <c r="B636" s="13">
        <v>634</v>
      </c>
      <c r="C636" s="39" t="s">
        <v>349</v>
      </c>
      <c r="D636" s="26" t="s">
        <v>244</v>
      </c>
      <c r="E636" s="26" t="s">
        <v>349</v>
      </c>
      <c r="F636" s="26" t="s">
        <v>42</v>
      </c>
      <c r="G636" s="26" t="s">
        <v>42</v>
      </c>
      <c r="H636" s="26"/>
      <c r="I636" s="26"/>
      <c r="J636" s="148" t="str">
        <f t="shared" si="60"/>
        <v>Thermal</v>
      </c>
      <c r="K636" s="12" t="s">
        <v>0</v>
      </c>
      <c r="L636" s="27">
        <v>2009</v>
      </c>
      <c r="M636" s="28"/>
      <c r="N636" s="29"/>
      <c r="O636" s="40"/>
      <c r="P636" s="45"/>
      <c r="Q636" s="44"/>
      <c r="R636" s="80"/>
      <c r="S636" s="28" t="s">
        <v>42</v>
      </c>
      <c r="T636" s="3" t="s">
        <v>42</v>
      </c>
      <c r="U636" s="12">
        <v>2012</v>
      </c>
      <c r="V636" s="10" t="str">
        <f t="shared" si="61"/>
        <v>N</v>
      </c>
      <c r="W636" s="148" t="str">
        <f t="shared" si="62"/>
        <v>Off-Grid2012</v>
      </c>
      <c r="X636" s="138">
        <v>39.363999999999997</v>
      </c>
      <c r="Y636" s="38">
        <v>11.694470000000001</v>
      </c>
      <c r="Z636" s="30" t="s">
        <v>353</v>
      </c>
      <c r="AA636" s="30"/>
      <c r="AB636" s="30"/>
      <c r="AC636" s="30"/>
      <c r="AD636" s="30"/>
      <c r="AE636" s="31"/>
      <c r="AF636" s="150"/>
      <c r="AG636" s="150"/>
      <c r="AH636" s="150"/>
      <c r="AI636" s="150"/>
      <c r="AJ636" s="150"/>
      <c r="AK636" s="142" t="str">
        <f t="shared" si="64"/>
        <v/>
      </c>
      <c r="AL636" s="34" t="str">
        <f t="shared" si="63"/>
        <v/>
      </c>
      <c r="AM636" s="35" t="str">
        <f>IF($G636="N","",IF($X636="","",IF($F636="N","",IF($J636="Hydro","",IF($AE636="",IF($K636="","",IF($K636="Coal",'IPCC Values'!$B$2,IF($K636="Oil",'IPCC Values'!$C$2,IF($K636="Diesel",'IPCC Values'!$D$2,IF($K636="Natural Gas",'IPCC Values'!$E$2))))),"")))))</f>
        <v/>
      </c>
      <c r="AN636" s="35" t="str">
        <f>IF($G636="N","",IF($X636="","",IF($F636="N","",IF($J636="Hydro","",IF($AF636="",IF($K636="","",IF($K636="Coal",'IPCC Values'!$B$3,IF($K636="Oil",'IPCC Values'!$C$3,IF($K636="Diesel",'IPCC Values'!$D$3,IF($K636="Natural Gas",'IPCC Values'!$E$3))))),"")))))</f>
        <v/>
      </c>
      <c r="AO636" s="36" t="str">
        <f>IF($G636="N","",IF($X636="","",IF($F636="N","",IF($J636="Hydro","",IF($AF636="",IF($K636="","",IF($K636="Coal",'IPCC Values'!$B$4,IF($K636="Oil",'IPCC Values'!$C$4,IF($K636="Diesel",'IPCC Values'!$D$4,IF($K636="Natural Gas",'IPCC Values'!$E$4))))),"")))))</f>
        <v/>
      </c>
    </row>
    <row r="637" spans="1:41" ht="30" x14ac:dyDescent="0.25">
      <c r="A637" s="13" t="s">
        <v>84</v>
      </c>
      <c r="B637" s="13">
        <v>635</v>
      </c>
      <c r="C637" s="39" t="s">
        <v>355</v>
      </c>
      <c r="D637" s="26" t="s">
        <v>356</v>
      </c>
      <c r="E637" s="26" t="s">
        <v>355</v>
      </c>
      <c r="F637" s="26" t="s">
        <v>40</v>
      </c>
      <c r="G637" s="26" t="s">
        <v>40</v>
      </c>
      <c r="H637" s="26"/>
      <c r="I637" s="26"/>
      <c r="J637" s="148" t="str">
        <f t="shared" si="60"/>
        <v>Thermal</v>
      </c>
      <c r="K637" s="12" t="s">
        <v>0</v>
      </c>
      <c r="L637" s="37">
        <v>2012</v>
      </c>
      <c r="M637" s="28"/>
      <c r="N637" s="29"/>
      <c r="O637" s="40"/>
      <c r="P637" s="45"/>
      <c r="Q637" s="44"/>
      <c r="R637" s="80"/>
      <c r="S637" s="28" t="s">
        <v>42</v>
      </c>
      <c r="T637" s="3" t="s">
        <v>42</v>
      </c>
      <c r="U637" s="12">
        <v>2013</v>
      </c>
      <c r="V637" s="10" t="str">
        <f t="shared" si="61"/>
        <v>N</v>
      </c>
      <c r="W637" s="148" t="str">
        <f t="shared" si="62"/>
        <v>Thermal2013</v>
      </c>
      <c r="X637" s="138">
        <v>89328.05</v>
      </c>
      <c r="Y637" s="38">
        <v>20050.326180000004</v>
      </c>
      <c r="Z637" s="30" t="s">
        <v>353</v>
      </c>
      <c r="AA637" s="30"/>
      <c r="AB637" s="30"/>
      <c r="AC637" s="30"/>
      <c r="AD637" s="30"/>
      <c r="AE637" s="31"/>
      <c r="AF637" s="150"/>
      <c r="AG637" s="150"/>
      <c r="AH637" s="150"/>
      <c r="AI637" s="150"/>
      <c r="AJ637" s="150"/>
      <c r="AK637" s="142">
        <f t="shared" si="64"/>
        <v>0.67463761248180387</v>
      </c>
      <c r="AL637" s="34">
        <f t="shared" si="63"/>
        <v>60264.062379655203</v>
      </c>
      <c r="AM637" s="35">
        <f>IF($G637="N","",IF($X637="","",IF($F637="N","",IF($J637="Hydro","",IF($AE637="",IF($K637="","",IF($K637="Coal",'IPCC Values'!$B$2,IF($K637="Oil",'IPCC Values'!$C$2,IF($K637="Diesel",'IPCC Values'!$D$2,IF($K637="Natural Gas",'IPCC Values'!$E$2))))),"")))))</f>
        <v>41.4</v>
      </c>
      <c r="AN637" s="35">
        <f>IF($G637="N","",IF($X637="","",IF($F637="N","",IF($J637="Hydro","",IF($AF637="",IF($K637="","",IF($K637="Coal",'IPCC Values'!$B$3,IF($K637="Oil",'IPCC Values'!$C$3,IF($K637="Diesel",'IPCC Values'!$D$3,IF($K637="Natural Gas",'IPCC Values'!$E$3))))),"")))))</f>
        <v>7.2599999999999998E-2</v>
      </c>
      <c r="AO637" s="36">
        <f>IF($G637="N","",IF($X637="","",IF($F637="N","",IF($J637="Hydro","",IF($AF637="",IF($K637="","",IF($K637="Coal",'IPCC Values'!$B$4,IF($K637="Oil",'IPCC Values'!$C$4,IF($K637="Diesel",'IPCC Values'!$D$4,IF($K637="Natural Gas",'IPCC Values'!$E$4))))),"")))))</f>
        <v>0.46</v>
      </c>
    </row>
    <row r="638" spans="1:41" ht="30" x14ac:dyDescent="0.25">
      <c r="A638" s="13" t="s">
        <v>84</v>
      </c>
      <c r="B638" s="13">
        <v>636</v>
      </c>
      <c r="C638" s="39" t="s">
        <v>360</v>
      </c>
      <c r="D638" s="26" t="s">
        <v>356</v>
      </c>
      <c r="E638" s="26" t="s">
        <v>360</v>
      </c>
      <c r="F638" s="26" t="s">
        <v>40</v>
      </c>
      <c r="G638" s="26" t="s">
        <v>40</v>
      </c>
      <c r="H638" s="26"/>
      <c r="I638" s="26"/>
      <c r="J638" s="148" t="str">
        <f t="shared" si="60"/>
        <v>Thermal</v>
      </c>
      <c r="K638" s="12" t="s">
        <v>0</v>
      </c>
      <c r="L638" s="37">
        <v>2013</v>
      </c>
      <c r="M638" s="28"/>
      <c r="N638" s="29"/>
      <c r="O638" s="40"/>
      <c r="P638" s="45"/>
      <c r="Q638" s="44"/>
      <c r="R638" s="80"/>
      <c r="S638" s="28" t="s">
        <v>42</v>
      </c>
      <c r="T638" s="3" t="s">
        <v>42</v>
      </c>
      <c r="U638" s="12">
        <v>2013</v>
      </c>
      <c r="V638" s="10" t="str">
        <f t="shared" si="61"/>
        <v>N</v>
      </c>
      <c r="W638" s="148" t="str">
        <f t="shared" si="62"/>
        <v>Thermal2013</v>
      </c>
      <c r="X638" s="138">
        <v>23495.276999999998</v>
      </c>
      <c r="Y638" s="38">
        <v>5499.4420248999995</v>
      </c>
      <c r="Z638" s="30" t="s">
        <v>353</v>
      </c>
      <c r="AA638" s="30"/>
      <c r="AB638" s="30"/>
      <c r="AC638" s="30"/>
      <c r="AD638" s="30"/>
      <c r="AE638" s="31"/>
      <c r="AF638" s="150"/>
      <c r="AG638" s="150"/>
      <c r="AH638" s="150"/>
      <c r="AI638" s="150"/>
      <c r="AJ638" s="150"/>
      <c r="AK638" s="142">
        <f t="shared" si="64"/>
        <v>0.70351768688321636</v>
      </c>
      <c r="AL638" s="34">
        <f t="shared" si="63"/>
        <v>16529.342927720434</v>
      </c>
      <c r="AM638" s="35">
        <f>IF($G638="N","",IF($X638="","",IF($F638="N","",IF($J638="Hydro","",IF($AE638="",IF($K638="","",IF($K638="Coal",'IPCC Values'!$B$2,IF($K638="Oil",'IPCC Values'!$C$2,IF($K638="Diesel",'IPCC Values'!$D$2,IF($K638="Natural Gas",'IPCC Values'!$E$2))))),"")))))</f>
        <v>41.4</v>
      </c>
      <c r="AN638" s="35">
        <f>IF($G638="N","",IF($X638="","",IF($F638="N","",IF($J638="Hydro","",IF($AF638="",IF($K638="","",IF($K638="Coal",'IPCC Values'!$B$3,IF($K638="Oil",'IPCC Values'!$C$3,IF($K638="Diesel",'IPCC Values'!$D$3,IF($K638="Natural Gas",'IPCC Values'!$E$3))))),"")))))</f>
        <v>7.2599999999999998E-2</v>
      </c>
      <c r="AO638" s="36">
        <f>IF($G638="N","",IF($X638="","",IF($F638="N","",IF($J638="Hydro","",IF($AF638="",IF($K638="","",IF($K638="Coal",'IPCC Values'!$B$4,IF($K638="Oil",'IPCC Values'!$C$4,IF($K638="Diesel",'IPCC Values'!$D$4,IF($K638="Natural Gas",'IPCC Values'!$E$4))))),"")))))</f>
        <v>0.46</v>
      </c>
    </row>
    <row r="639" spans="1:41" x14ac:dyDescent="0.25">
      <c r="A639" s="13" t="s">
        <v>84</v>
      </c>
      <c r="B639" s="13">
        <v>637</v>
      </c>
      <c r="C639" s="39" t="s">
        <v>243</v>
      </c>
      <c r="D639" s="26" t="s">
        <v>244</v>
      </c>
      <c r="E639" s="26" t="s">
        <v>243</v>
      </c>
      <c r="F639" s="26" t="s">
        <v>40</v>
      </c>
      <c r="G639" s="26" t="s">
        <v>40</v>
      </c>
      <c r="H639" s="26"/>
      <c r="I639" s="26"/>
      <c r="J639" s="148" t="str">
        <f t="shared" si="60"/>
        <v>Thermal</v>
      </c>
      <c r="K639" s="12" t="s">
        <v>0</v>
      </c>
      <c r="L639" s="27">
        <v>1979</v>
      </c>
      <c r="M639" s="28">
        <v>0.105</v>
      </c>
      <c r="N639" s="28">
        <v>0.8</v>
      </c>
      <c r="O639" s="27">
        <v>2009</v>
      </c>
      <c r="P639" s="44">
        <v>1.6930000000000001</v>
      </c>
      <c r="Q639" s="44">
        <v>6</v>
      </c>
      <c r="R639" s="80"/>
      <c r="S639" s="28" t="s">
        <v>42</v>
      </c>
      <c r="T639" s="3" t="s">
        <v>42</v>
      </c>
      <c r="U639" s="12">
        <v>2013</v>
      </c>
      <c r="V639" s="10" t="str">
        <f t="shared" si="61"/>
        <v>N</v>
      </c>
      <c r="W639" s="148" t="str">
        <f t="shared" si="62"/>
        <v>Thermal2013</v>
      </c>
      <c r="X639" s="138">
        <v>5169.027</v>
      </c>
      <c r="Y639" s="38">
        <v>1168.3107656</v>
      </c>
      <c r="Z639" s="30" t="s">
        <v>353</v>
      </c>
      <c r="AA639" s="30"/>
      <c r="AB639" s="30"/>
      <c r="AC639" s="30"/>
      <c r="AD639" s="30"/>
      <c r="AE639" s="31"/>
      <c r="AF639" s="150"/>
      <c r="AG639" s="150"/>
      <c r="AH639" s="150"/>
      <c r="AI639" s="150"/>
      <c r="AJ639" s="150"/>
      <c r="AK639" s="142">
        <f t="shared" si="64"/>
        <v>0.67933898768916934</v>
      </c>
      <c r="AL639" s="34">
        <f t="shared" si="63"/>
        <v>3511.5215695179841</v>
      </c>
      <c r="AM639" s="35">
        <f>IF($G639="N","",IF($X639="","",IF($F639="N","",IF($J639="Hydro","",IF($AE639="",IF($K639="","",IF($K639="Coal",'IPCC Values'!$B$2,IF($K639="Oil",'IPCC Values'!$C$2,IF($K639="Diesel",'IPCC Values'!$D$2,IF($K639="Natural Gas",'IPCC Values'!$E$2))))),"")))))</f>
        <v>41.4</v>
      </c>
      <c r="AN639" s="35">
        <f>IF($G639="N","",IF($X639="","",IF($F639="N","",IF($J639="Hydro","",IF($AF639="",IF($K639="","",IF($K639="Coal",'IPCC Values'!$B$3,IF($K639="Oil",'IPCC Values'!$C$3,IF($K639="Diesel",'IPCC Values'!$D$3,IF($K639="Natural Gas",'IPCC Values'!$E$3))))),"")))))</f>
        <v>7.2599999999999998E-2</v>
      </c>
      <c r="AO639" s="36">
        <f>IF($G639="N","",IF($X639="","",IF($F639="N","",IF($J639="Hydro","",IF($AF639="",IF($K639="","",IF($K639="Coal",'IPCC Values'!$B$4,IF($K639="Oil",'IPCC Values'!$C$4,IF($K639="Diesel",'IPCC Values'!$D$4,IF($K639="Natural Gas",'IPCC Values'!$E$4))))),"")))))</f>
        <v>0.46</v>
      </c>
    </row>
    <row r="640" spans="1:41" x14ac:dyDescent="0.25">
      <c r="A640" s="13" t="s">
        <v>84</v>
      </c>
      <c r="B640" s="13">
        <v>638</v>
      </c>
      <c r="C640" s="39" t="s">
        <v>245</v>
      </c>
      <c r="D640" s="26" t="s">
        <v>244</v>
      </c>
      <c r="E640" s="26" t="s">
        <v>245</v>
      </c>
      <c r="F640" s="26" t="s">
        <v>40</v>
      </c>
      <c r="G640" s="26" t="s">
        <v>40</v>
      </c>
      <c r="H640" s="26"/>
      <c r="I640" s="26"/>
      <c r="J640" s="148" t="str">
        <f t="shared" si="60"/>
        <v>Thermal</v>
      </c>
      <c r="K640" s="12" t="s">
        <v>0</v>
      </c>
      <c r="L640" s="27">
        <v>1973</v>
      </c>
      <c r="M640" s="28">
        <v>0.13500000000000001</v>
      </c>
      <c r="N640" s="28"/>
      <c r="O640" s="37">
        <v>2011</v>
      </c>
      <c r="P640" s="44">
        <v>1.31</v>
      </c>
      <c r="Q640" s="44">
        <v>4</v>
      </c>
      <c r="R640" s="80"/>
      <c r="S640" s="28" t="s">
        <v>42</v>
      </c>
      <c r="T640" s="3" t="s">
        <v>42</v>
      </c>
      <c r="U640" s="12">
        <v>2013</v>
      </c>
      <c r="V640" s="10" t="str">
        <f t="shared" si="61"/>
        <v>N</v>
      </c>
      <c r="W640" s="148" t="str">
        <f t="shared" si="62"/>
        <v>Thermal2013</v>
      </c>
      <c r="X640" s="138">
        <v>543.53099999999995</v>
      </c>
      <c r="Y640" s="38">
        <v>138.13857499999997</v>
      </c>
      <c r="Z640" s="30" t="s">
        <v>353</v>
      </c>
      <c r="AA640" s="30"/>
      <c r="AB640" s="30"/>
      <c r="AC640" s="30"/>
      <c r="AD640" s="30"/>
      <c r="AE640" s="31"/>
      <c r="AF640" s="150"/>
      <c r="AG640" s="150"/>
      <c r="AH640" s="150"/>
      <c r="AI640" s="150"/>
      <c r="AJ640" s="150"/>
      <c r="AK640" s="142">
        <f t="shared" si="64"/>
        <v>0.76388435353825246</v>
      </c>
      <c r="AL640" s="34">
        <f t="shared" si="63"/>
        <v>415.19482656299988</v>
      </c>
      <c r="AM640" s="35">
        <f>IF($G640="N","",IF($X640="","",IF($F640="N","",IF($J640="Hydro","",IF($AE640="",IF($K640="","",IF($K640="Coal",'IPCC Values'!$B$2,IF($K640="Oil",'IPCC Values'!$C$2,IF($K640="Diesel",'IPCC Values'!$D$2,IF($K640="Natural Gas",'IPCC Values'!$E$2))))),"")))))</f>
        <v>41.4</v>
      </c>
      <c r="AN640" s="35">
        <f>IF($G640="N","",IF($X640="","",IF($F640="N","",IF($J640="Hydro","",IF($AF640="",IF($K640="","",IF($K640="Coal",'IPCC Values'!$B$3,IF($K640="Oil",'IPCC Values'!$C$3,IF($K640="Diesel",'IPCC Values'!$D$3,IF($K640="Natural Gas",'IPCC Values'!$E$3))))),"")))))</f>
        <v>7.2599999999999998E-2</v>
      </c>
      <c r="AO640" s="36">
        <f>IF($G640="N","",IF($X640="","",IF($F640="N","",IF($J640="Hydro","",IF($AF640="",IF($K640="","",IF($K640="Coal",'IPCC Values'!$B$4,IF($K640="Oil",'IPCC Values'!$C$4,IF($K640="Diesel",'IPCC Values'!$D$4,IF($K640="Natural Gas",'IPCC Values'!$E$4))))),"")))))</f>
        <v>0.46</v>
      </c>
    </row>
    <row r="641" spans="1:41" x14ac:dyDescent="0.25">
      <c r="A641" s="13" t="s">
        <v>84</v>
      </c>
      <c r="B641" s="13">
        <v>639</v>
      </c>
      <c r="C641" s="39" t="s">
        <v>246</v>
      </c>
      <c r="D641" s="26" t="s">
        <v>244</v>
      </c>
      <c r="E641" s="26" t="s">
        <v>246</v>
      </c>
      <c r="F641" s="26" t="s">
        <v>40</v>
      </c>
      <c r="G641" s="26" t="s">
        <v>40</v>
      </c>
      <c r="H641" s="26"/>
      <c r="I641" s="26"/>
      <c r="J641" s="148" t="str">
        <f t="shared" si="60"/>
        <v>Thermal</v>
      </c>
      <c r="K641" s="12" t="s">
        <v>0</v>
      </c>
      <c r="L641" s="27">
        <v>1977</v>
      </c>
      <c r="M641" s="28"/>
      <c r="N641" s="28"/>
      <c r="O641" s="37"/>
      <c r="P641" s="44">
        <v>6.8000000000000005E-2</v>
      </c>
      <c r="Q641" s="44"/>
      <c r="R641" s="80"/>
      <c r="S641" s="28" t="s">
        <v>42</v>
      </c>
      <c r="T641" s="3" t="s">
        <v>42</v>
      </c>
      <c r="U641" s="12">
        <v>2013</v>
      </c>
      <c r="V641" s="10" t="str">
        <f t="shared" si="61"/>
        <v>N</v>
      </c>
      <c r="W641" s="148" t="str">
        <f t="shared" si="62"/>
        <v>Thermal2013</v>
      </c>
      <c r="X641" s="138">
        <v>23.109000000000002</v>
      </c>
      <c r="Y641" s="38">
        <v>5.9213619999999993</v>
      </c>
      <c r="Z641" s="30" t="s">
        <v>353</v>
      </c>
      <c r="AA641" s="30"/>
      <c r="AB641" s="30"/>
      <c r="AC641" s="30"/>
      <c r="AD641" s="30"/>
      <c r="AE641" s="31"/>
      <c r="AF641" s="150"/>
      <c r="AG641" s="150"/>
      <c r="AH641" s="150"/>
      <c r="AI641" s="150"/>
      <c r="AJ641" s="150"/>
      <c r="AK641" s="142">
        <f t="shared" si="64"/>
        <v>0.77015372719200303</v>
      </c>
      <c r="AL641" s="34">
        <f t="shared" si="63"/>
        <v>17.797482481679999</v>
      </c>
      <c r="AM641" s="35">
        <f>IF($G641="N","",IF($X641="","",IF($F641="N","",IF($J641="Hydro","",IF($AE641="",IF($K641="","",IF($K641="Coal",'IPCC Values'!$B$2,IF($K641="Oil",'IPCC Values'!$C$2,IF($K641="Diesel",'IPCC Values'!$D$2,IF($K641="Natural Gas",'IPCC Values'!$E$2))))),"")))))</f>
        <v>41.4</v>
      </c>
      <c r="AN641" s="35">
        <f>IF($G641="N","",IF($X641="","",IF($F641="N","",IF($J641="Hydro","",IF($AF641="",IF($K641="","",IF($K641="Coal",'IPCC Values'!$B$3,IF($K641="Oil",'IPCC Values'!$C$3,IF($K641="Diesel",'IPCC Values'!$D$3,IF($K641="Natural Gas",'IPCC Values'!$E$3))))),"")))))</f>
        <v>7.2599999999999998E-2</v>
      </c>
      <c r="AO641" s="36">
        <f>IF($G641="N","",IF($X641="","",IF($F641="N","",IF($J641="Hydro","",IF($AF641="",IF($K641="","",IF($K641="Coal",'IPCC Values'!$B$4,IF($K641="Oil",'IPCC Values'!$C$4,IF($K641="Diesel",'IPCC Values'!$D$4,IF($K641="Natural Gas",'IPCC Values'!$E$4))))),"")))))</f>
        <v>0.46</v>
      </c>
    </row>
    <row r="642" spans="1:41" x14ac:dyDescent="0.25">
      <c r="A642" s="13" t="s">
        <v>84</v>
      </c>
      <c r="B642" s="13">
        <v>640</v>
      </c>
      <c r="C642" s="39" t="s">
        <v>247</v>
      </c>
      <c r="D642" s="26" t="s">
        <v>244</v>
      </c>
      <c r="E642" s="26" t="s">
        <v>247</v>
      </c>
      <c r="F642" s="26" t="s">
        <v>40</v>
      </c>
      <c r="G642" s="26" t="s">
        <v>40</v>
      </c>
      <c r="H642" s="26"/>
      <c r="I642" s="26"/>
      <c r="J642" s="148" t="str">
        <f t="shared" si="60"/>
        <v>Thermal</v>
      </c>
      <c r="K642" s="12" t="s">
        <v>0</v>
      </c>
      <c r="L642" s="27">
        <v>1974</v>
      </c>
      <c r="M642" s="28">
        <v>0.06</v>
      </c>
      <c r="N642" s="28"/>
      <c r="O642" s="37"/>
      <c r="P642" s="44">
        <v>0.06</v>
      </c>
      <c r="Q642" s="44">
        <v>1</v>
      </c>
      <c r="R642" s="80"/>
      <c r="S642" s="28" t="s">
        <v>42</v>
      </c>
      <c r="T642" s="3" t="s">
        <v>42</v>
      </c>
      <c r="U642" s="12">
        <v>2013</v>
      </c>
      <c r="V642" s="10" t="str">
        <f t="shared" si="61"/>
        <v>N</v>
      </c>
      <c r="W642" s="148" t="str">
        <f t="shared" si="62"/>
        <v>Thermal2013</v>
      </c>
      <c r="X642" s="138">
        <v>2.2559999999999998</v>
      </c>
      <c r="Y642" s="38">
        <v>1.2885</v>
      </c>
      <c r="Z642" s="30" t="s">
        <v>353</v>
      </c>
      <c r="AA642" s="30"/>
      <c r="AB642" s="30"/>
      <c r="AC642" s="30"/>
      <c r="AD642" s="30"/>
      <c r="AE642" s="31"/>
      <c r="AF642" s="150"/>
      <c r="AG642" s="150"/>
      <c r="AH642" s="150"/>
      <c r="AI642" s="150"/>
      <c r="AJ642" s="150"/>
      <c r="AK642" s="142">
        <f t="shared" si="64"/>
        <v>1.7166521010638298</v>
      </c>
      <c r="AL642" s="34">
        <f t="shared" si="63"/>
        <v>3.8727671399999997</v>
      </c>
      <c r="AM642" s="35">
        <f>IF($G642="N","",IF($X642="","",IF($F642="N","",IF($J642="Hydro","",IF($AE642="",IF($K642="","",IF($K642="Coal",'IPCC Values'!$B$2,IF($K642="Oil",'IPCC Values'!$C$2,IF($K642="Diesel",'IPCC Values'!$D$2,IF($K642="Natural Gas",'IPCC Values'!$E$2))))),"")))))</f>
        <v>41.4</v>
      </c>
      <c r="AN642" s="35">
        <f>IF($G642="N","",IF($X642="","",IF($F642="N","",IF($J642="Hydro","",IF($AF642="",IF($K642="","",IF($K642="Coal",'IPCC Values'!$B$3,IF($K642="Oil",'IPCC Values'!$C$3,IF($K642="Diesel",'IPCC Values'!$D$3,IF($K642="Natural Gas",'IPCC Values'!$E$3))))),"")))))</f>
        <v>7.2599999999999998E-2</v>
      </c>
      <c r="AO642" s="36">
        <f>IF($G642="N","",IF($X642="","",IF($F642="N","",IF($J642="Hydro","",IF($AF642="",IF($K642="","",IF($K642="Coal",'IPCC Values'!$B$4,IF($K642="Oil",'IPCC Values'!$C$4,IF($K642="Diesel",'IPCC Values'!$D$4,IF($K642="Natural Gas",'IPCC Values'!$E$4))))),"")))))</f>
        <v>0.46</v>
      </c>
    </row>
    <row r="643" spans="1:41" x14ac:dyDescent="0.25">
      <c r="A643" s="13" t="s">
        <v>84</v>
      </c>
      <c r="B643" s="13">
        <v>641</v>
      </c>
      <c r="C643" s="39" t="s">
        <v>248</v>
      </c>
      <c r="D643" s="26" t="s">
        <v>244</v>
      </c>
      <c r="E643" s="26" t="s">
        <v>248</v>
      </c>
      <c r="F643" s="26" t="s">
        <v>40</v>
      </c>
      <c r="G643" s="26" t="s">
        <v>40</v>
      </c>
      <c r="H643" s="26"/>
      <c r="I643" s="26"/>
      <c r="J643" s="148" t="str">
        <f t="shared" ref="J643:J706" si="65">IF(C643="","",IF(K643="Diesel","Thermal",IF(K643="Oil","Thermal",IF(K643="Natural Gas","Thermal",IF(K643="Coal","Thermal",IF(K643="Hydro","Hydro",""))))))</f>
        <v>Thermal</v>
      </c>
      <c r="K643" s="12" t="s">
        <v>0</v>
      </c>
      <c r="L643" s="27">
        <v>1985</v>
      </c>
      <c r="M643" s="28"/>
      <c r="N643" s="28">
        <v>0.42</v>
      </c>
      <c r="O643" s="37">
        <v>2011</v>
      </c>
      <c r="P643" s="44">
        <v>0.62</v>
      </c>
      <c r="Q643" s="44">
        <v>2</v>
      </c>
      <c r="R643" s="80"/>
      <c r="S643" s="28" t="s">
        <v>42</v>
      </c>
      <c r="T643" s="3" t="s">
        <v>42</v>
      </c>
      <c r="U643" s="12">
        <v>2013</v>
      </c>
      <c r="V643" s="10" t="str">
        <f t="shared" ref="V643:V706" si="66">IF($C643="","",IF($J643="Thermal","N","Y"))</f>
        <v>N</v>
      </c>
      <c r="W643" s="148" t="str">
        <f t="shared" ref="W643:W706" si="67">IF(G643="N","Off-Grid"&amp;$U643,IF($C643="","",IF($F643="N","Off-Grid"&amp;$U643,$J643&amp;$U643)))</f>
        <v>Thermal2013</v>
      </c>
      <c r="X643" s="138">
        <v>615.46400000000006</v>
      </c>
      <c r="Y643" s="38">
        <v>145.63730500000003</v>
      </c>
      <c r="Z643" s="30" t="s">
        <v>353</v>
      </c>
      <c r="AA643" s="30"/>
      <c r="AB643" s="30"/>
      <c r="AC643" s="30"/>
      <c r="AD643" s="30"/>
      <c r="AE643" s="31"/>
      <c r="AF643" s="150"/>
      <c r="AG643" s="150"/>
      <c r="AH643" s="150"/>
      <c r="AI643" s="150"/>
      <c r="AJ643" s="150"/>
      <c r="AK643" s="142">
        <f t="shared" si="64"/>
        <v>0.71122487976583515</v>
      </c>
      <c r="AL643" s="34">
        <f t="shared" ref="AL643:AL706" si="68">IF($G643="N","",IF($F643="N","",IF($J643="","",IF($J643="Hydro","",IF($X643="","",$AK643*$X643)))))</f>
        <v>437.73330940020003</v>
      </c>
      <c r="AM643" s="35">
        <f>IF($G643="N","",IF($X643="","",IF($F643="N","",IF($J643="Hydro","",IF($AE643="",IF($K643="","",IF($K643="Coal",'IPCC Values'!$B$2,IF($K643="Oil",'IPCC Values'!$C$2,IF($K643="Diesel",'IPCC Values'!$D$2,IF($K643="Natural Gas",'IPCC Values'!$E$2))))),"")))))</f>
        <v>41.4</v>
      </c>
      <c r="AN643" s="35">
        <f>IF($G643="N","",IF($X643="","",IF($F643="N","",IF($J643="Hydro","",IF($AF643="",IF($K643="","",IF($K643="Coal",'IPCC Values'!$B$3,IF($K643="Oil",'IPCC Values'!$C$3,IF($K643="Diesel",'IPCC Values'!$D$3,IF($K643="Natural Gas",'IPCC Values'!$E$3))))),"")))))</f>
        <v>7.2599999999999998E-2</v>
      </c>
      <c r="AO643" s="36">
        <f>IF($G643="N","",IF($X643="","",IF($F643="N","",IF($J643="Hydro","",IF($AF643="",IF($K643="","",IF($K643="Coal",'IPCC Values'!$B$4,IF($K643="Oil",'IPCC Values'!$C$4,IF($K643="Diesel",'IPCC Values'!$D$4,IF($K643="Natural Gas",'IPCC Values'!$E$4))))),"")))))</f>
        <v>0.46</v>
      </c>
    </row>
    <row r="644" spans="1:41" x14ac:dyDescent="0.25">
      <c r="A644" s="13" t="s">
        <v>84</v>
      </c>
      <c r="B644" s="13">
        <v>642</v>
      </c>
      <c r="C644" s="39" t="s">
        <v>249</v>
      </c>
      <c r="D644" s="26" t="s">
        <v>244</v>
      </c>
      <c r="E644" s="26" t="s">
        <v>249</v>
      </c>
      <c r="F644" s="26" t="s">
        <v>40</v>
      </c>
      <c r="G644" s="26" t="s">
        <v>40</v>
      </c>
      <c r="H644" s="26"/>
      <c r="I644" s="26"/>
      <c r="J644" s="148" t="str">
        <f t="shared" si="65"/>
        <v>Thermal</v>
      </c>
      <c r="K644" s="12" t="s">
        <v>0</v>
      </c>
      <c r="L644" s="27">
        <v>1985</v>
      </c>
      <c r="M644" s="28">
        <v>9.3000000000000007</v>
      </c>
      <c r="N644" s="28">
        <v>12.6</v>
      </c>
      <c r="O644" s="37">
        <v>2009</v>
      </c>
      <c r="P644" s="44">
        <v>21.9</v>
      </c>
      <c r="Q644" s="44">
        <v>9</v>
      </c>
      <c r="R644" s="80"/>
      <c r="S644" s="28" t="s">
        <v>42</v>
      </c>
      <c r="T644" s="3" t="s">
        <v>42</v>
      </c>
      <c r="U644" s="12">
        <v>2013</v>
      </c>
      <c r="V644" s="10" t="str">
        <f t="shared" si="66"/>
        <v>N</v>
      </c>
      <c r="W644" s="148" t="str">
        <f t="shared" si="67"/>
        <v>Thermal2013</v>
      </c>
      <c r="X644" s="138">
        <v>20749.599999999999</v>
      </c>
      <c r="Y644" s="38">
        <v>4645.6959200000001</v>
      </c>
      <c r="Z644" s="30" t="s">
        <v>353</v>
      </c>
      <c r="AA644" s="30"/>
      <c r="AB644" s="30"/>
      <c r="AC644" s="30"/>
      <c r="AD644" s="30"/>
      <c r="AE644" s="31"/>
      <c r="AF644" s="150"/>
      <c r="AG644" s="150"/>
      <c r="AH644" s="150"/>
      <c r="AI644" s="150"/>
      <c r="AJ644" s="150"/>
      <c r="AK644" s="142">
        <f t="shared" si="64"/>
        <v>0.67294258612160229</v>
      </c>
      <c r="AL644" s="34">
        <f t="shared" si="68"/>
        <v>13963.289484988798</v>
      </c>
      <c r="AM644" s="35">
        <f>IF($G644="N","",IF($X644="","",IF($F644="N","",IF($J644="Hydro","",IF($AE644="",IF($K644="","",IF($K644="Coal",'IPCC Values'!$B$2,IF($K644="Oil",'IPCC Values'!$C$2,IF($K644="Diesel",'IPCC Values'!$D$2,IF($K644="Natural Gas",'IPCC Values'!$E$2))))),"")))))</f>
        <v>41.4</v>
      </c>
      <c r="AN644" s="35">
        <f>IF($G644="N","",IF($X644="","",IF($F644="N","",IF($J644="Hydro","",IF($AF644="",IF($K644="","",IF($K644="Coal",'IPCC Values'!$B$3,IF($K644="Oil",'IPCC Values'!$C$3,IF($K644="Diesel",'IPCC Values'!$D$3,IF($K644="Natural Gas",'IPCC Values'!$E$3))))),"")))))</f>
        <v>7.2599999999999998E-2</v>
      </c>
      <c r="AO644" s="36">
        <f>IF($G644="N","",IF($X644="","",IF($F644="N","",IF($J644="Hydro","",IF($AF644="",IF($K644="","",IF($K644="Coal",'IPCC Values'!$B$4,IF($K644="Oil",'IPCC Values'!$C$4,IF($K644="Diesel",'IPCC Values'!$D$4,IF($K644="Natural Gas",'IPCC Values'!$E$4))))),"")))))</f>
        <v>0.46</v>
      </c>
    </row>
    <row r="645" spans="1:41" x14ac:dyDescent="0.25">
      <c r="A645" s="13" t="s">
        <v>84</v>
      </c>
      <c r="B645" s="13">
        <v>643</v>
      </c>
      <c r="C645" s="39" t="s">
        <v>250</v>
      </c>
      <c r="D645" s="26" t="s">
        <v>244</v>
      </c>
      <c r="E645" s="26" t="s">
        <v>250</v>
      </c>
      <c r="F645" s="26" t="s">
        <v>40</v>
      </c>
      <c r="G645" s="26" t="s">
        <v>40</v>
      </c>
      <c r="H645" s="26"/>
      <c r="I645" s="26"/>
      <c r="J645" s="148" t="str">
        <f t="shared" si="65"/>
        <v>Thermal</v>
      </c>
      <c r="K645" s="12" t="s">
        <v>0</v>
      </c>
      <c r="L645" s="27">
        <v>1980</v>
      </c>
      <c r="M645" s="28"/>
      <c r="N645" s="28"/>
      <c r="O645" s="37" t="s">
        <v>350</v>
      </c>
      <c r="P645" s="44">
        <v>0.29199999999999998</v>
      </c>
      <c r="Q645" s="44"/>
      <c r="R645" s="80"/>
      <c r="S645" s="28" t="s">
        <v>42</v>
      </c>
      <c r="T645" s="3" t="s">
        <v>42</v>
      </c>
      <c r="U645" s="12">
        <v>2013</v>
      </c>
      <c r="V645" s="10" t="str">
        <f t="shared" si="66"/>
        <v>N</v>
      </c>
      <c r="W645" s="148" t="str">
        <f t="shared" si="67"/>
        <v>Thermal2013</v>
      </c>
      <c r="X645" s="138">
        <v>966.68299999999999</v>
      </c>
      <c r="Y645" s="38">
        <v>224.55172669999999</v>
      </c>
      <c r="Z645" s="30" t="s">
        <v>353</v>
      </c>
      <c r="AA645" s="30"/>
      <c r="AB645" s="30"/>
      <c r="AC645" s="30"/>
      <c r="AD645" s="30"/>
      <c r="AE645" s="31"/>
      <c r="AF645" s="150"/>
      <c r="AG645" s="150"/>
      <c r="AH645" s="150"/>
      <c r="AI645" s="150"/>
      <c r="AJ645" s="150"/>
      <c r="AK645" s="142">
        <f t="shared" si="64"/>
        <v>0.69818301536138305</v>
      </c>
      <c r="AL645" s="34">
        <f t="shared" si="68"/>
        <v>674.92165183858788</v>
      </c>
      <c r="AM645" s="35">
        <f>IF($G645="N","",IF($X645="","",IF($F645="N","",IF($J645="Hydro","",IF($AE645="",IF($K645="","",IF($K645="Coal",'IPCC Values'!$B$2,IF($K645="Oil",'IPCC Values'!$C$2,IF($K645="Diesel",'IPCC Values'!$D$2,IF($K645="Natural Gas",'IPCC Values'!$E$2))))),"")))))</f>
        <v>41.4</v>
      </c>
      <c r="AN645" s="35">
        <f>IF($G645="N","",IF($X645="","",IF($F645="N","",IF($J645="Hydro","",IF($AF645="",IF($K645="","",IF($K645="Coal",'IPCC Values'!$B$3,IF($K645="Oil",'IPCC Values'!$C$3,IF($K645="Diesel",'IPCC Values'!$D$3,IF($K645="Natural Gas",'IPCC Values'!$E$3))))),"")))))</f>
        <v>7.2599999999999998E-2</v>
      </c>
      <c r="AO645" s="36">
        <f>IF($G645="N","",IF($X645="","",IF($F645="N","",IF($J645="Hydro","",IF($AF645="",IF($K645="","",IF($K645="Coal",'IPCC Values'!$B$4,IF($K645="Oil",'IPCC Values'!$C$4,IF($K645="Diesel",'IPCC Values'!$D$4,IF($K645="Natural Gas",'IPCC Values'!$E$4))))),"")))))</f>
        <v>0.46</v>
      </c>
    </row>
    <row r="646" spans="1:41" x14ac:dyDescent="0.25">
      <c r="A646" s="13" t="s">
        <v>84</v>
      </c>
      <c r="B646" s="13">
        <v>644</v>
      </c>
      <c r="C646" s="39" t="s">
        <v>251</v>
      </c>
      <c r="D646" s="26" t="s">
        <v>244</v>
      </c>
      <c r="E646" s="26" t="s">
        <v>251</v>
      </c>
      <c r="F646" s="26" t="s">
        <v>40</v>
      </c>
      <c r="G646" s="26" t="s">
        <v>40</v>
      </c>
      <c r="H646" s="26"/>
      <c r="I646" s="26"/>
      <c r="J646" s="148" t="str">
        <f t="shared" si="65"/>
        <v>Thermal</v>
      </c>
      <c r="K646" s="12" t="s">
        <v>0</v>
      </c>
      <c r="L646" s="27">
        <v>1976</v>
      </c>
      <c r="M646" s="28"/>
      <c r="N646" s="28">
        <v>0.8</v>
      </c>
      <c r="O646" s="37">
        <v>2009</v>
      </c>
      <c r="P646" s="44">
        <v>2.35</v>
      </c>
      <c r="Q646" s="44">
        <v>4</v>
      </c>
      <c r="R646" s="80"/>
      <c r="S646" s="28" t="s">
        <v>42</v>
      </c>
      <c r="T646" s="3" t="s">
        <v>42</v>
      </c>
      <c r="U646" s="12">
        <v>2013</v>
      </c>
      <c r="V646" s="10" t="str">
        <f t="shared" si="66"/>
        <v>N</v>
      </c>
      <c r="W646" s="148" t="str">
        <f t="shared" si="67"/>
        <v>Thermal2013</v>
      </c>
      <c r="X646" s="138">
        <v>516.87400000000002</v>
      </c>
      <c r="Y646" s="38">
        <v>128.735004</v>
      </c>
      <c r="Z646" s="30" t="s">
        <v>353</v>
      </c>
      <c r="AA646" s="30"/>
      <c r="AB646" s="30"/>
      <c r="AC646" s="30"/>
      <c r="AD646" s="30"/>
      <c r="AE646" s="31"/>
      <c r="AF646" s="150"/>
      <c r="AG646" s="150"/>
      <c r="AH646" s="150"/>
      <c r="AI646" s="150"/>
      <c r="AJ646" s="150"/>
      <c r="AK646" s="142">
        <f t="shared" si="64"/>
        <v>0.74859845421236126</v>
      </c>
      <c r="AL646" s="34">
        <f t="shared" si="68"/>
        <v>386.93107742256001</v>
      </c>
      <c r="AM646" s="35">
        <f>IF($G646="N","",IF($X646="","",IF($F646="N","",IF($J646="Hydro","",IF($AE646="",IF($K646="","",IF($K646="Coal",'IPCC Values'!$B$2,IF($K646="Oil",'IPCC Values'!$C$2,IF($K646="Diesel",'IPCC Values'!$D$2,IF($K646="Natural Gas",'IPCC Values'!$E$2))))),"")))))</f>
        <v>41.4</v>
      </c>
      <c r="AN646" s="35">
        <f>IF($G646="N","",IF($X646="","",IF($F646="N","",IF($J646="Hydro","",IF($AF646="",IF($K646="","",IF($K646="Coal",'IPCC Values'!$B$3,IF($K646="Oil",'IPCC Values'!$C$3,IF($K646="Diesel",'IPCC Values'!$D$3,IF($K646="Natural Gas",'IPCC Values'!$E$3))))),"")))))</f>
        <v>7.2599999999999998E-2</v>
      </c>
      <c r="AO646" s="36">
        <f>IF($G646="N","",IF($X646="","",IF($F646="N","",IF($J646="Hydro","",IF($AF646="",IF($K646="","",IF($K646="Coal",'IPCC Values'!$B$4,IF($K646="Oil",'IPCC Values'!$C$4,IF($K646="Diesel",'IPCC Values'!$D$4,IF($K646="Natural Gas",'IPCC Values'!$E$4))))),"")))))</f>
        <v>0.46</v>
      </c>
    </row>
    <row r="647" spans="1:41" x14ac:dyDescent="0.25">
      <c r="A647" s="13" t="s">
        <v>84</v>
      </c>
      <c r="B647" s="13">
        <v>645</v>
      </c>
      <c r="C647" s="39" t="s">
        <v>252</v>
      </c>
      <c r="D647" s="26" t="s">
        <v>244</v>
      </c>
      <c r="E647" s="26" t="s">
        <v>252</v>
      </c>
      <c r="F647" s="26" t="s">
        <v>40</v>
      </c>
      <c r="G647" s="26" t="s">
        <v>40</v>
      </c>
      <c r="H647" s="26"/>
      <c r="I647" s="26"/>
      <c r="J647" s="148" t="str">
        <f t="shared" si="65"/>
        <v>Thermal</v>
      </c>
      <c r="K647" s="12" t="s">
        <v>0</v>
      </c>
      <c r="L647" s="27">
        <v>1962</v>
      </c>
      <c r="M647" s="28">
        <v>0.3</v>
      </c>
      <c r="N647" s="28">
        <v>4.4000000000000004</v>
      </c>
      <c r="O647" s="37">
        <v>2009</v>
      </c>
      <c r="P647" s="44">
        <v>5.4</v>
      </c>
      <c r="Q647" s="44">
        <v>7</v>
      </c>
      <c r="R647" s="80"/>
      <c r="S647" s="28" t="s">
        <v>42</v>
      </c>
      <c r="T647" s="3" t="s">
        <v>42</v>
      </c>
      <c r="U647" s="12">
        <v>2013</v>
      </c>
      <c r="V647" s="10" t="str">
        <f t="shared" si="66"/>
        <v>N</v>
      </c>
      <c r="W647" s="148" t="str">
        <f t="shared" si="67"/>
        <v>Thermal2013</v>
      </c>
      <c r="X647" s="138">
        <v>652.423</v>
      </c>
      <c r="Y647" s="38">
        <v>143.39458619999999</v>
      </c>
      <c r="Z647" s="30" t="s">
        <v>353</v>
      </c>
      <c r="AA647" s="30"/>
      <c r="AB647" s="30"/>
      <c r="AC647" s="30"/>
      <c r="AD647" s="30"/>
      <c r="AE647" s="31"/>
      <c r="AF647" s="150"/>
      <c r="AG647" s="150"/>
      <c r="AH647" s="150"/>
      <c r="AI647" s="150"/>
      <c r="AJ647" s="150"/>
      <c r="AK647" s="142">
        <f t="shared" si="64"/>
        <v>0.66060286664658951</v>
      </c>
      <c r="AL647" s="34">
        <f t="shared" si="68"/>
        <v>430.9925040661679</v>
      </c>
      <c r="AM647" s="35">
        <f>IF($G647="N","",IF($X647="","",IF($F647="N","",IF($J647="Hydro","",IF($AE647="",IF($K647="","",IF($K647="Coal",'IPCC Values'!$B$2,IF($K647="Oil",'IPCC Values'!$C$2,IF($K647="Diesel",'IPCC Values'!$D$2,IF($K647="Natural Gas",'IPCC Values'!$E$2))))),"")))))</f>
        <v>41.4</v>
      </c>
      <c r="AN647" s="35">
        <f>IF($G647="N","",IF($X647="","",IF($F647="N","",IF($J647="Hydro","",IF($AF647="",IF($K647="","",IF($K647="Coal",'IPCC Values'!$B$3,IF($K647="Oil",'IPCC Values'!$C$3,IF($K647="Diesel",'IPCC Values'!$D$3,IF($K647="Natural Gas",'IPCC Values'!$E$3))))),"")))))</f>
        <v>7.2599999999999998E-2</v>
      </c>
      <c r="AO647" s="36">
        <f>IF($G647="N","",IF($X647="","",IF($F647="N","",IF($J647="Hydro","",IF($AF647="",IF($K647="","",IF($K647="Coal",'IPCC Values'!$B$4,IF($K647="Oil",'IPCC Values'!$C$4,IF($K647="Diesel",'IPCC Values'!$D$4,IF($K647="Natural Gas",'IPCC Values'!$E$4))))),"")))))</f>
        <v>0.46</v>
      </c>
    </row>
    <row r="648" spans="1:41" x14ac:dyDescent="0.25">
      <c r="A648" s="13" t="s">
        <v>84</v>
      </c>
      <c r="B648" s="13">
        <v>646</v>
      </c>
      <c r="C648" s="39" t="s">
        <v>253</v>
      </c>
      <c r="D648" s="26" t="s">
        <v>244</v>
      </c>
      <c r="E648" s="26" t="s">
        <v>253</v>
      </c>
      <c r="F648" s="26" t="s">
        <v>40</v>
      </c>
      <c r="G648" s="26" t="s">
        <v>40</v>
      </c>
      <c r="H648" s="26"/>
      <c r="I648" s="26"/>
      <c r="J648" s="148" t="str">
        <f t="shared" si="65"/>
        <v>Thermal</v>
      </c>
      <c r="K648" s="12" t="s">
        <v>0</v>
      </c>
      <c r="L648" s="27">
        <v>1991</v>
      </c>
      <c r="M648" s="28"/>
      <c r="N648" s="28"/>
      <c r="O648" s="37" t="s">
        <v>351</v>
      </c>
      <c r="P648" s="44">
        <v>0.32</v>
      </c>
      <c r="Q648" s="44"/>
      <c r="R648" s="80"/>
      <c r="S648" s="28" t="s">
        <v>42</v>
      </c>
      <c r="T648" s="3" t="s">
        <v>42</v>
      </c>
      <c r="U648" s="12">
        <v>2013</v>
      </c>
      <c r="V648" s="10" t="str">
        <f t="shared" si="66"/>
        <v>N</v>
      </c>
      <c r="W648" s="148" t="str">
        <f t="shared" si="67"/>
        <v>Thermal2013</v>
      </c>
      <c r="X648" s="138">
        <v>1152.8150000000001</v>
      </c>
      <c r="Y648" s="38">
        <v>256.02554989999999</v>
      </c>
      <c r="Z648" s="30" t="s">
        <v>353</v>
      </c>
      <c r="AA648" s="30"/>
      <c r="AB648" s="30"/>
      <c r="AC648" s="30"/>
      <c r="AD648" s="30"/>
      <c r="AE648" s="31"/>
      <c r="AF648" s="150"/>
      <c r="AG648" s="150"/>
      <c r="AH648" s="150"/>
      <c r="AI648" s="150"/>
      <c r="AJ648" s="150"/>
      <c r="AK648" s="142">
        <f t="shared" si="64"/>
        <v>0.66751441801280853</v>
      </c>
      <c r="AL648" s="34">
        <f t="shared" si="68"/>
        <v>769.52063380143591</v>
      </c>
      <c r="AM648" s="35">
        <f>IF($G648="N","",IF($X648="","",IF($F648="N","",IF($J648="Hydro","",IF($AE648="",IF($K648="","",IF($K648="Coal",'IPCC Values'!$B$2,IF($K648="Oil",'IPCC Values'!$C$2,IF($K648="Diesel",'IPCC Values'!$D$2,IF($K648="Natural Gas",'IPCC Values'!$E$2))))),"")))))</f>
        <v>41.4</v>
      </c>
      <c r="AN648" s="35">
        <f>IF($G648="N","",IF($X648="","",IF($F648="N","",IF($J648="Hydro","",IF($AF648="",IF($K648="","",IF($K648="Coal",'IPCC Values'!$B$3,IF($K648="Oil",'IPCC Values'!$C$3,IF($K648="Diesel",'IPCC Values'!$D$3,IF($K648="Natural Gas",'IPCC Values'!$E$3))))),"")))))</f>
        <v>7.2599999999999998E-2</v>
      </c>
      <c r="AO648" s="36">
        <f>IF($G648="N","",IF($X648="","",IF($F648="N","",IF($J648="Hydro","",IF($AF648="",IF($K648="","",IF($K648="Coal",'IPCC Values'!$B$4,IF($K648="Oil",'IPCC Values'!$C$4,IF($K648="Diesel",'IPCC Values'!$D$4,IF($K648="Natural Gas",'IPCC Values'!$E$4))))),"")))))</f>
        <v>0.46</v>
      </c>
    </row>
    <row r="649" spans="1:41" x14ac:dyDescent="0.25">
      <c r="A649" s="13" t="s">
        <v>84</v>
      </c>
      <c r="B649" s="13">
        <v>647</v>
      </c>
      <c r="C649" s="39" t="s">
        <v>361</v>
      </c>
      <c r="D649" s="26" t="s">
        <v>244</v>
      </c>
      <c r="E649" s="26" t="s">
        <v>361</v>
      </c>
      <c r="F649" s="26" t="s">
        <v>40</v>
      </c>
      <c r="G649" s="26" t="s">
        <v>40</v>
      </c>
      <c r="H649" s="26"/>
      <c r="I649" s="26"/>
      <c r="J649" s="148" t="str">
        <f t="shared" si="65"/>
        <v>Thermal</v>
      </c>
      <c r="K649" s="12" t="s">
        <v>36</v>
      </c>
      <c r="L649" s="27">
        <v>1966</v>
      </c>
      <c r="M649" s="28"/>
      <c r="N649" s="3"/>
      <c r="O649" s="44" t="s">
        <v>352</v>
      </c>
      <c r="P649" s="44">
        <v>18.085000000000001</v>
      </c>
      <c r="Q649" s="44">
        <v>4</v>
      </c>
      <c r="R649" s="80"/>
      <c r="S649" s="28" t="s">
        <v>42</v>
      </c>
      <c r="T649" s="3" t="s">
        <v>42</v>
      </c>
      <c r="U649" s="12">
        <v>2013</v>
      </c>
      <c r="V649" s="10" t="str">
        <f t="shared" si="66"/>
        <v>N</v>
      </c>
      <c r="W649" s="148" t="str">
        <f t="shared" si="67"/>
        <v>Thermal2013</v>
      </c>
      <c r="X649" s="138">
        <v>7056.9</v>
      </c>
      <c r="Y649" s="38">
        <v>2642.0648000000001</v>
      </c>
      <c r="Z649" s="30" t="s">
        <v>353</v>
      </c>
      <c r="AA649" s="30"/>
      <c r="AB649" s="30"/>
      <c r="AC649" s="30"/>
      <c r="AD649" s="30"/>
      <c r="AE649" s="31"/>
      <c r="AF649" s="150"/>
      <c r="AG649" s="150"/>
      <c r="AH649" s="150"/>
      <c r="AI649" s="150"/>
      <c r="AJ649" s="150"/>
      <c r="AK649" s="142">
        <f t="shared" si="64"/>
        <v>0.945327483280194</v>
      </c>
      <c r="AL649" s="34">
        <f t="shared" si="68"/>
        <v>6671.0815167600003</v>
      </c>
      <c r="AM649" s="35">
        <f>IF($G649="N","",IF($X649="","",IF($F649="N","",IF($J649="Hydro","",IF($AE649="",IF($K649="","",IF($K649="Coal",'IPCC Values'!$B$2,IF($K649="Oil",'IPCC Values'!$C$2,IF($K649="Diesel",'IPCC Values'!$D$2,IF($K649="Natural Gas",'IPCC Values'!$E$2))))),"")))))</f>
        <v>46.5</v>
      </c>
      <c r="AN649" s="35">
        <f>IF($G649="N","",IF($X649="","",IF($F649="N","",IF($J649="Hydro","",IF($AF649="",IF($K649="","",IF($K649="Coal",'IPCC Values'!$B$3,IF($K649="Oil",'IPCC Values'!$C$3,IF($K649="Diesel",'IPCC Values'!$D$3,IF($K649="Natural Gas",'IPCC Values'!$E$3))))),"")))))</f>
        <v>5.4300000000000001E-2</v>
      </c>
      <c r="AO649" s="36">
        <f>IF($G649="N","",IF($X649="","",IF($F649="N","",IF($J649="Hydro","",IF($AF649="",IF($K649="","",IF($K649="Coal",'IPCC Values'!$B$4,IF($K649="Oil",'IPCC Values'!$C$4,IF($K649="Diesel",'IPCC Values'!$D$4,IF($K649="Natural Gas",'IPCC Values'!$E$4))))),"")))))</f>
        <v>0.6</v>
      </c>
    </row>
    <row r="650" spans="1:41" x14ac:dyDescent="0.25">
      <c r="A650" s="13" t="s">
        <v>84</v>
      </c>
      <c r="B650" s="13">
        <v>648</v>
      </c>
      <c r="C650" s="39" t="s">
        <v>255</v>
      </c>
      <c r="D650" s="26" t="s">
        <v>244</v>
      </c>
      <c r="E650" s="26" t="s">
        <v>255</v>
      </c>
      <c r="F650" s="26" t="s">
        <v>40</v>
      </c>
      <c r="G650" s="26" t="s">
        <v>40</v>
      </c>
      <c r="H650" s="26"/>
      <c r="I650" s="26"/>
      <c r="J650" s="148" t="str">
        <f t="shared" si="65"/>
        <v>Thermal</v>
      </c>
      <c r="K650" s="12" t="s">
        <v>0</v>
      </c>
      <c r="L650" s="27">
        <v>1968</v>
      </c>
      <c r="M650" s="28"/>
      <c r="N650" s="28">
        <v>0.8</v>
      </c>
      <c r="O650" s="37">
        <v>2009</v>
      </c>
      <c r="P650" s="44">
        <v>2.2999999999999998</v>
      </c>
      <c r="Q650" s="44">
        <v>5</v>
      </c>
      <c r="R650" s="80"/>
      <c r="S650" s="28" t="s">
        <v>42</v>
      </c>
      <c r="T650" s="3" t="s">
        <v>42</v>
      </c>
      <c r="U650" s="12">
        <v>2013</v>
      </c>
      <c r="V650" s="10" t="str">
        <f t="shared" si="66"/>
        <v>N</v>
      </c>
      <c r="W650" s="148" t="str">
        <f t="shared" si="67"/>
        <v>Thermal2013</v>
      </c>
      <c r="X650" s="138">
        <v>427.46</v>
      </c>
      <c r="Y650" s="38">
        <v>106.73694940000001</v>
      </c>
      <c r="Z650" s="30" t="s">
        <v>353</v>
      </c>
      <c r="AA650" s="30"/>
      <c r="AB650" s="30"/>
      <c r="AC650" s="30"/>
      <c r="AD650" s="30"/>
      <c r="AE650" s="31"/>
      <c r="AF650" s="150"/>
      <c r="AG650" s="150"/>
      <c r="AH650" s="150"/>
      <c r="AI650" s="150"/>
      <c r="AJ650" s="150"/>
      <c r="AK650" s="142">
        <f t="shared" si="64"/>
        <v>0.75050962568337631</v>
      </c>
      <c r="AL650" s="34">
        <f t="shared" si="68"/>
        <v>320.81284459461602</v>
      </c>
      <c r="AM650" s="35">
        <f>IF($G650="N","",IF($X650="","",IF($F650="N","",IF($J650="Hydro","",IF($AE650="",IF($K650="","",IF($K650="Coal",'IPCC Values'!$B$2,IF($K650="Oil",'IPCC Values'!$C$2,IF($K650="Diesel",'IPCC Values'!$D$2,IF($K650="Natural Gas",'IPCC Values'!$E$2))))),"")))))</f>
        <v>41.4</v>
      </c>
      <c r="AN650" s="35">
        <f>IF($G650="N","",IF($X650="","",IF($F650="N","",IF($J650="Hydro","",IF($AF650="",IF($K650="","",IF($K650="Coal",'IPCC Values'!$B$3,IF($K650="Oil",'IPCC Values'!$C$3,IF($K650="Diesel",'IPCC Values'!$D$3,IF($K650="Natural Gas",'IPCC Values'!$E$3))))),"")))))</f>
        <v>7.2599999999999998E-2</v>
      </c>
      <c r="AO650" s="36">
        <f>IF($G650="N","",IF($X650="","",IF($F650="N","",IF($J650="Hydro","",IF($AF650="",IF($K650="","",IF($K650="Coal",'IPCC Values'!$B$4,IF($K650="Oil",'IPCC Values'!$C$4,IF($K650="Diesel",'IPCC Values'!$D$4,IF($K650="Natural Gas",'IPCC Values'!$E$4))))),"")))))</f>
        <v>0.46</v>
      </c>
    </row>
    <row r="651" spans="1:41" x14ac:dyDescent="0.25">
      <c r="A651" s="13" t="s">
        <v>84</v>
      </c>
      <c r="B651" s="13">
        <v>649</v>
      </c>
      <c r="C651" s="39" t="s">
        <v>256</v>
      </c>
      <c r="D651" s="26" t="s">
        <v>244</v>
      </c>
      <c r="E651" s="26" t="s">
        <v>256</v>
      </c>
      <c r="F651" s="26" t="s">
        <v>40</v>
      </c>
      <c r="G651" s="26" t="s">
        <v>40</v>
      </c>
      <c r="H651" s="26"/>
      <c r="I651" s="26"/>
      <c r="J651" s="148" t="str">
        <f t="shared" si="65"/>
        <v>Thermal</v>
      </c>
      <c r="K651" s="12" t="s">
        <v>0</v>
      </c>
      <c r="L651" s="27">
        <v>1991</v>
      </c>
      <c r="M651" s="28"/>
      <c r="N651" s="28"/>
      <c r="O651" s="37"/>
      <c r="P651" s="44">
        <v>6.8000000000000005E-2</v>
      </c>
      <c r="Q651" s="44"/>
      <c r="R651" s="80"/>
      <c r="S651" s="28" t="s">
        <v>42</v>
      </c>
      <c r="T651" s="3" t="s">
        <v>42</v>
      </c>
      <c r="U651" s="12">
        <v>2013</v>
      </c>
      <c r="V651" s="10" t="str">
        <f t="shared" si="66"/>
        <v>N</v>
      </c>
      <c r="W651" s="148" t="str">
        <f t="shared" si="67"/>
        <v>Thermal2013</v>
      </c>
      <c r="X651" s="138"/>
      <c r="Y651" s="38"/>
      <c r="Z651" s="30"/>
      <c r="AA651" s="30"/>
      <c r="AB651" s="30"/>
      <c r="AC651" s="30"/>
      <c r="AD651" s="30"/>
      <c r="AE651" s="31"/>
      <c r="AF651" s="150"/>
      <c r="AG651" s="150"/>
      <c r="AH651" s="150"/>
      <c r="AI651" s="150"/>
      <c r="AJ651" s="150"/>
      <c r="AK651" s="142" t="str">
        <f t="shared" si="64"/>
        <v/>
      </c>
      <c r="AL651" s="34" t="str">
        <f t="shared" si="68"/>
        <v/>
      </c>
      <c r="AM651" s="35" t="str">
        <f>IF($G651="N","",IF($X651="","",IF($F651="N","",IF($J651="Hydro","",IF($AE651="",IF($K651="","",IF($K651="Coal",'IPCC Values'!$B$2,IF($K651="Oil",'IPCC Values'!$C$2,IF($K651="Diesel",'IPCC Values'!$D$2,IF($K651="Natural Gas",'IPCC Values'!$E$2))))),"")))))</f>
        <v/>
      </c>
      <c r="AN651" s="35" t="str">
        <f>IF($G651="N","",IF($X651="","",IF($F651="N","",IF($J651="Hydro","",IF($AF651="",IF($K651="","",IF($K651="Coal",'IPCC Values'!$B$3,IF($K651="Oil",'IPCC Values'!$C$3,IF($K651="Diesel",'IPCC Values'!$D$3,IF($K651="Natural Gas",'IPCC Values'!$E$3))))),"")))))</f>
        <v/>
      </c>
      <c r="AO651" s="36" t="str">
        <f>IF($G651="N","",IF($X651="","",IF($F651="N","",IF($J651="Hydro","",IF($AF651="",IF($K651="","",IF($K651="Coal",'IPCC Values'!$B$4,IF($K651="Oil",'IPCC Values'!$C$4,IF($K651="Diesel",'IPCC Values'!$D$4,IF($K651="Natural Gas",'IPCC Values'!$E$4))))),"")))))</f>
        <v/>
      </c>
    </row>
    <row r="652" spans="1:41" x14ac:dyDescent="0.25">
      <c r="A652" s="13" t="s">
        <v>84</v>
      </c>
      <c r="B652" s="13">
        <v>650</v>
      </c>
      <c r="C652" s="39" t="s">
        <v>257</v>
      </c>
      <c r="D652" s="26" t="s">
        <v>244</v>
      </c>
      <c r="E652" s="26" t="s">
        <v>257</v>
      </c>
      <c r="F652" s="26" t="s">
        <v>40</v>
      </c>
      <c r="G652" s="26" t="s">
        <v>40</v>
      </c>
      <c r="H652" s="26"/>
      <c r="I652" s="26"/>
      <c r="J652" s="148" t="str">
        <f t="shared" si="65"/>
        <v>Thermal</v>
      </c>
      <c r="K652" s="12" t="s">
        <v>0</v>
      </c>
      <c r="L652" s="27">
        <v>1977</v>
      </c>
      <c r="M652" s="28"/>
      <c r="N652" s="28"/>
      <c r="O652" s="37"/>
      <c r="P652" s="44">
        <v>0.12</v>
      </c>
      <c r="Q652" s="44"/>
      <c r="R652" s="80"/>
      <c r="S652" s="28" t="s">
        <v>42</v>
      </c>
      <c r="T652" s="3" t="s">
        <v>42</v>
      </c>
      <c r="U652" s="12">
        <v>2013</v>
      </c>
      <c r="V652" s="10" t="str">
        <f t="shared" si="66"/>
        <v>N</v>
      </c>
      <c r="W652" s="148" t="str">
        <f t="shared" si="67"/>
        <v>Thermal2013</v>
      </c>
      <c r="X652" s="138">
        <v>1.72</v>
      </c>
      <c r="Y652" s="38">
        <v>0.51703999999999994</v>
      </c>
      <c r="Z652" s="30" t="s">
        <v>353</v>
      </c>
      <c r="AA652" s="30"/>
      <c r="AB652" s="30"/>
      <c r="AC652" s="30"/>
      <c r="AD652" s="30"/>
      <c r="AE652" s="31"/>
      <c r="AF652" s="150"/>
      <c r="AG652" s="150"/>
      <c r="AH652" s="150"/>
      <c r="AI652" s="150"/>
      <c r="AJ652" s="150"/>
      <c r="AK652" s="142">
        <f t="shared" si="64"/>
        <v>0.90350936372093016</v>
      </c>
      <c r="AL652" s="34">
        <f t="shared" si="68"/>
        <v>1.5540361055999998</v>
      </c>
      <c r="AM652" s="35">
        <f>IF($G652="N","",IF($X652="","",IF($F652="N","",IF($J652="Hydro","",IF($AE652="",IF($K652="","",IF($K652="Coal",'IPCC Values'!$B$2,IF($K652="Oil",'IPCC Values'!$C$2,IF($K652="Diesel",'IPCC Values'!$D$2,IF($K652="Natural Gas",'IPCC Values'!$E$2))))),"")))))</f>
        <v>41.4</v>
      </c>
      <c r="AN652" s="35">
        <f>IF($G652="N","",IF($X652="","",IF($F652="N","",IF($J652="Hydro","",IF($AF652="",IF($K652="","",IF($K652="Coal",'IPCC Values'!$B$3,IF($K652="Oil",'IPCC Values'!$C$3,IF($K652="Diesel",'IPCC Values'!$D$3,IF($K652="Natural Gas",'IPCC Values'!$E$3))))),"")))))</f>
        <v>7.2599999999999998E-2</v>
      </c>
      <c r="AO652" s="36">
        <f>IF($G652="N","",IF($X652="","",IF($F652="N","",IF($J652="Hydro","",IF($AF652="",IF($K652="","",IF($K652="Coal",'IPCC Values'!$B$4,IF($K652="Oil",'IPCC Values'!$C$4,IF($K652="Diesel",'IPCC Values'!$D$4,IF($K652="Natural Gas",'IPCC Values'!$E$4))))),"")))))</f>
        <v>0.46</v>
      </c>
    </row>
    <row r="653" spans="1:41" x14ac:dyDescent="0.25">
      <c r="A653" s="13" t="s">
        <v>84</v>
      </c>
      <c r="B653" s="13">
        <v>651</v>
      </c>
      <c r="C653" s="39" t="s">
        <v>258</v>
      </c>
      <c r="D653" s="26" t="s">
        <v>244</v>
      </c>
      <c r="E653" s="26" t="s">
        <v>258</v>
      </c>
      <c r="F653" s="26" t="s">
        <v>40</v>
      </c>
      <c r="G653" s="26" t="s">
        <v>40</v>
      </c>
      <c r="H653" s="26"/>
      <c r="I653" s="26"/>
      <c r="J653" s="148" t="str">
        <f t="shared" si="65"/>
        <v>Thermal</v>
      </c>
      <c r="K653" s="12" t="s">
        <v>0</v>
      </c>
      <c r="L653" s="27">
        <v>1976</v>
      </c>
      <c r="M653" s="28"/>
      <c r="N653" s="28">
        <v>1.2</v>
      </c>
      <c r="O653" s="37">
        <v>2009</v>
      </c>
      <c r="P653" s="44">
        <v>1.2</v>
      </c>
      <c r="Q653" s="44">
        <v>3</v>
      </c>
      <c r="R653" s="80"/>
      <c r="S653" s="28" t="s">
        <v>42</v>
      </c>
      <c r="T653" s="3" t="s">
        <v>42</v>
      </c>
      <c r="U653" s="12">
        <v>2013</v>
      </c>
      <c r="V653" s="10" t="str">
        <f t="shared" si="66"/>
        <v>N</v>
      </c>
      <c r="W653" s="148" t="str">
        <f t="shared" si="67"/>
        <v>Thermal2013</v>
      </c>
      <c r="X653" s="138">
        <v>67.400000000000006</v>
      </c>
      <c r="Y653" s="38">
        <v>16.366400000000002</v>
      </c>
      <c r="Z653" s="30" t="s">
        <v>353</v>
      </c>
      <c r="AA653" s="30"/>
      <c r="AB653" s="30"/>
      <c r="AC653" s="30"/>
      <c r="AD653" s="30"/>
      <c r="AE653" s="31"/>
      <c r="AF653" s="150"/>
      <c r="AG653" s="150"/>
      <c r="AH653" s="150"/>
      <c r="AI653" s="150"/>
      <c r="AJ653" s="150"/>
      <c r="AK653" s="142">
        <f t="shared" si="64"/>
        <v>0.72984431002967354</v>
      </c>
      <c r="AL653" s="34">
        <f t="shared" si="68"/>
        <v>49.191506496000002</v>
      </c>
      <c r="AM653" s="35">
        <f>IF($G653="N","",IF($X653="","",IF($F653="N","",IF($J653="Hydro","",IF($AE653="",IF($K653="","",IF($K653="Coal",'IPCC Values'!$B$2,IF($K653="Oil",'IPCC Values'!$C$2,IF($K653="Diesel",'IPCC Values'!$D$2,IF($K653="Natural Gas",'IPCC Values'!$E$2))))),"")))))</f>
        <v>41.4</v>
      </c>
      <c r="AN653" s="35">
        <f>IF($G653="N","",IF($X653="","",IF($F653="N","",IF($J653="Hydro","",IF($AF653="",IF($K653="","",IF($K653="Coal",'IPCC Values'!$B$3,IF($K653="Oil",'IPCC Values'!$C$3,IF($K653="Diesel",'IPCC Values'!$D$3,IF($K653="Natural Gas",'IPCC Values'!$E$3))))),"")))))</f>
        <v>7.2599999999999998E-2</v>
      </c>
      <c r="AO653" s="36">
        <f>IF($G653="N","",IF($X653="","",IF($F653="N","",IF($J653="Hydro","",IF($AF653="",IF($K653="","",IF($K653="Coal",'IPCC Values'!$B$4,IF($K653="Oil",'IPCC Values'!$C$4,IF($K653="Diesel",'IPCC Values'!$D$4,IF($K653="Natural Gas",'IPCC Values'!$E$4))))),"")))))</f>
        <v>0.46</v>
      </c>
    </row>
    <row r="654" spans="1:41" x14ac:dyDescent="0.25">
      <c r="A654" s="13" t="s">
        <v>84</v>
      </c>
      <c r="B654" s="13">
        <v>652</v>
      </c>
      <c r="C654" s="39" t="s">
        <v>259</v>
      </c>
      <c r="D654" s="26" t="s">
        <v>244</v>
      </c>
      <c r="E654" s="26" t="s">
        <v>259</v>
      </c>
      <c r="F654" s="26" t="s">
        <v>40</v>
      </c>
      <c r="G654" s="26" t="s">
        <v>40</v>
      </c>
      <c r="H654" s="26"/>
      <c r="I654" s="26"/>
      <c r="J654" s="148" t="str">
        <f t="shared" si="65"/>
        <v>Thermal</v>
      </c>
      <c r="K654" s="12" t="s">
        <v>0</v>
      </c>
      <c r="L654" s="27">
        <v>1957</v>
      </c>
      <c r="M654" s="28"/>
      <c r="N654" s="28">
        <v>3.2</v>
      </c>
      <c r="O654" s="37">
        <v>2009</v>
      </c>
      <c r="P654" s="44">
        <v>5.8410000000000002</v>
      </c>
      <c r="Q654" s="44">
        <v>5</v>
      </c>
      <c r="R654" s="80"/>
      <c r="S654" s="28" t="s">
        <v>42</v>
      </c>
      <c r="T654" s="3" t="s">
        <v>42</v>
      </c>
      <c r="U654" s="12">
        <v>2013</v>
      </c>
      <c r="V654" s="10" t="str">
        <f t="shared" si="66"/>
        <v>N</v>
      </c>
      <c r="W654" s="148" t="str">
        <f t="shared" si="67"/>
        <v>Thermal2013</v>
      </c>
      <c r="X654" s="138">
        <v>1002.447</v>
      </c>
      <c r="Y654" s="38">
        <v>233.30731</v>
      </c>
      <c r="Z654" s="30" t="s">
        <v>353</v>
      </c>
      <c r="AA654" s="30"/>
      <c r="AB654" s="30"/>
      <c r="AC654" s="30"/>
      <c r="AD654" s="30"/>
      <c r="AE654" s="31"/>
      <c r="AF654" s="150"/>
      <c r="AG654" s="150"/>
      <c r="AH654" s="150"/>
      <c r="AI654" s="150"/>
      <c r="AJ654" s="150"/>
      <c r="AK654" s="142">
        <f t="shared" si="64"/>
        <v>0.69952604300117605</v>
      </c>
      <c r="AL654" s="34">
        <f t="shared" si="68"/>
        <v>701.23778322839996</v>
      </c>
      <c r="AM654" s="35">
        <f>IF($G654="N","",IF($X654="","",IF($F654="N","",IF($J654="Hydro","",IF($AE654="",IF($K654="","",IF($K654="Coal",'IPCC Values'!$B$2,IF($K654="Oil",'IPCC Values'!$C$2,IF($K654="Diesel",'IPCC Values'!$D$2,IF($K654="Natural Gas",'IPCC Values'!$E$2))))),"")))))</f>
        <v>41.4</v>
      </c>
      <c r="AN654" s="35">
        <f>IF($G654="N","",IF($X654="","",IF($F654="N","",IF($J654="Hydro","",IF($AF654="",IF($K654="","",IF($K654="Coal",'IPCC Values'!$B$3,IF($K654="Oil",'IPCC Values'!$C$3,IF($K654="Diesel",'IPCC Values'!$D$3,IF($K654="Natural Gas",'IPCC Values'!$E$3))))),"")))))</f>
        <v>7.2599999999999998E-2</v>
      </c>
      <c r="AO654" s="36">
        <f>IF($G654="N","",IF($X654="","",IF($F654="N","",IF($J654="Hydro","",IF($AF654="",IF($K654="","",IF($K654="Coal",'IPCC Values'!$B$4,IF($K654="Oil",'IPCC Values'!$C$4,IF($K654="Diesel",'IPCC Values'!$D$4,IF($K654="Natural Gas",'IPCC Values'!$E$4))))),"")))))</f>
        <v>0.46</v>
      </c>
    </row>
    <row r="655" spans="1:41" x14ac:dyDescent="0.25">
      <c r="A655" s="13" t="s">
        <v>84</v>
      </c>
      <c r="B655" s="13">
        <v>653</v>
      </c>
      <c r="C655" s="39" t="s">
        <v>260</v>
      </c>
      <c r="D655" s="26" t="s">
        <v>244</v>
      </c>
      <c r="E655" s="26" t="s">
        <v>260</v>
      </c>
      <c r="F655" s="26" t="s">
        <v>42</v>
      </c>
      <c r="G655" s="26" t="s">
        <v>42</v>
      </c>
      <c r="H655" s="26"/>
      <c r="I655" s="26"/>
      <c r="J655" s="148" t="str">
        <f t="shared" si="65"/>
        <v>Thermal</v>
      </c>
      <c r="K655" s="12" t="s">
        <v>0</v>
      </c>
      <c r="L655" s="27">
        <v>2000</v>
      </c>
      <c r="M655" s="28"/>
      <c r="N655" s="29"/>
      <c r="O655" s="40"/>
      <c r="P655" s="45"/>
      <c r="Q655" s="44"/>
      <c r="R655" s="80"/>
      <c r="S655" s="28" t="s">
        <v>42</v>
      </c>
      <c r="T655" s="3" t="s">
        <v>42</v>
      </c>
      <c r="U655" s="12">
        <v>2013</v>
      </c>
      <c r="V655" s="10" t="str">
        <f t="shared" si="66"/>
        <v>N</v>
      </c>
      <c r="W655" s="148" t="str">
        <f t="shared" si="67"/>
        <v>Off-Grid2013</v>
      </c>
      <c r="X655" s="138">
        <v>397.66199999999998</v>
      </c>
      <c r="Y655" s="38">
        <v>109.82784000000001</v>
      </c>
      <c r="Z655" s="30" t="s">
        <v>353</v>
      </c>
      <c r="AA655" s="30"/>
      <c r="AB655" s="30"/>
      <c r="AC655" s="30"/>
      <c r="AD655" s="30"/>
      <c r="AE655" s="31"/>
      <c r="AF655" s="150"/>
      <c r="AG655" s="150"/>
      <c r="AH655" s="150"/>
      <c r="AI655" s="150"/>
      <c r="AJ655" s="150"/>
      <c r="AK655" s="142" t="str">
        <f t="shared" si="64"/>
        <v/>
      </c>
      <c r="AL655" s="34" t="str">
        <f t="shared" si="68"/>
        <v/>
      </c>
      <c r="AM655" s="35" t="str">
        <f>IF($G655="N","",IF($X655="","",IF($F655="N","",IF($J655="Hydro","",IF($AE655="",IF($K655="","",IF($K655="Coal",'IPCC Values'!$B$2,IF($K655="Oil",'IPCC Values'!$C$2,IF($K655="Diesel",'IPCC Values'!$D$2,IF($K655="Natural Gas",'IPCC Values'!$E$2))))),"")))))</f>
        <v/>
      </c>
      <c r="AN655" s="35" t="str">
        <f>IF($G655="N","",IF($X655="","",IF($F655="N","",IF($J655="Hydro","",IF($AF655="",IF($K655="","",IF($K655="Coal",'IPCC Values'!$B$3,IF($K655="Oil",'IPCC Values'!$C$3,IF($K655="Diesel",'IPCC Values'!$D$3,IF($K655="Natural Gas",'IPCC Values'!$E$3))))),"")))))</f>
        <v/>
      </c>
      <c r="AO655" s="36" t="str">
        <f>IF($G655="N","",IF($X655="","",IF($F655="N","",IF($J655="Hydro","",IF($AF655="",IF($K655="","",IF($K655="Coal",'IPCC Values'!$B$4,IF($K655="Oil",'IPCC Values'!$C$4,IF($K655="Diesel",'IPCC Values'!$D$4,IF($K655="Natural Gas",'IPCC Values'!$E$4))))),"")))))</f>
        <v/>
      </c>
    </row>
    <row r="656" spans="1:41" ht="30" x14ac:dyDescent="0.25">
      <c r="A656" s="13" t="s">
        <v>84</v>
      </c>
      <c r="B656" s="13">
        <v>654</v>
      </c>
      <c r="C656" s="39" t="s">
        <v>262</v>
      </c>
      <c r="D656" s="26" t="s">
        <v>244</v>
      </c>
      <c r="E656" s="26" t="s">
        <v>262</v>
      </c>
      <c r="F656" s="26" t="s">
        <v>42</v>
      </c>
      <c r="G656" s="26" t="s">
        <v>42</v>
      </c>
      <c r="H656" s="26"/>
      <c r="I656" s="26"/>
      <c r="J656" s="148" t="str">
        <f t="shared" si="65"/>
        <v>Thermal</v>
      </c>
      <c r="K656" s="12" t="s">
        <v>0</v>
      </c>
      <c r="L656" s="27">
        <v>2005</v>
      </c>
      <c r="M656" s="28"/>
      <c r="N656" s="29"/>
      <c r="O656" s="40"/>
      <c r="P656" s="45"/>
      <c r="Q656" s="44"/>
      <c r="R656" s="80"/>
      <c r="S656" s="28" t="s">
        <v>42</v>
      </c>
      <c r="T656" s="3" t="s">
        <v>42</v>
      </c>
      <c r="U656" s="12">
        <v>2013</v>
      </c>
      <c r="V656" s="10" t="str">
        <f t="shared" si="66"/>
        <v>N</v>
      </c>
      <c r="W656" s="148" t="str">
        <f t="shared" si="67"/>
        <v>Off-Grid2013</v>
      </c>
      <c r="X656" s="138">
        <v>236.709</v>
      </c>
      <c r="Y656" s="38">
        <v>64.589104499999991</v>
      </c>
      <c r="Z656" s="30" t="s">
        <v>353</v>
      </c>
      <c r="AA656" s="30"/>
      <c r="AB656" s="30"/>
      <c r="AC656" s="30"/>
      <c r="AD656" s="30"/>
      <c r="AE656" s="31"/>
      <c r="AF656" s="150"/>
      <c r="AG656" s="150"/>
      <c r="AH656" s="150"/>
      <c r="AI656" s="150"/>
      <c r="AJ656" s="150"/>
      <c r="AK656" s="142" t="str">
        <f t="shared" si="64"/>
        <v/>
      </c>
      <c r="AL656" s="34" t="str">
        <f t="shared" si="68"/>
        <v/>
      </c>
      <c r="AM656" s="35" t="str">
        <f>IF($G656="N","",IF($X656="","",IF($F656="N","",IF($J656="Hydro","",IF($AE656="",IF($K656="","",IF($K656="Coal",'IPCC Values'!$B$2,IF($K656="Oil",'IPCC Values'!$C$2,IF($K656="Diesel",'IPCC Values'!$D$2,IF($K656="Natural Gas",'IPCC Values'!$E$2))))),"")))))</f>
        <v/>
      </c>
      <c r="AN656" s="35" t="str">
        <f>IF($G656="N","",IF($X656="","",IF($F656="N","",IF($J656="Hydro","",IF($AF656="",IF($K656="","",IF($K656="Coal",'IPCC Values'!$B$3,IF($K656="Oil",'IPCC Values'!$C$3,IF($K656="Diesel",'IPCC Values'!$D$3,IF($K656="Natural Gas",'IPCC Values'!$E$3))))),"")))))</f>
        <v/>
      </c>
      <c r="AO656" s="36" t="str">
        <f>IF($G656="N","",IF($X656="","",IF($F656="N","",IF($J656="Hydro","",IF($AF656="",IF($K656="","",IF($K656="Coal",'IPCC Values'!$B$4,IF($K656="Oil",'IPCC Values'!$C$4,IF($K656="Diesel",'IPCC Values'!$D$4,IF($K656="Natural Gas",'IPCC Values'!$E$4))))),"")))))</f>
        <v/>
      </c>
    </row>
    <row r="657" spans="1:41" x14ac:dyDescent="0.25">
      <c r="A657" s="13" t="s">
        <v>84</v>
      </c>
      <c r="B657" s="13">
        <v>655</v>
      </c>
      <c r="C657" s="39" t="s">
        <v>264</v>
      </c>
      <c r="D657" s="26" t="s">
        <v>244</v>
      </c>
      <c r="E657" s="26" t="s">
        <v>264</v>
      </c>
      <c r="F657" s="26" t="s">
        <v>42</v>
      </c>
      <c r="G657" s="26" t="s">
        <v>42</v>
      </c>
      <c r="H657" s="26"/>
      <c r="I657" s="26"/>
      <c r="J657" s="148" t="str">
        <f t="shared" si="65"/>
        <v>Thermal</v>
      </c>
      <c r="K657" s="12" t="s">
        <v>0</v>
      </c>
      <c r="L657" s="27">
        <v>2009</v>
      </c>
      <c r="M657" s="28"/>
      <c r="N657" s="29"/>
      <c r="O657" s="40"/>
      <c r="P657" s="45"/>
      <c r="Q657" s="44"/>
      <c r="R657" s="80"/>
      <c r="S657" s="28" t="s">
        <v>42</v>
      </c>
      <c r="T657" s="3" t="s">
        <v>42</v>
      </c>
      <c r="U657" s="12">
        <v>2013</v>
      </c>
      <c r="V657" s="10" t="str">
        <f t="shared" si="66"/>
        <v>N</v>
      </c>
      <c r="W657" s="148" t="str">
        <f t="shared" si="67"/>
        <v>Off-Grid2013</v>
      </c>
      <c r="X657" s="138">
        <v>130.191</v>
      </c>
      <c r="Y657" s="38">
        <v>35.272039900000003</v>
      </c>
      <c r="Z657" s="30" t="s">
        <v>353</v>
      </c>
      <c r="AA657" s="30"/>
      <c r="AB657" s="30"/>
      <c r="AC657" s="30"/>
      <c r="AD657" s="30"/>
      <c r="AE657" s="31"/>
      <c r="AF657" s="150"/>
      <c r="AG657" s="150"/>
      <c r="AH657" s="150"/>
      <c r="AI657" s="150"/>
      <c r="AJ657" s="150"/>
      <c r="AK657" s="142" t="str">
        <f t="shared" si="64"/>
        <v/>
      </c>
      <c r="AL657" s="34" t="str">
        <f t="shared" si="68"/>
        <v/>
      </c>
      <c r="AM657" s="35" t="str">
        <f>IF($G657="N","",IF($X657="","",IF($F657="N","",IF($J657="Hydro","",IF($AE657="",IF($K657="","",IF($K657="Coal",'IPCC Values'!$B$2,IF($K657="Oil",'IPCC Values'!$C$2,IF($K657="Diesel",'IPCC Values'!$D$2,IF($K657="Natural Gas",'IPCC Values'!$E$2))))),"")))))</f>
        <v/>
      </c>
      <c r="AN657" s="35" t="str">
        <f>IF($G657="N","",IF($X657="","",IF($F657="N","",IF($J657="Hydro","",IF($AF657="",IF($K657="","",IF($K657="Coal",'IPCC Values'!$B$3,IF($K657="Oil",'IPCC Values'!$C$3,IF($K657="Diesel",'IPCC Values'!$D$3,IF($K657="Natural Gas",'IPCC Values'!$E$3))))),"")))))</f>
        <v/>
      </c>
      <c r="AO657" s="36" t="str">
        <f>IF($G657="N","",IF($X657="","",IF($F657="N","",IF($J657="Hydro","",IF($AF657="",IF($K657="","",IF($K657="Coal",'IPCC Values'!$B$4,IF($K657="Oil",'IPCC Values'!$C$4,IF($K657="Diesel",'IPCC Values'!$D$4,IF($K657="Natural Gas",'IPCC Values'!$E$4))))),"")))))</f>
        <v/>
      </c>
    </row>
    <row r="658" spans="1:41" x14ac:dyDescent="0.25">
      <c r="A658" s="13" t="s">
        <v>84</v>
      </c>
      <c r="B658" s="13">
        <v>656</v>
      </c>
      <c r="C658" s="39" t="s">
        <v>265</v>
      </c>
      <c r="D658" s="26" t="s">
        <v>244</v>
      </c>
      <c r="E658" s="26" t="s">
        <v>265</v>
      </c>
      <c r="F658" s="26" t="s">
        <v>40</v>
      </c>
      <c r="G658" s="26" t="s">
        <v>42</v>
      </c>
      <c r="H658" s="26"/>
      <c r="I658" s="26"/>
      <c r="J658" s="148" t="str">
        <f t="shared" si="65"/>
        <v>Thermal</v>
      </c>
      <c r="K658" s="12" t="s">
        <v>0</v>
      </c>
      <c r="L658" s="27">
        <v>1964</v>
      </c>
      <c r="M658" s="28"/>
      <c r="N658" s="29"/>
      <c r="O658" s="40"/>
      <c r="P658" s="45"/>
      <c r="Q658" s="44"/>
      <c r="R658" s="80"/>
      <c r="S658" s="28" t="s">
        <v>42</v>
      </c>
      <c r="T658" s="3" t="s">
        <v>42</v>
      </c>
      <c r="U658" s="12">
        <v>2013</v>
      </c>
      <c r="V658" s="10" t="str">
        <f t="shared" si="66"/>
        <v>N</v>
      </c>
      <c r="W658" s="148" t="str">
        <f t="shared" si="67"/>
        <v>Off-Grid2013</v>
      </c>
      <c r="X658" s="138">
        <v>183.48</v>
      </c>
      <c r="Y658" s="38">
        <v>46.562395000000002</v>
      </c>
      <c r="Z658" s="30" t="s">
        <v>353</v>
      </c>
      <c r="AA658" s="30"/>
      <c r="AB658" s="30"/>
      <c r="AC658" s="30"/>
      <c r="AD658" s="30"/>
      <c r="AE658" s="31"/>
      <c r="AF658" s="150"/>
      <c r="AG658" s="150"/>
      <c r="AH658" s="150"/>
      <c r="AI658" s="150"/>
      <c r="AJ658" s="150"/>
      <c r="AK658" s="142" t="str">
        <f t="shared" si="64"/>
        <v/>
      </c>
      <c r="AL658" s="34" t="str">
        <f t="shared" si="68"/>
        <v/>
      </c>
      <c r="AM658" s="35" t="str">
        <f>IF($G658="N","",IF($X658="","",IF($F658="N","",IF($J658="Hydro","",IF($AE658="",IF($K658="","",IF($K658="Coal",'IPCC Values'!$B$2,IF($K658="Oil",'IPCC Values'!$C$2,IF($K658="Diesel",'IPCC Values'!$D$2,IF($K658="Natural Gas",'IPCC Values'!$E$2))))),"")))))</f>
        <v/>
      </c>
      <c r="AN658" s="35" t="str">
        <f>IF($G658="N","",IF($X658="","",IF($F658="N","",IF($J658="Hydro","",IF($AF658="",IF($K658="","",IF($K658="Coal",'IPCC Values'!$B$3,IF($K658="Oil",'IPCC Values'!$C$3,IF($K658="Diesel",'IPCC Values'!$D$3,IF($K658="Natural Gas",'IPCC Values'!$E$3))))),"")))))</f>
        <v/>
      </c>
      <c r="AO658" s="36" t="str">
        <f>IF($G658="N","",IF($X658="","",IF($F658="N","",IF($J658="Hydro","",IF($AF658="",IF($K658="","",IF($K658="Coal",'IPCC Values'!$B$4,IF($K658="Oil",'IPCC Values'!$C$4,IF($K658="Diesel",'IPCC Values'!$D$4,IF($K658="Natural Gas",'IPCC Values'!$E$4))))),"")))))</f>
        <v/>
      </c>
    </row>
    <row r="659" spans="1:41" x14ac:dyDescent="0.25">
      <c r="A659" s="13" t="s">
        <v>84</v>
      </c>
      <c r="B659" s="13">
        <v>657</v>
      </c>
      <c r="C659" s="39" t="s">
        <v>267</v>
      </c>
      <c r="D659" s="26" t="s">
        <v>244</v>
      </c>
      <c r="E659" s="26" t="s">
        <v>267</v>
      </c>
      <c r="F659" s="26" t="s">
        <v>42</v>
      </c>
      <c r="G659" s="26" t="s">
        <v>42</v>
      </c>
      <c r="H659" s="26"/>
      <c r="I659" s="26"/>
      <c r="J659" s="148" t="str">
        <f t="shared" si="65"/>
        <v>Thermal</v>
      </c>
      <c r="K659" s="12" t="s">
        <v>0</v>
      </c>
      <c r="L659" s="27">
        <v>2002</v>
      </c>
      <c r="M659" s="28"/>
      <c r="N659" s="29"/>
      <c r="O659" s="40"/>
      <c r="P659" s="45"/>
      <c r="Q659" s="44"/>
      <c r="R659" s="80"/>
      <c r="S659" s="28" t="s">
        <v>42</v>
      </c>
      <c r="T659" s="3" t="s">
        <v>42</v>
      </c>
      <c r="U659" s="12">
        <v>2013</v>
      </c>
      <c r="V659" s="10" t="str">
        <f t="shared" si="66"/>
        <v>N</v>
      </c>
      <c r="W659" s="148" t="str">
        <f t="shared" si="67"/>
        <v>Off-Grid2013</v>
      </c>
      <c r="X659" s="138">
        <v>443.32600000000002</v>
      </c>
      <c r="Y659" s="38">
        <v>137.58261999999999</v>
      </c>
      <c r="Z659" s="30" t="s">
        <v>353</v>
      </c>
      <c r="AA659" s="30"/>
      <c r="AB659" s="30"/>
      <c r="AC659" s="30"/>
      <c r="AD659" s="30"/>
      <c r="AE659" s="31"/>
      <c r="AF659" s="150"/>
      <c r="AG659" s="150"/>
      <c r="AH659" s="150"/>
      <c r="AI659" s="150"/>
      <c r="AJ659" s="150"/>
      <c r="AK659" s="142" t="str">
        <f t="shared" si="64"/>
        <v/>
      </c>
      <c r="AL659" s="34" t="str">
        <f t="shared" si="68"/>
        <v/>
      </c>
      <c r="AM659" s="35" t="str">
        <f>IF($G659="N","",IF($X659="","",IF($F659="N","",IF($J659="Hydro","",IF($AE659="",IF($K659="","",IF($K659="Coal",'IPCC Values'!$B$2,IF($K659="Oil",'IPCC Values'!$C$2,IF($K659="Diesel",'IPCC Values'!$D$2,IF($K659="Natural Gas",'IPCC Values'!$E$2))))),"")))))</f>
        <v/>
      </c>
      <c r="AN659" s="35" t="str">
        <f>IF($G659="N","",IF($X659="","",IF($F659="N","",IF($J659="Hydro","",IF($AF659="",IF($K659="","",IF($K659="Coal",'IPCC Values'!$B$3,IF($K659="Oil",'IPCC Values'!$C$3,IF($K659="Diesel",'IPCC Values'!$D$3,IF($K659="Natural Gas",'IPCC Values'!$E$3))))),"")))))</f>
        <v/>
      </c>
      <c r="AO659" s="36" t="str">
        <f>IF($G659="N","",IF($X659="","",IF($F659="N","",IF($J659="Hydro","",IF($AF659="",IF($K659="","",IF($K659="Coal",'IPCC Values'!$B$4,IF($K659="Oil",'IPCC Values'!$C$4,IF($K659="Diesel",'IPCC Values'!$D$4,IF($K659="Natural Gas",'IPCC Values'!$E$4))))),"")))))</f>
        <v/>
      </c>
    </row>
    <row r="660" spans="1:41" x14ac:dyDescent="0.25">
      <c r="A660" s="13" t="s">
        <v>84</v>
      </c>
      <c r="B660" s="13">
        <v>658</v>
      </c>
      <c r="C660" s="39" t="s">
        <v>268</v>
      </c>
      <c r="D660" s="26" t="s">
        <v>244</v>
      </c>
      <c r="E660" s="26" t="s">
        <v>268</v>
      </c>
      <c r="F660" s="26" t="s">
        <v>42</v>
      </c>
      <c r="G660" s="26" t="s">
        <v>42</v>
      </c>
      <c r="H660" s="26"/>
      <c r="I660" s="26"/>
      <c r="J660" s="148" t="str">
        <f t="shared" si="65"/>
        <v>Thermal</v>
      </c>
      <c r="K660" s="12" t="s">
        <v>0</v>
      </c>
      <c r="L660" s="27">
        <v>2005</v>
      </c>
      <c r="M660" s="28"/>
      <c r="N660" s="29"/>
      <c r="O660" s="40"/>
      <c r="P660" s="45"/>
      <c r="Q660" s="44"/>
      <c r="R660" s="80"/>
      <c r="S660" s="28" t="s">
        <v>42</v>
      </c>
      <c r="T660" s="3" t="s">
        <v>42</v>
      </c>
      <c r="U660" s="12">
        <v>2013</v>
      </c>
      <c r="V660" s="10" t="str">
        <f t="shared" si="66"/>
        <v>N</v>
      </c>
      <c r="W660" s="148" t="str">
        <f t="shared" si="67"/>
        <v>Off-Grid2013</v>
      </c>
      <c r="X660" s="138">
        <v>187.286</v>
      </c>
      <c r="Y660" s="38">
        <v>52.233716000000001</v>
      </c>
      <c r="Z660" s="30" t="s">
        <v>353</v>
      </c>
      <c r="AA660" s="30"/>
      <c r="AB660" s="30"/>
      <c r="AC660" s="30"/>
      <c r="AD660" s="30"/>
      <c r="AE660" s="31"/>
      <c r="AF660" s="150"/>
      <c r="AG660" s="150"/>
      <c r="AH660" s="150"/>
      <c r="AI660" s="150"/>
      <c r="AJ660" s="150"/>
      <c r="AK660" s="142" t="str">
        <f t="shared" si="64"/>
        <v/>
      </c>
      <c r="AL660" s="34" t="str">
        <f t="shared" si="68"/>
        <v/>
      </c>
      <c r="AM660" s="35" t="str">
        <f>IF($G660="N","",IF($X660="","",IF($F660="N","",IF($J660="Hydro","",IF($AE660="",IF($K660="","",IF($K660="Coal",'IPCC Values'!$B$2,IF($K660="Oil",'IPCC Values'!$C$2,IF($K660="Diesel",'IPCC Values'!$D$2,IF($K660="Natural Gas",'IPCC Values'!$E$2))))),"")))))</f>
        <v/>
      </c>
      <c r="AN660" s="35" t="str">
        <f>IF($G660="N","",IF($X660="","",IF($F660="N","",IF($J660="Hydro","",IF($AF660="",IF($K660="","",IF($K660="Coal",'IPCC Values'!$B$3,IF($K660="Oil",'IPCC Values'!$C$3,IF($K660="Diesel",'IPCC Values'!$D$3,IF($K660="Natural Gas",'IPCC Values'!$E$3))))),"")))))</f>
        <v/>
      </c>
      <c r="AO660" s="36" t="str">
        <f>IF($G660="N","",IF($X660="","",IF($F660="N","",IF($J660="Hydro","",IF($AF660="",IF($K660="","",IF($K660="Coal",'IPCC Values'!$B$4,IF($K660="Oil",'IPCC Values'!$C$4,IF($K660="Diesel",'IPCC Values'!$D$4,IF($K660="Natural Gas",'IPCC Values'!$E$4))))),"")))))</f>
        <v/>
      </c>
    </row>
    <row r="661" spans="1:41" x14ac:dyDescent="0.25">
      <c r="A661" s="13" t="s">
        <v>84</v>
      </c>
      <c r="B661" s="13">
        <v>659</v>
      </c>
      <c r="C661" s="39" t="s">
        <v>269</v>
      </c>
      <c r="D661" s="26" t="s">
        <v>244</v>
      </c>
      <c r="E661" s="26" t="s">
        <v>269</v>
      </c>
      <c r="F661" s="26" t="s">
        <v>42</v>
      </c>
      <c r="G661" s="26" t="s">
        <v>42</v>
      </c>
      <c r="H661" s="26"/>
      <c r="I661" s="26"/>
      <c r="J661" s="148" t="str">
        <f t="shared" si="65"/>
        <v>Thermal</v>
      </c>
      <c r="K661" s="12" t="s">
        <v>0</v>
      </c>
      <c r="L661" s="27">
        <v>2003</v>
      </c>
      <c r="M661" s="28"/>
      <c r="N661" s="29"/>
      <c r="O661" s="40"/>
      <c r="P661" s="45"/>
      <c r="Q661" s="44"/>
      <c r="R661" s="80"/>
      <c r="S661" s="28" t="s">
        <v>42</v>
      </c>
      <c r="T661" s="3" t="s">
        <v>42</v>
      </c>
      <c r="U661" s="12">
        <v>2013</v>
      </c>
      <c r="V661" s="10" t="str">
        <f t="shared" si="66"/>
        <v>N</v>
      </c>
      <c r="W661" s="148" t="str">
        <f t="shared" si="67"/>
        <v>Off-Grid2013</v>
      </c>
      <c r="X661" s="138">
        <v>241.93600000000001</v>
      </c>
      <c r="Y661" s="38">
        <v>68.968351699999999</v>
      </c>
      <c r="Z661" s="30" t="s">
        <v>353</v>
      </c>
      <c r="AA661" s="30"/>
      <c r="AB661" s="30"/>
      <c r="AC661" s="30"/>
      <c r="AD661" s="30"/>
      <c r="AE661" s="31"/>
      <c r="AF661" s="150"/>
      <c r="AG661" s="150"/>
      <c r="AH661" s="150"/>
      <c r="AI661" s="150"/>
      <c r="AJ661" s="150"/>
      <c r="AK661" s="142" t="str">
        <f t="shared" si="64"/>
        <v/>
      </c>
      <c r="AL661" s="34" t="str">
        <f t="shared" si="68"/>
        <v/>
      </c>
      <c r="AM661" s="35" t="str">
        <f>IF($G661="N","",IF($X661="","",IF($F661="N","",IF($J661="Hydro","",IF($AE661="",IF($K661="","",IF($K661="Coal",'IPCC Values'!$B$2,IF($K661="Oil",'IPCC Values'!$C$2,IF($K661="Diesel",'IPCC Values'!$D$2,IF($K661="Natural Gas",'IPCC Values'!$E$2))))),"")))))</f>
        <v/>
      </c>
      <c r="AN661" s="35" t="str">
        <f>IF($G661="N","",IF($X661="","",IF($F661="N","",IF($J661="Hydro","",IF($AF661="",IF($K661="","",IF($K661="Coal",'IPCC Values'!$B$3,IF($K661="Oil",'IPCC Values'!$C$3,IF($K661="Diesel",'IPCC Values'!$D$3,IF($K661="Natural Gas",'IPCC Values'!$E$3))))),"")))))</f>
        <v/>
      </c>
      <c r="AO661" s="36" t="str">
        <f>IF($G661="N","",IF($X661="","",IF($F661="N","",IF($J661="Hydro","",IF($AF661="",IF($K661="","",IF($K661="Coal",'IPCC Values'!$B$4,IF($K661="Oil",'IPCC Values'!$C$4,IF($K661="Diesel",'IPCC Values'!$D$4,IF($K661="Natural Gas",'IPCC Values'!$E$4))))),"")))))</f>
        <v/>
      </c>
    </row>
    <row r="662" spans="1:41" x14ac:dyDescent="0.25">
      <c r="A662" s="13" t="s">
        <v>84</v>
      </c>
      <c r="B662" s="13">
        <v>660</v>
      </c>
      <c r="C662" s="39" t="s">
        <v>270</v>
      </c>
      <c r="D662" s="26" t="s">
        <v>244</v>
      </c>
      <c r="E662" s="26" t="s">
        <v>270</v>
      </c>
      <c r="F662" s="26" t="s">
        <v>42</v>
      </c>
      <c r="G662" s="26" t="s">
        <v>42</v>
      </c>
      <c r="H662" s="26"/>
      <c r="I662" s="26"/>
      <c r="J662" s="148" t="str">
        <f t="shared" si="65"/>
        <v>Thermal</v>
      </c>
      <c r="K662" s="12" t="s">
        <v>0</v>
      </c>
      <c r="L662" s="27">
        <v>2008</v>
      </c>
      <c r="M662" s="28"/>
      <c r="N662" s="29"/>
      <c r="O662" s="40"/>
      <c r="P662" s="45"/>
      <c r="Q662" s="44"/>
      <c r="R662" s="80"/>
      <c r="S662" s="28" t="s">
        <v>42</v>
      </c>
      <c r="T662" s="3" t="s">
        <v>42</v>
      </c>
      <c r="U662" s="12">
        <v>2013</v>
      </c>
      <c r="V662" s="10" t="str">
        <f t="shared" si="66"/>
        <v>N</v>
      </c>
      <c r="W662" s="148" t="str">
        <f t="shared" si="67"/>
        <v>Off-Grid2013</v>
      </c>
      <c r="X662" s="138">
        <v>88.655000000000001</v>
      </c>
      <c r="Y662" s="38">
        <v>25.951348899999999</v>
      </c>
      <c r="Z662" s="30" t="s">
        <v>353</v>
      </c>
      <c r="AA662" s="30"/>
      <c r="AB662" s="30"/>
      <c r="AC662" s="30"/>
      <c r="AD662" s="30"/>
      <c r="AE662" s="31"/>
      <c r="AF662" s="150"/>
      <c r="AG662" s="150"/>
      <c r="AH662" s="150"/>
      <c r="AI662" s="150"/>
      <c r="AJ662" s="150"/>
      <c r="AK662" s="142" t="str">
        <f t="shared" si="64"/>
        <v/>
      </c>
      <c r="AL662" s="34" t="str">
        <f t="shared" si="68"/>
        <v/>
      </c>
      <c r="AM662" s="35" t="str">
        <f>IF($G662="N","",IF($X662="","",IF($F662="N","",IF($J662="Hydro","",IF($AE662="",IF($K662="","",IF($K662="Coal",'IPCC Values'!$B$2,IF($K662="Oil",'IPCC Values'!$C$2,IF($K662="Diesel",'IPCC Values'!$D$2,IF($K662="Natural Gas",'IPCC Values'!$E$2))))),"")))))</f>
        <v/>
      </c>
      <c r="AN662" s="35" t="str">
        <f>IF($G662="N","",IF($X662="","",IF($F662="N","",IF($J662="Hydro","",IF($AF662="",IF($K662="","",IF($K662="Coal",'IPCC Values'!$B$3,IF($K662="Oil",'IPCC Values'!$C$3,IF($K662="Diesel",'IPCC Values'!$D$3,IF($K662="Natural Gas",'IPCC Values'!$E$3))))),"")))))</f>
        <v/>
      </c>
      <c r="AO662" s="36" t="str">
        <f>IF($G662="N","",IF($X662="","",IF($F662="N","",IF($J662="Hydro","",IF($AF662="",IF($K662="","",IF($K662="Coal",'IPCC Values'!$B$4,IF($K662="Oil",'IPCC Values'!$C$4,IF($K662="Diesel",'IPCC Values'!$D$4,IF($K662="Natural Gas",'IPCC Values'!$E$4))))),"")))))</f>
        <v/>
      </c>
    </row>
    <row r="663" spans="1:41" ht="30" x14ac:dyDescent="0.25">
      <c r="A663" s="13" t="s">
        <v>84</v>
      </c>
      <c r="B663" s="13">
        <v>661</v>
      </c>
      <c r="C663" s="39" t="s">
        <v>271</v>
      </c>
      <c r="D663" s="26" t="s">
        <v>244</v>
      </c>
      <c r="E663" s="26" t="s">
        <v>271</v>
      </c>
      <c r="F663" s="26" t="s">
        <v>42</v>
      </c>
      <c r="G663" s="26" t="s">
        <v>42</v>
      </c>
      <c r="H663" s="26"/>
      <c r="I663" s="26"/>
      <c r="J663" s="148" t="str">
        <f t="shared" si="65"/>
        <v>Thermal</v>
      </c>
      <c r="K663" s="12" t="s">
        <v>0</v>
      </c>
      <c r="L663" s="27">
        <v>2006</v>
      </c>
      <c r="M663" s="28"/>
      <c r="N663" s="29"/>
      <c r="O663" s="40"/>
      <c r="P663" s="45"/>
      <c r="Q663" s="44"/>
      <c r="R663" s="80"/>
      <c r="S663" s="28" t="s">
        <v>42</v>
      </c>
      <c r="T663" s="3" t="s">
        <v>42</v>
      </c>
      <c r="U663" s="12">
        <v>2013</v>
      </c>
      <c r="V663" s="10" t="str">
        <f t="shared" si="66"/>
        <v>N</v>
      </c>
      <c r="W663" s="148" t="str">
        <f t="shared" si="67"/>
        <v>Off-Grid2013</v>
      </c>
      <c r="X663" s="138">
        <v>167.09700000000001</v>
      </c>
      <c r="Y663" s="38">
        <v>47.243960000000001</v>
      </c>
      <c r="Z663" s="30" t="s">
        <v>353</v>
      </c>
      <c r="AA663" s="30"/>
      <c r="AB663" s="30"/>
      <c r="AC663" s="30"/>
      <c r="AD663" s="30"/>
      <c r="AE663" s="31"/>
      <c r="AF663" s="150"/>
      <c r="AG663" s="150"/>
      <c r="AH663" s="150"/>
      <c r="AI663" s="150"/>
      <c r="AJ663" s="150"/>
      <c r="AK663" s="142" t="str">
        <f t="shared" si="64"/>
        <v/>
      </c>
      <c r="AL663" s="34" t="str">
        <f t="shared" si="68"/>
        <v/>
      </c>
      <c r="AM663" s="35" t="str">
        <f>IF($G663="N","",IF($X663="","",IF($F663="N","",IF($J663="Hydro","",IF($AE663="",IF($K663="","",IF($K663="Coal",'IPCC Values'!$B$2,IF($K663="Oil",'IPCC Values'!$C$2,IF($K663="Diesel",'IPCC Values'!$D$2,IF($K663="Natural Gas",'IPCC Values'!$E$2))))),"")))))</f>
        <v/>
      </c>
      <c r="AN663" s="35" t="str">
        <f>IF($G663="N","",IF($X663="","",IF($F663="N","",IF($J663="Hydro","",IF($AF663="",IF($K663="","",IF($K663="Coal",'IPCC Values'!$B$3,IF($K663="Oil",'IPCC Values'!$C$3,IF($K663="Diesel",'IPCC Values'!$D$3,IF($K663="Natural Gas",'IPCC Values'!$E$3))))),"")))))</f>
        <v/>
      </c>
      <c r="AO663" s="36" t="str">
        <f>IF($G663="N","",IF($X663="","",IF($F663="N","",IF($J663="Hydro","",IF($AF663="",IF($K663="","",IF($K663="Coal",'IPCC Values'!$B$4,IF($K663="Oil",'IPCC Values'!$C$4,IF($K663="Diesel",'IPCC Values'!$D$4,IF($K663="Natural Gas",'IPCC Values'!$E$4))))),"")))))</f>
        <v/>
      </c>
    </row>
    <row r="664" spans="1:41" x14ac:dyDescent="0.25">
      <c r="A664" s="13" t="s">
        <v>84</v>
      </c>
      <c r="B664" s="13">
        <v>662</v>
      </c>
      <c r="C664" s="39" t="s">
        <v>272</v>
      </c>
      <c r="D664" s="26" t="s">
        <v>244</v>
      </c>
      <c r="E664" s="26" t="s">
        <v>272</v>
      </c>
      <c r="F664" s="26" t="s">
        <v>42</v>
      </c>
      <c r="G664" s="26" t="s">
        <v>42</v>
      </c>
      <c r="H664" s="26"/>
      <c r="I664" s="26"/>
      <c r="J664" s="148" t="str">
        <f t="shared" si="65"/>
        <v>Thermal</v>
      </c>
      <c r="K664" s="12" t="s">
        <v>0</v>
      </c>
      <c r="L664" s="27">
        <v>2006</v>
      </c>
      <c r="M664" s="28"/>
      <c r="N664" s="29"/>
      <c r="O664" s="40"/>
      <c r="P664" s="45"/>
      <c r="Q664" s="44"/>
      <c r="R664" s="80"/>
      <c r="S664" s="28" t="s">
        <v>42</v>
      </c>
      <c r="T664" s="3" t="s">
        <v>42</v>
      </c>
      <c r="U664" s="12">
        <v>2013</v>
      </c>
      <c r="V664" s="10" t="str">
        <f t="shared" si="66"/>
        <v>N</v>
      </c>
      <c r="W664" s="148" t="str">
        <f t="shared" si="67"/>
        <v>Off-Grid2013</v>
      </c>
      <c r="X664" s="138">
        <v>103.218</v>
      </c>
      <c r="Y664" s="38">
        <v>33.106940000000002</v>
      </c>
      <c r="Z664" s="30" t="s">
        <v>353</v>
      </c>
      <c r="AA664" s="30"/>
      <c r="AB664" s="30"/>
      <c r="AC664" s="30"/>
      <c r="AD664" s="30"/>
      <c r="AE664" s="31"/>
      <c r="AF664" s="150"/>
      <c r="AG664" s="150"/>
      <c r="AH664" s="150"/>
      <c r="AI664" s="150"/>
      <c r="AJ664" s="150"/>
      <c r="AK664" s="142" t="str">
        <f t="shared" si="64"/>
        <v/>
      </c>
      <c r="AL664" s="34" t="str">
        <f t="shared" si="68"/>
        <v/>
      </c>
      <c r="AM664" s="35" t="str">
        <f>IF($G664="N","",IF($X664="","",IF($F664="N","",IF($J664="Hydro","",IF($AE664="",IF($K664="","",IF($K664="Coal",'IPCC Values'!$B$2,IF($K664="Oil",'IPCC Values'!$C$2,IF($K664="Diesel",'IPCC Values'!$D$2,IF($K664="Natural Gas",'IPCC Values'!$E$2))))),"")))))</f>
        <v/>
      </c>
      <c r="AN664" s="35" t="str">
        <f>IF($G664="N","",IF($X664="","",IF($F664="N","",IF($J664="Hydro","",IF($AF664="",IF($K664="","",IF($K664="Coal",'IPCC Values'!$B$3,IF($K664="Oil",'IPCC Values'!$C$3,IF($K664="Diesel",'IPCC Values'!$D$3,IF($K664="Natural Gas",'IPCC Values'!$E$3))))),"")))))</f>
        <v/>
      </c>
      <c r="AO664" s="36" t="str">
        <f>IF($G664="N","",IF($X664="","",IF($F664="N","",IF($J664="Hydro","",IF($AF664="",IF($K664="","",IF($K664="Coal",'IPCC Values'!$B$4,IF($K664="Oil",'IPCC Values'!$C$4,IF($K664="Diesel",'IPCC Values'!$D$4,IF($K664="Natural Gas",'IPCC Values'!$E$4))))),"")))))</f>
        <v/>
      </c>
    </row>
    <row r="665" spans="1:41" x14ac:dyDescent="0.25">
      <c r="A665" s="13" t="s">
        <v>84</v>
      </c>
      <c r="B665" s="13">
        <v>663</v>
      </c>
      <c r="C665" s="39" t="s">
        <v>273</v>
      </c>
      <c r="D665" s="26" t="s">
        <v>244</v>
      </c>
      <c r="E665" s="26" t="s">
        <v>273</v>
      </c>
      <c r="F665" s="26" t="s">
        <v>42</v>
      </c>
      <c r="G665" s="26" t="s">
        <v>42</v>
      </c>
      <c r="H665" s="26"/>
      <c r="I665" s="26"/>
      <c r="J665" s="148" t="str">
        <f t="shared" si="65"/>
        <v>Thermal</v>
      </c>
      <c r="K665" s="12" t="s">
        <v>0</v>
      </c>
      <c r="L665" s="27">
        <v>2007</v>
      </c>
      <c r="M665" s="28"/>
      <c r="N665" s="29"/>
      <c r="O665" s="40"/>
      <c r="P665" s="45"/>
      <c r="Q665" s="44"/>
      <c r="R665" s="80"/>
      <c r="S665" s="28" t="s">
        <v>42</v>
      </c>
      <c r="T665" s="3" t="s">
        <v>42</v>
      </c>
      <c r="U665" s="12">
        <v>2013</v>
      </c>
      <c r="V665" s="10" t="str">
        <f t="shared" si="66"/>
        <v>N</v>
      </c>
      <c r="W665" s="148" t="str">
        <f t="shared" si="67"/>
        <v>Off-Grid2013</v>
      </c>
      <c r="X665" s="138">
        <v>38.383000000000003</v>
      </c>
      <c r="Y665" s="38">
        <v>13.1089745</v>
      </c>
      <c r="Z665" s="30" t="s">
        <v>353</v>
      </c>
      <c r="AA665" s="30"/>
      <c r="AB665" s="30"/>
      <c r="AC665" s="30"/>
      <c r="AD665" s="30"/>
      <c r="AE665" s="31"/>
      <c r="AF665" s="150"/>
      <c r="AG665" s="150"/>
      <c r="AH665" s="150"/>
      <c r="AI665" s="150"/>
      <c r="AJ665" s="150"/>
      <c r="AK665" s="142" t="str">
        <f t="shared" si="64"/>
        <v/>
      </c>
      <c r="AL665" s="34" t="str">
        <f t="shared" si="68"/>
        <v/>
      </c>
      <c r="AM665" s="35" t="str">
        <f>IF($G665="N","",IF($X665="","",IF($F665="N","",IF($J665="Hydro","",IF($AE665="",IF($K665="","",IF($K665="Coal",'IPCC Values'!$B$2,IF($K665="Oil",'IPCC Values'!$C$2,IF($K665="Diesel",'IPCC Values'!$D$2,IF($K665="Natural Gas",'IPCC Values'!$E$2))))),"")))))</f>
        <v/>
      </c>
      <c r="AN665" s="35" t="str">
        <f>IF($G665="N","",IF($X665="","",IF($F665="N","",IF($J665="Hydro","",IF($AF665="",IF($K665="","",IF($K665="Coal",'IPCC Values'!$B$3,IF($K665="Oil",'IPCC Values'!$C$3,IF($K665="Diesel",'IPCC Values'!$D$3,IF($K665="Natural Gas",'IPCC Values'!$E$3))))),"")))))</f>
        <v/>
      </c>
      <c r="AO665" s="36" t="str">
        <f>IF($G665="N","",IF($X665="","",IF($F665="N","",IF($J665="Hydro","",IF($AF665="",IF($K665="","",IF($K665="Coal",'IPCC Values'!$B$4,IF($K665="Oil",'IPCC Values'!$C$4,IF($K665="Diesel",'IPCC Values'!$D$4,IF($K665="Natural Gas",'IPCC Values'!$E$4))))),"")))))</f>
        <v/>
      </c>
    </row>
    <row r="666" spans="1:41" x14ac:dyDescent="0.25">
      <c r="A666" s="13" t="s">
        <v>84</v>
      </c>
      <c r="B666" s="13">
        <v>664</v>
      </c>
      <c r="C666" s="39" t="s">
        <v>274</v>
      </c>
      <c r="D666" s="26" t="s">
        <v>244</v>
      </c>
      <c r="E666" s="26" t="s">
        <v>274</v>
      </c>
      <c r="F666" s="26" t="s">
        <v>42</v>
      </c>
      <c r="G666" s="26" t="s">
        <v>42</v>
      </c>
      <c r="H666" s="26"/>
      <c r="I666" s="26"/>
      <c r="J666" s="148" t="str">
        <f t="shared" si="65"/>
        <v>Thermal</v>
      </c>
      <c r="K666" s="12" t="s">
        <v>0</v>
      </c>
      <c r="L666" s="27">
        <v>2009</v>
      </c>
      <c r="M666" s="28"/>
      <c r="N666" s="29"/>
      <c r="O666" s="40"/>
      <c r="P666" s="45"/>
      <c r="Q666" s="44"/>
      <c r="R666" s="80"/>
      <c r="S666" s="28" t="s">
        <v>42</v>
      </c>
      <c r="T666" s="3" t="s">
        <v>42</v>
      </c>
      <c r="U666" s="12">
        <v>2013</v>
      </c>
      <c r="V666" s="10" t="str">
        <f t="shared" si="66"/>
        <v>N</v>
      </c>
      <c r="W666" s="148" t="str">
        <f t="shared" si="67"/>
        <v>Off-Grid2013</v>
      </c>
      <c r="X666" s="138">
        <v>61.103000000000002</v>
      </c>
      <c r="Y666" s="38">
        <v>20.111573499999999</v>
      </c>
      <c r="Z666" s="30" t="s">
        <v>353</v>
      </c>
      <c r="AA666" s="30"/>
      <c r="AB666" s="30"/>
      <c r="AC666" s="30"/>
      <c r="AD666" s="30"/>
      <c r="AE666" s="31"/>
      <c r="AF666" s="150"/>
      <c r="AG666" s="150"/>
      <c r="AH666" s="150"/>
      <c r="AI666" s="150"/>
      <c r="AJ666" s="150"/>
      <c r="AK666" s="142" t="str">
        <f t="shared" si="64"/>
        <v/>
      </c>
      <c r="AL666" s="34" t="str">
        <f t="shared" si="68"/>
        <v/>
      </c>
      <c r="AM666" s="35" t="str">
        <f>IF($G666="N","",IF($X666="","",IF($F666="N","",IF($J666="Hydro","",IF($AE666="",IF($K666="","",IF($K666="Coal",'IPCC Values'!$B$2,IF($K666="Oil",'IPCC Values'!$C$2,IF($K666="Diesel",'IPCC Values'!$D$2,IF($K666="Natural Gas",'IPCC Values'!$E$2))))),"")))))</f>
        <v/>
      </c>
      <c r="AN666" s="35" t="str">
        <f>IF($G666="N","",IF($X666="","",IF($F666="N","",IF($J666="Hydro","",IF($AF666="",IF($K666="","",IF($K666="Coal",'IPCC Values'!$B$3,IF($K666="Oil",'IPCC Values'!$C$3,IF($K666="Diesel",'IPCC Values'!$D$3,IF($K666="Natural Gas",'IPCC Values'!$E$3))))),"")))))</f>
        <v/>
      </c>
      <c r="AO666" s="36" t="str">
        <f>IF($G666="N","",IF($X666="","",IF($F666="N","",IF($J666="Hydro","",IF($AF666="",IF($K666="","",IF($K666="Coal",'IPCC Values'!$B$4,IF($K666="Oil",'IPCC Values'!$C$4,IF($K666="Diesel",'IPCC Values'!$D$4,IF($K666="Natural Gas",'IPCC Values'!$E$4))))),"")))))</f>
        <v/>
      </c>
    </row>
    <row r="667" spans="1:41" x14ac:dyDescent="0.25">
      <c r="A667" s="13" t="s">
        <v>84</v>
      </c>
      <c r="B667" s="13">
        <v>665</v>
      </c>
      <c r="C667" s="39" t="s">
        <v>275</v>
      </c>
      <c r="D667" s="26" t="s">
        <v>244</v>
      </c>
      <c r="E667" s="26" t="s">
        <v>275</v>
      </c>
      <c r="F667" s="26" t="s">
        <v>42</v>
      </c>
      <c r="G667" s="26" t="s">
        <v>42</v>
      </c>
      <c r="H667" s="26"/>
      <c r="I667" s="26"/>
      <c r="J667" s="148" t="str">
        <f t="shared" si="65"/>
        <v>Thermal</v>
      </c>
      <c r="K667" s="12" t="s">
        <v>0</v>
      </c>
      <c r="L667" s="27">
        <v>2002</v>
      </c>
      <c r="M667" s="28"/>
      <c r="N667" s="29"/>
      <c r="O667" s="40"/>
      <c r="P667" s="45"/>
      <c r="Q667" s="44"/>
      <c r="R667" s="80"/>
      <c r="S667" s="28" t="s">
        <v>42</v>
      </c>
      <c r="T667" s="3" t="s">
        <v>42</v>
      </c>
      <c r="U667" s="12">
        <v>2013</v>
      </c>
      <c r="V667" s="10" t="str">
        <f t="shared" si="66"/>
        <v>N</v>
      </c>
      <c r="W667" s="148" t="str">
        <f t="shared" si="67"/>
        <v>Off-Grid2013</v>
      </c>
      <c r="X667" s="138">
        <v>209.26499999999999</v>
      </c>
      <c r="Y667" s="38">
        <v>51.880198200000002</v>
      </c>
      <c r="Z667" s="30" t="s">
        <v>353</v>
      </c>
      <c r="AA667" s="30"/>
      <c r="AB667" s="30"/>
      <c r="AC667" s="30"/>
      <c r="AD667" s="30"/>
      <c r="AE667" s="31"/>
      <c r="AF667" s="150"/>
      <c r="AG667" s="150"/>
      <c r="AH667" s="150"/>
      <c r="AI667" s="150"/>
      <c r="AJ667" s="150"/>
      <c r="AK667" s="142" t="str">
        <f t="shared" si="64"/>
        <v/>
      </c>
      <c r="AL667" s="34" t="str">
        <f t="shared" si="68"/>
        <v/>
      </c>
      <c r="AM667" s="35" t="str">
        <f>IF($G667="N","",IF($X667="","",IF($F667="N","",IF($J667="Hydro","",IF($AE667="",IF($K667="","",IF($K667="Coal",'IPCC Values'!$B$2,IF($K667="Oil",'IPCC Values'!$C$2,IF($K667="Diesel",'IPCC Values'!$D$2,IF($K667="Natural Gas",'IPCC Values'!$E$2))))),"")))))</f>
        <v/>
      </c>
      <c r="AN667" s="35" t="str">
        <f>IF($G667="N","",IF($X667="","",IF($F667="N","",IF($J667="Hydro","",IF($AF667="",IF($K667="","",IF($K667="Coal",'IPCC Values'!$B$3,IF($K667="Oil",'IPCC Values'!$C$3,IF($K667="Diesel",'IPCC Values'!$D$3,IF($K667="Natural Gas",'IPCC Values'!$E$3))))),"")))))</f>
        <v/>
      </c>
      <c r="AO667" s="36" t="str">
        <f>IF($G667="N","",IF($X667="","",IF($F667="N","",IF($J667="Hydro","",IF($AF667="",IF($K667="","",IF($K667="Coal",'IPCC Values'!$B$4,IF($K667="Oil",'IPCC Values'!$C$4,IF($K667="Diesel",'IPCC Values'!$D$4,IF($K667="Natural Gas",'IPCC Values'!$E$4))))),"")))))</f>
        <v/>
      </c>
    </row>
    <row r="668" spans="1:41" x14ac:dyDescent="0.25">
      <c r="A668" s="13" t="s">
        <v>84</v>
      </c>
      <c r="B668" s="13">
        <v>666</v>
      </c>
      <c r="C668" s="39" t="s">
        <v>276</v>
      </c>
      <c r="D668" s="26" t="s">
        <v>244</v>
      </c>
      <c r="E668" s="26" t="s">
        <v>276</v>
      </c>
      <c r="F668" s="26" t="s">
        <v>42</v>
      </c>
      <c r="G668" s="26" t="s">
        <v>42</v>
      </c>
      <c r="H668" s="26"/>
      <c r="I668" s="26"/>
      <c r="J668" s="148" t="str">
        <f t="shared" si="65"/>
        <v>Thermal</v>
      </c>
      <c r="K668" s="12" t="s">
        <v>0</v>
      </c>
      <c r="L668" s="27">
        <v>2009</v>
      </c>
      <c r="M668" s="28"/>
      <c r="N668" s="29"/>
      <c r="O668" s="40"/>
      <c r="P668" s="45"/>
      <c r="Q668" s="44"/>
      <c r="R668" s="80"/>
      <c r="S668" s="28" t="s">
        <v>42</v>
      </c>
      <c r="T668" s="3" t="s">
        <v>42</v>
      </c>
      <c r="U668" s="12">
        <v>2013</v>
      </c>
      <c r="V668" s="10" t="str">
        <f t="shared" si="66"/>
        <v>N</v>
      </c>
      <c r="W668" s="148" t="str">
        <f t="shared" si="67"/>
        <v>Off-Grid2013</v>
      </c>
      <c r="X668" s="138">
        <v>47.884999999999998</v>
      </c>
      <c r="Y668" s="38">
        <v>15.641701999999997</v>
      </c>
      <c r="Z668" s="30" t="s">
        <v>353</v>
      </c>
      <c r="AA668" s="30"/>
      <c r="AB668" s="30"/>
      <c r="AC668" s="30"/>
      <c r="AD668" s="30"/>
      <c r="AE668" s="31"/>
      <c r="AF668" s="150"/>
      <c r="AG668" s="150"/>
      <c r="AH668" s="150"/>
      <c r="AI668" s="150"/>
      <c r="AJ668" s="150"/>
      <c r="AK668" s="142" t="str">
        <f t="shared" si="64"/>
        <v/>
      </c>
      <c r="AL668" s="34" t="str">
        <f t="shared" si="68"/>
        <v/>
      </c>
      <c r="AM668" s="35" t="str">
        <f>IF($G668="N","",IF($X668="","",IF($F668="N","",IF($J668="Hydro","",IF($AE668="",IF($K668="","",IF($K668="Coal",'IPCC Values'!$B$2,IF($K668="Oil",'IPCC Values'!$C$2,IF($K668="Diesel",'IPCC Values'!$D$2,IF($K668="Natural Gas",'IPCC Values'!$E$2))))),"")))))</f>
        <v/>
      </c>
      <c r="AN668" s="35" t="str">
        <f>IF($G668="N","",IF($X668="","",IF($F668="N","",IF($J668="Hydro","",IF($AF668="",IF($K668="","",IF($K668="Coal",'IPCC Values'!$B$3,IF($K668="Oil",'IPCC Values'!$C$3,IF($K668="Diesel",'IPCC Values'!$D$3,IF($K668="Natural Gas",'IPCC Values'!$E$3))))),"")))))</f>
        <v/>
      </c>
      <c r="AO668" s="36" t="str">
        <f>IF($G668="N","",IF($X668="","",IF($F668="N","",IF($J668="Hydro","",IF($AF668="",IF($K668="","",IF($K668="Coal",'IPCC Values'!$B$4,IF($K668="Oil",'IPCC Values'!$C$4,IF($K668="Diesel",'IPCC Values'!$D$4,IF($K668="Natural Gas",'IPCC Values'!$E$4))))),"")))))</f>
        <v/>
      </c>
    </row>
    <row r="669" spans="1:41" x14ac:dyDescent="0.25">
      <c r="A669" s="13" t="s">
        <v>84</v>
      </c>
      <c r="B669" s="13">
        <v>667</v>
      </c>
      <c r="C669" s="39" t="s">
        <v>277</v>
      </c>
      <c r="D669" s="26" t="s">
        <v>244</v>
      </c>
      <c r="E669" s="26" t="s">
        <v>277</v>
      </c>
      <c r="F669" s="26" t="s">
        <v>42</v>
      </c>
      <c r="G669" s="26" t="s">
        <v>42</v>
      </c>
      <c r="H669" s="26"/>
      <c r="I669" s="26"/>
      <c r="J669" s="148" t="str">
        <f t="shared" si="65"/>
        <v>Thermal</v>
      </c>
      <c r="K669" s="12" t="s">
        <v>0</v>
      </c>
      <c r="L669" s="27">
        <v>2007</v>
      </c>
      <c r="M669" s="28"/>
      <c r="N669" s="29"/>
      <c r="O669" s="40"/>
      <c r="P669" s="45"/>
      <c r="Q669" s="44"/>
      <c r="R669" s="80"/>
      <c r="S669" s="28" t="s">
        <v>42</v>
      </c>
      <c r="T669" s="3" t="s">
        <v>42</v>
      </c>
      <c r="U669" s="12">
        <v>2013</v>
      </c>
      <c r="V669" s="10" t="str">
        <f t="shared" si="66"/>
        <v>N</v>
      </c>
      <c r="W669" s="148" t="str">
        <f t="shared" si="67"/>
        <v>Off-Grid2013</v>
      </c>
      <c r="X669" s="138">
        <v>78.573999999999998</v>
      </c>
      <c r="Y669" s="38">
        <v>28.040850000000002</v>
      </c>
      <c r="Z669" s="30" t="s">
        <v>353</v>
      </c>
      <c r="AA669" s="30"/>
      <c r="AB669" s="30"/>
      <c r="AC669" s="30"/>
      <c r="AD669" s="30"/>
      <c r="AE669" s="31"/>
      <c r="AF669" s="150"/>
      <c r="AG669" s="150"/>
      <c r="AH669" s="150"/>
      <c r="AI669" s="150"/>
      <c r="AJ669" s="150"/>
      <c r="AK669" s="142" t="str">
        <f t="shared" si="64"/>
        <v/>
      </c>
      <c r="AL669" s="34" t="str">
        <f t="shared" si="68"/>
        <v/>
      </c>
      <c r="AM669" s="35" t="str">
        <f>IF($G669="N","",IF($X669="","",IF($F669="N","",IF($J669="Hydro","",IF($AE669="",IF($K669="","",IF($K669="Coal",'IPCC Values'!$B$2,IF($K669="Oil",'IPCC Values'!$C$2,IF($K669="Diesel",'IPCC Values'!$D$2,IF($K669="Natural Gas",'IPCC Values'!$E$2))))),"")))))</f>
        <v/>
      </c>
      <c r="AN669" s="35" t="str">
        <f>IF($G669="N","",IF($X669="","",IF($F669="N","",IF($J669="Hydro","",IF($AF669="",IF($K669="","",IF($K669="Coal",'IPCC Values'!$B$3,IF($K669="Oil",'IPCC Values'!$C$3,IF($K669="Diesel",'IPCC Values'!$D$3,IF($K669="Natural Gas",'IPCC Values'!$E$3))))),"")))))</f>
        <v/>
      </c>
      <c r="AO669" s="36" t="str">
        <f>IF($G669="N","",IF($X669="","",IF($F669="N","",IF($J669="Hydro","",IF($AF669="",IF($K669="","",IF($K669="Coal",'IPCC Values'!$B$4,IF($K669="Oil",'IPCC Values'!$C$4,IF($K669="Diesel",'IPCC Values'!$D$4,IF($K669="Natural Gas",'IPCC Values'!$E$4))))),"")))))</f>
        <v/>
      </c>
    </row>
    <row r="670" spans="1:41" x14ac:dyDescent="0.25">
      <c r="A670" s="13" t="s">
        <v>84</v>
      </c>
      <c r="B670" s="13">
        <v>668</v>
      </c>
      <c r="C670" s="39" t="s">
        <v>278</v>
      </c>
      <c r="D670" s="26" t="s">
        <v>244</v>
      </c>
      <c r="E670" s="26" t="s">
        <v>278</v>
      </c>
      <c r="F670" s="26" t="s">
        <v>42</v>
      </c>
      <c r="G670" s="26" t="s">
        <v>42</v>
      </c>
      <c r="H670" s="26"/>
      <c r="I670" s="26"/>
      <c r="J670" s="148" t="str">
        <f t="shared" si="65"/>
        <v>Thermal</v>
      </c>
      <c r="K670" s="12" t="s">
        <v>0</v>
      </c>
      <c r="L670" s="27">
        <v>2002</v>
      </c>
      <c r="M670" s="28"/>
      <c r="N670" s="29"/>
      <c r="O670" s="40"/>
      <c r="P670" s="45"/>
      <c r="Q670" s="44"/>
      <c r="R670" s="80"/>
      <c r="S670" s="28" t="s">
        <v>42</v>
      </c>
      <c r="T670" s="3" t="s">
        <v>42</v>
      </c>
      <c r="U670" s="12">
        <v>2013</v>
      </c>
      <c r="V670" s="10" t="str">
        <f t="shared" si="66"/>
        <v>N</v>
      </c>
      <c r="W670" s="148" t="str">
        <f t="shared" si="67"/>
        <v>Off-Grid2013</v>
      </c>
      <c r="X670" s="138">
        <v>576.89200000000005</v>
      </c>
      <c r="Y670" s="38">
        <v>135.29429199999998</v>
      </c>
      <c r="Z670" s="30" t="s">
        <v>353</v>
      </c>
      <c r="AA670" s="30"/>
      <c r="AB670" s="30"/>
      <c r="AC670" s="30"/>
      <c r="AD670" s="30"/>
      <c r="AE670" s="31"/>
      <c r="AF670" s="150"/>
      <c r="AG670" s="150"/>
      <c r="AH670" s="150"/>
      <c r="AI670" s="150"/>
      <c r="AJ670" s="150"/>
      <c r="AK670" s="142" t="str">
        <f t="shared" si="64"/>
        <v/>
      </c>
      <c r="AL670" s="34" t="str">
        <f t="shared" si="68"/>
        <v/>
      </c>
      <c r="AM670" s="35" t="str">
        <f>IF($G670="N","",IF($X670="","",IF($F670="N","",IF($J670="Hydro","",IF($AE670="",IF($K670="","",IF($K670="Coal",'IPCC Values'!$B$2,IF($K670="Oil",'IPCC Values'!$C$2,IF($K670="Diesel",'IPCC Values'!$D$2,IF($K670="Natural Gas",'IPCC Values'!$E$2))))),"")))))</f>
        <v/>
      </c>
      <c r="AN670" s="35" t="str">
        <f>IF($G670="N","",IF($X670="","",IF($F670="N","",IF($J670="Hydro","",IF($AF670="",IF($K670="","",IF($K670="Coal",'IPCC Values'!$B$3,IF($K670="Oil",'IPCC Values'!$C$3,IF($K670="Diesel",'IPCC Values'!$D$3,IF($K670="Natural Gas",'IPCC Values'!$E$3))))),"")))))</f>
        <v/>
      </c>
      <c r="AO670" s="36" t="str">
        <f>IF($G670="N","",IF($X670="","",IF($F670="N","",IF($J670="Hydro","",IF($AF670="",IF($K670="","",IF($K670="Coal",'IPCC Values'!$B$4,IF($K670="Oil",'IPCC Values'!$C$4,IF($K670="Diesel",'IPCC Values'!$D$4,IF($K670="Natural Gas",'IPCC Values'!$E$4))))),"")))))</f>
        <v/>
      </c>
    </row>
    <row r="671" spans="1:41" x14ac:dyDescent="0.25">
      <c r="A671" s="13" t="s">
        <v>84</v>
      </c>
      <c r="B671" s="13">
        <v>669</v>
      </c>
      <c r="C671" s="39" t="s">
        <v>280</v>
      </c>
      <c r="D671" s="26" t="s">
        <v>244</v>
      </c>
      <c r="E671" s="26" t="s">
        <v>280</v>
      </c>
      <c r="F671" s="26" t="s">
        <v>42</v>
      </c>
      <c r="G671" s="26" t="s">
        <v>42</v>
      </c>
      <c r="H671" s="26"/>
      <c r="I671" s="26"/>
      <c r="J671" s="148" t="str">
        <f t="shared" si="65"/>
        <v>Thermal</v>
      </c>
      <c r="K671" s="12" t="s">
        <v>0</v>
      </c>
      <c r="L671" s="27">
        <v>2008</v>
      </c>
      <c r="M671" s="28"/>
      <c r="N671" s="29"/>
      <c r="O671" s="40"/>
      <c r="P671" s="45"/>
      <c r="Q671" s="44"/>
      <c r="R671" s="80"/>
      <c r="S671" s="28" t="s">
        <v>42</v>
      </c>
      <c r="T671" s="3" t="s">
        <v>42</v>
      </c>
      <c r="U671" s="12">
        <v>2013</v>
      </c>
      <c r="V671" s="10" t="str">
        <f t="shared" si="66"/>
        <v>N</v>
      </c>
      <c r="W671" s="148" t="str">
        <f t="shared" si="67"/>
        <v>Off-Grid2013</v>
      </c>
      <c r="X671" s="138">
        <v>116.83499999999999</v>
      </c>
      <c r="Y671" s="38">
        <v>31.596144800000001</v>
      </c>
      <c r="Z671" s="30" t="s">
        <v>353</v>
      </c>
      <c r="AA671" s="30"/>
      <c r="AB671" s="30"/>
      <c r="AC671" s="30"/>
      <c r="AD671" s="30"/>
      <c r="AE671" s="31"/>
      <c r="AF671" s="150"/>
      <c r="AG671" s="150"/>
      <c r="AH671" s="150"/>
      <c r="AI671" s="150"/>
      <c r="AJ671" s="150"/>
      <c r="AK671" s="142" t="str">
        <f t="shared" si="64"/>
        <v/>
      </c>
      <c r="AL671" s="34" t="str">
        <f t="shared" si="68"/>
        <v/>
      </c>
      <c r="AM671" s="35" t="str">
        <f>IF($G671="N","",IF($X671="","",IF($F671="N","",IF($J671="Hydro","",IF($AE671="",IF($K671="","",IF($K671="Coal",'IPCC Values'!$B$2,IF($K671="Oil",'IPCC Values'!$C$2,IF($K671="Diesel",'IPCC Values'!$D$2,IF($K671="Natural Gas",'IPCC Values'!$E$2))))),"")))))</f>
        <v/>
      </c>
      <c r="AN671" s="35" t="str">
        <f>IF($G671="N","",IF($X671="","",IF($F671="N","",IF($J671="Hydro","",IF($AF671="",IF($K671="","",IF($K671="Coal",'IPCC Values'!$B$3,IF($K671="Oil",'IPCC Values'!$C$3,IF($K671="Diesel",'IPCC Values'!$D$3,IF($K671="Natural Gas",'IPCC Values'!$E$3))))),"")))))</f>
        <v/>
      </c>
      <c r="AO671" s="36" t="str">
        <f>IF($G671="N","",IF($X671="","",IF($F671="N","",IF($J671="Hydro","",IF($AF671="",IF($K671="","",IF($K671="Coal",'IPCC Values'!$B$4,IF($K671="Oil",'IPCC Values'!$C$4,IF($K671="Diesel",'IPCC Values'!$D$4,IF($K671="Natural Gas",'IPCC Values'!$E$4))))),"")))))</f>
        <v/>
      </c>
    </row>
    <row r="672" spans="1:41" x14ac:dyDescent="0.25">
      <c r="A672" s="13" t="s">
        <v>84</v>
      </c>
      <c r="B672" s="13">
        <v>670</v>
      </c>
      <c r="C672" s="39" t="s">
        <v>358</v>
      </c>
      <c r="D672" s="26" t="s">
        <v>244</v>
      </c>
      <c r="E672" s="26" t="s">
        <v>358</v>
      </c>
      <c r="F672" s="26" t="s">
        <v>42</v>
      </c>
      <c r="G672" s="26" t="s">
        <v>42</v>
      </c>
      <c r="H672" s="26"/>
      <c r="I672" s="26"/>
      <c r="J672" s="148" t="str">
        <f t="shared" si="65"/>
        <v>Thermal</v>
      </c>
      <c r="K672" s="12" t="s">
        <v>0</v>
      </c>
      <c r="L672" s="27">
        <v>2008</v>
      </c>
      <c r="M672" s="28"/>
      <c r="N672" s="29"/>
      <c r="O672" s="40"/>
      <c r="P672" s="45"/>
      <c r="Q672" s="44"/>
      <c r="R672" s="80"/>
      <c r="S672" s="28" t="s">
        <v>42</v>
      </c>
      <c r="T672" s="3" t="s">
        <v>42</v>
      </c>
      <c r="U672" s="12">
        <v>2013</v>
      </c>
      <c r="V672" s="10" t="str">
        <f t="shared" si="66"/>
        <v>N</v>
      </c>
      <c r="W672" s="148" t="str">
        <f t="shared" si="67"/>
        <v>Off-Grid2013</v>
      </c>
      <c r="X672" s="138">
        <v>29.818999999999999</v>
      </c>
      <c r="Y672" s="38">
        <v>12.268648600000001</v>
      </c>
      <c r="Z672" s="30" t="s">
        <v>353</v>
      </c>
      <c r="AA672" s="30"/>
      <c r="AB672" s="30"/>
      <c r="AC672" s="30"/>
      <c r="AD672" s="30"/>
      <c r="AE672" s="31"/>
      <c r="AF672" s="150"/>
      <c r="AG672" s="150"/>
      <c r="AH672" s="150"/>
      <c r="AI672" s="150"/>
      <c r="AJ672" s="150"/>
      <c r="AK672" s="142" t="str">
        <f t="shared" si="64"/>
        <v/>
      </c>
      <c r="AL672" s="34" t="str">
        <f t="shared" si="68"/>
        <v/>
      </c>
      <c r="AM672" s="35" t="str">
        <f>IF($G672="N","",IF($X672="","",IF($F672="N","",IF($J672="Hydro","",IF($AE672="",IF($K672="","",IF($K672="Coal",'IPCC Values'!$B$2,IF($K672="Oil",'IPCC Values'!$C$2,IF($K672="Diesel",'IPCC Values'!$D$2,IF($K672="Natural Gas",'IPCC Values'!$E$2))))),"")))))</f>
        <v/>
      </c>
      <c r="AN672" s="35" t="str">
        <f>IF($G672="N","",IF($X672="","",IF($F672="N","",IF($J672="Hydro","",IF($AF672="",IF($K672="","",IF($K672="Coal",'IPCC Values'!$B$3,IF($K672="Oil",'IPCC Values'!$C$3,IF($K672="Diesel",'IPCC Values'!$D$3,IF($K672="Natural Gas",'IPCC Values'!$E$3))))),"")))))</f>
        <v/>
      </c>
      <c r="AO672" s="36" t="str">
        <f>IF($G672="N","",IF($X672="","",IF($F672="N","",IF($J672="Hydro","",IF($AF672="",IF($K672="","",IF($K672="Coal",'IPCC Values'!$B$4,IF($K672="Oil",'IPCC Values'!$C$4,IF($K672="Diesel",'IPCC Values'!$D$4,IF($K672="Natural Gas",'IPCC Values'!$E$4))))),"")))))</f>
        <v/>
      </c>
    </row>
    <row r="673" spans="1:41" x14ac:dyDescent="0.25">
      <c r="A673" s="13" t="s">
        <v>84</v>
      </c>
      <c r="B673" s="13">
        <v>671</v>
      </c>
      <c r="C673" s="39" t="s">
        <v>282</v>
      </c>
      <c r="D673" s="26" t="s">
        <v>244</v>
      </c>
      <c r="E673" s="26" t="s">
        <v>282</v>
      </c>
      <c r="F673" s="26" t="s">
        <v>42</v>
      </c>
      <c r="G673" s="26" t="s">
        <v>42</v>
      </c>
      <c r="H673" s="26"/>
      <c r="I673" s="26"/>
      <c r="J673" s="148" t="str">
        <f t="shared" si="65"/>
        <v>Thermal</v>
      </c>
      <c r="K673" s="12" t="s">
        <v>0</v>
      </c>
      <c r="L673" s="27">
        <v>2003</v>
      </c>
      <c r="M673" s="28"/>
      <c r="N673" s="29"/>
      <c r="O673" s="40"/>
      <c r="P673" s="45"/>
      <c r="Q673" s="44"/>
      <c r="R673" s="80"/>
      <c r="S673" s="28" t="s">
        <v>42</v>
      </c>
      <c r="T673" s="3" t="s">
        <v>42</v>
      </c>
      <c r="U673" s="12">
        <v>2013</v>
      </c>
      <c r="V673" s="10" t="str">
        <f t="shared" si="66"/>
        <v>N</v>
      </c>
      <c r="W673" s="148" t="str">
        <f t="shared" si="67"/>
        <v>Off-Grid2013</v>
      </c>
      <c r="X673" s="138">
        <v>116.654</v>
      </c>
      <c r="Y673" s="38">
        <v>31.996509</v>
      </c>
      <c r="Z673" s="30" t="s">
        <v>353</v>
      </c>
      <c r="AA673" s="30"/>
      <c r="AB673" s="30"/>
      <c r="AC673" s="30"/>
      <c r="AD673" s="30"/>
      <c r="AE673" s="31"/>
      <c r="AF673" s="150"/>
      <c r="AG673" s="150"/>
      <c r="AH673" s="150"/>
      <c r="AI673" s="150"/>
      <c r="AJ673" s="150"/>
      <c r="AK673" s="142" t="str">
        <f t="shared" si="64"/>
        <v/>
      </c>
      <c r="AL673" s="34" t="str">
        <f t="shared" si="68"/>
        <v/>
      </c>
      <c r="AM673" s="35" t="str">
        <f>IF($G673="N","",IF($X673="","",IF($F673="N","",IF($J673="Hydro","",IF($AE673="",IF($K673="","",IF($K673="Coal",'IPCC Values'!$B$2,IF($K673="Oil",'IPCC Values'!$C$2,IF($K673="Diesel",'IPCC Values'!$D$2,IF($K673="Natural Gas",'IPCC Values'!$E$2))))),"")))))</f>
        <v/>
      </c>
      <c r="AN673" s="35" t="str">
        <f>IF($G673="N","",IF($X673="","",IF($F673="N","",IF($J673="Hydro","",IF($AF673="",IF($K673="","",IF($K673="Coal",'IPCC Values'!$B$3,IF($K673="Oil",'IPCC Values'!$C$3,IF($K673="Diesel",'IPCC Values'!$D$3,IF($K673="Natural Gas",'IPCC Values'!$E$3))))),"")))))</f>
        <v/>
      </c>
      <c r="AO673" s="36" t="str">
        <f>IF($G673="N","",IF($X673="","",IF($F673="N","",IF($J673="Hydro","",IF($AF673="",IF($K673="","",IF($K673="Coal",'IPCC Values'!$B$4,IF($K673="Oil",'IPCC Values'!$C$4,IF($K673="Diesel",'IPCC Values'!$D$4,IF($K673="Natural Gas",'IPCC Values'!$E$4))))),"")))))</f>
        <v/>
      </c>
    </row>
    <row r="674" spans="1:41" x14ac:dyDescent="0.25">
      <c r="A674" s="13" t="s">
        <v>84</v>
      </c>
      <c r="B674" s="13">
        <v>672</v>
      </c>
      <c r="C674" s="39" t="s">
        <v>283</v>
      </c>
      <c r="D674" s="26" t="s">
        <v>244</v>
      </c>
      <c r="E674" s="26" t="s">
        <v>283</v>
      </c>
      <c r="F674" s="26" t="s">
        <v>42</v>
      </c>
      <c r="G674" s="26" t="s">
        <v>42</v>
      </c>
      <c r="H674" s="26"/>
      <c r="I674" s="26"/>
      <c r="J674" s="148" t="str">
        <f t="shared" si="65"/>
        <v>Thermal</v>
      </c>
      <c r="K674" s="12" t="s">
        <v>0</v>
      </c>
      <c r="L674" s="27">
        <v>2007</v>
      </c>
      <c r="M674" s="28"/>
      <c r="N674" s="29"/>
      <c r="O674" s="40"/>
      <c r="P674" s="45"/>
      <c r="Q674" s="44"/>
      <c r="R674" s="80"/>
      <c r="S674" s="28" t="s">
        <v>42</v>
      </c>
      <c r="T674" s="3" t="s">
        <v>42</v>
      </c>
      <c r="U674" s="12">
        <v>2013</v>
      </c>
      <c r="V674" s="10" t="str">
        <f t="shared" si="66"/>
        <v>N</v>
      </c>
      <c r="W674" s="148" t="str">
        <f t="shared" si="67"/>
        <v>Off-Grid2013</v>
      </c>
      <c r="X674" s="138">
        <v>96.450999999999993</v>
      </c>
      <c r="Y674" s="38">
        <v>26.763856000000001</v>
      </c>
      <c r="Z674" s="30" t="s">
        <v>353</v>
      </c>
      <c r="AA674" s="30"/>
      <c r="AB674" s="30"/>
      <c r="AC674" s="30"/>
      <c r="AD674" s="30"/>
      <c r="AE674" s="31"/>
      <c r="AF674" s="150"/>
      <c r="AG674" s="150"/>
      <c r="AH674" s="150"/>
      <c r="AI674" s="150"/>
      <c r="AJ674" s="150"/>
      <c r="AK674" s="142" t="str">
        <f t="shared" si="64"/>
        <v/>
      </c>
      <c r="AL674" s="34" t="str">
        <f t="shared" si="68"/>
        <v/>
      </c>
      <c r="AM674" s="35" t="str">
        <f>IF($G674="N","",IF($X674="","",IF($F674="N","",IF($J674="Hydro","",IF($AE674="",IF($K674="","",IF($K674="Coal",'IPCC Values'!$B$2,IF($K674="Oil",'IPCC Values'!$C$2,IF($K674="Diesel",'IPCC Values'!$D$2,IF($K674="Natural Gas",'IPCC Values'!$E$2))))),"")))))</f>
        <v/>
      </c>
      <c r="AN674" s="35" t="str">
        <f>IF($G674="N","",IF($X674="","",IF($F674="N","",IF($J674="Hydro","",IF($AF674="",IF($K674="","",IF($K674="Coal",'IPCC Values'!$B$3,IF($K674="Oil",'IPCC Values'!$C$3,IF($K674="Diesel",'IPCC Values'!$D$3,IF($K674="Natural Gas",'IPCC Values'!$E$3))))),"")))))</f>
        <v/>
      </c>
      <c r="AO674" s="36" t="str">
        <f>IF($G674="N","",IF($X674="","",IF($F674="N","",IF($J674="Hydro","",IF($AF674="",IF($K674="","",IF($K674="Coal",'IPCC Values'!$B$4,IF($K674="Oil",'IPCC Values'!$C$4,IF($K674="Diesel",'IPCC Values'!$D$4,IF($K674="Natural Gas",'IPCC Values'!$E$4))))),"")))))</f>
        <v/>
      </c>
    </row>
    <row r="675" spans="1:41" x14ac:dyDescent="0.25">
      <c r="A675" s="13" t="s">
        <v>84</v>
      </c>
      <c r="B675" s="13">
        <v>673</v>
      </c>
      <c r="C675" s="39" t="s">
        <v>284</v>
      </c>
      <c r="D675" s="26" t="s">
        <v>244</v>
      </c>
      <c r="E675" s="26" t="s">
        <v>284</v>
      </c>
      <c r="F675" s="26" t="s">
        <v>42</v>
      </c>
      <c r="G675" s="26" t="s">
        <v>42</v>
      </c>
      <c r="H675" s="26"/>
      <c r="I675" s="26"/>
      <c r="J675" s="148" t="str">
        <f t="shared" si="65"/>
        <v>Thermal</v>
      </c>
      <c r="K675" s="12" t="s">
        <v>0</v>
      </c>
      <c r="L675" s="27">
        <v>2003</v>
      </c>
      <c r="M675" s="28"/>
      <c r="N675" s="29"/>
      <c r="O675" s="40"/>
      <c r="P675" s="45"/>
      <c r="Q675" s="44"/>
      <c r="R675" s="80"/>
      <c r="S675" s="28" t="s">
        <v>42</v>
      </c>
      <c r="T675" s="3" t="s">
        <v>42</v>
      </c>
      <c r="U675" s="12">
        <v>2013</v>
      </c>
      <c r="V675" s="10" t="str">
        <f t="shared" si="66"/>
        <v>N</v>
      </c>
      <c r="W675" s="148" t="str">
        <f t="shared" si="67"/>
        <v>Off-Grid2013</v>
      </c>
      <c r="X675" s="138">
        <v>213.45400000000001</v>
      </c>
      <c r="Y675" s="38">
        <v>53.919181999999992</v>
      </c>
      <c r="Z675" s="30" t="s">
        <v>353</v>
      </c>
      <c r="AA675" s="30"/>
      <c r="AB675" s="30"/>
      <c r="AC675" s="30"/>
      <c r="AD675" s="30"/>
      <c r="AE675" s="31"/>
      <c r="AF675" s="150"/>
      <c r="AG675" s="150"/>
      <c r="AH675" s="150"/>
      <c r="AI675" s="150"/>
      <c r="AJ675" s="150"/>
      <c r="AK675" s="142" t="str">
        <f t="shared" si="64"/>
        <v/>
      </c>
      <c r="AL675" s="34" t="str">
        <f t="shared" si="68"/>
        <v/>
      </c>
      <c r="AM675" s="35" t="str">
        <f>IF($G675="N","",IF($X675="","",IF($F675="N","",IF($J675="Hydro","",IF($AE675="",IF($K675="","",IF($K675="Coal",'IPCC Values'!$B$2,IF($K675="Oil",'IPCC Values'!$C$2,IF($K675="Diesel",'IPCC Values'!$D$2,IF($K675="Natural Gas",'IPCC Values'!$E$2))))),"")))))</f>
        <v/>
      </c>
      <c r="AN675" s="35" t="str">
        <f>IF($G675="N","",IF($X675="","",IF($F675="N","",IF($J675="Hydro","",IF($AF675="",IF($K675="","",IF($K675="Coal",'IPCC Values'!$B$3,IF($K675="Oil",'IPCC Values'!$C$3,IF($K675="Diesel",'IPCC Values'!$D$3,IF($K675="Natural Gas",'IPCC Values'!$E$3))))),"")))))</f>
        <v/>
      </c>
      <c r="AO675" s="36" t="str">
        <f>IF($G675="N","",IF($X675="","",IF($F675="N","",IF($J675="Hydro","",IF($AF675="",IF($K675="","",IF($K675="Coal",'IPCC Values'!$B$4,IF($K675="Oil",'IPCC Values'!$C$4,IF($K675="Diesel",'IPCC Values'!$D$4,IF($K675="Natural Gas",'IPCC Values'!$E$4))))),"")))))</f>
        <v/>
      </c>
    </row>
    <row r="676" spans="1:41" x14ac:dyDescent="0.25">
      <c r="A676" s="13" t="s">
        <v>84</v>
      </c>
      <c r="B676" s="13">
        <v>674</v>
      </c>
      <c r="C676" s="39" t="s">
        <v>285</v>
      </c>
      <c r="D676" s="26" t="s">
        <v>244</v>
      </c>
      <c r="E676" s="26" t="s">
        <v>285</v>
      </c>
      <c r="F676" s="26" t="s">
        <v>42</v>
      </c>
      <c r="G676" s="26" t="s">
        <v>42</v>
      </c>
      <c r="H676" s="26"/>
      <c r="I676" s="26"/>
      <c r="J676" s="148" t="str">
        <f t="shared" si="65"/>
        <v>Thermal</v>
      </c>
      <c r="K676" s="12" t="s">
        <v>0</v>
      </c>
      <c r="L676" s="27">
        <v>2002</v>
      </c>
      <c r="M676" s="28"/>
      <c r="N676" s="29"/>
      <c r="O676" s="40"/>
      <c r="P676" s="45"/>
      <c r="Q676" s="44"/>
      <c r="R676" s="80"/>
      <c r="S676" s="28" t="s">
        <v>42</v>
      </c>
      <c r="T676" s="3" t="s">
        <v>42</v>
      </c>
      <c r="U676" s="12">
        <v>2013</v>
      </c>
      <c r="V676" s="10" t="str">
        <f t="shared" si="66"/>
        <v>N</v>
      </c>
      <c r="W676" s="148" t="str">
        <f t="shared" si="67"/>
        <v>Off-Grid2013</v>
      </c>
      <c r="X676" s="138">
        <v>2062.547</v>
      </c>
      <c r="Y676" s="38">
        <v>471.47574900000001</v>
      </c>
      <c r="Z676" s="30" t="s">
        <v>353</v>
      </c>
      <c r="AA676" s="30"/>
      <c r="AB676" s="30"/>
      <c r="AC676" s="30"/>
      <c r="AD676" s="30"/>
      <c r="AE676" s="31"/>
      <c r="AF676" s="150"/>
      <c r="AG676" s="150"/>
      <c r="AH676" s="150"/>
      <c r="AI676" s="150"/>
      <c r="AJ676" s="150"/>
      <c r="AK676" s="142" t="str">
        <f t="shared" si="64"/>
        <v/>
      </c>
      <c r="AL676" s="34" t="str">
        <f t="shared" si="68"/>
        <v/>
      </c>
      <c r="AM676" s="35" t="str">
        <f>IF($G676="N","",IF($X676="","",IF($F676="N","",IF($J676="Hydro","",IF($AE676="",IF($K676="","",IF($K676="Coal",'IPCC Values'!$B$2,IF($K676="Oil",'IPCC Values'!$C$2,IF($K676="Diesel",'IPCC Values'!$D$2,IF($K676="Natural Gas",'IPCC Values'!$E$2))))),"")))))</f>
        <v/>
      </c>
      <c r="AN676" s="35" t="str">
        <f>IF($G676="N","",IF($X676="","",IF($F676="N","",IF($J676="Hydro","",IF($AF676="",IF($K676="","",IF($K676="Coal",'IPCC Values'!$B$3,IF($K676="Oil",'IPCC Values'!$C$3,IF($K676="Diesel",'IPCC Values'!$D$3,IF($K676="Natural Gas",'IPCC Values'!$E$3))))),"")))))</f>
        <v/>
      </c>
      <c r="AO676" s="36" t="str">
        <f>IF($G676="N","",IF($X676="","",IF($F676="N","",IF($J676="Hydro","",IF($AF676="",IF($K676="","",IF($K676="Coal",'IPCC Values'!$B$4,IF($K676="Oil",'IPCC Values'!$C$4,IF($K676="Diesel",'IPCC Values'!$D$4,IF($K676="Natural Gas",'IPCC Values'!$E$4))))),"")))))</f>
        <v/>
      </c>
    </row>
    <row r="677" spans="1:41" x14ac:dyDescent="0.25">
      <c r="A677" s="13" t="s">
        <v>84</v>
      </c>
      <c r="B677" s="13">
        <v>675</v>
      </c>
      <c r="C677" s="39" t="s">
        <v>287</v>
      </c>
      <c r="D677" s="26" t="s">
        <v>244</v>
      </c>
      <c r="E677" s="26" t="s">
        <v>287</v>
      </c>
      <c r="F677" s="26" t="s">
        <v>42</v>
      </c>
      <c r="G677" s="26" t="s">
        <v>42</v>
      </c>
      <c r="H677" s="26"/>
      <c r="I677" s="26"/>
      <c r="J677" s="148" t="str">
        <f t="shared" si="65"/>
        <v>Thermal</v>
      </c>
      <c r="K677" s="12" t="s">
        <v>0</v>
      </c>
      <c r="L677" s="27">
        <v>2005</v>
      </c>
      <c r="M677" s="28"/>
      <c r="N677" s="29"/>
      <c r="O677" s="40"/>
      <c r="P677" s="45"/>
      <c r="Q677" s="44"/>
      <c r="R677" s="80"/>
      <c r="S677" s="28" t="s">
        <v>42</v>
      </c>
      <c r="T677" s="3" t="s">
        <v>42</v>
      </c>
      <c r="U677" s="12">
        <v>2013</v>
      </c>
      <c r="V677" s="10" t="str">
        <f t="shared" si="66"/>
        <v>N</v>
      </c>
      <c r="W677" s="148" t="str">
        <f t="shared" si="67"/>
        <v>Off-Grid2013</v>
      </c>
      <c r="X677" s="138">
        <v>50.804000000000002</v>
      </c>
      <c r="Y677" s="38">
        <v>16.816967600000002</v>
      </c>
      <c r="Z677" s="30" t="s">
        <v>353</v>
      </c>
      <c r="AA677" s="30"/>
      <c r="AB677" s="30"/>
      <c r="AC677" s="30"/>
      <c r="AD677" s="30"/>
      <c r="AE677" s="31"/>
      <c r="AF677" s="150"/>
      <c r="AG677" s="150"/>
      <c r="AH677" s="150"/>
      <c r="AI677" s="150"/>
      <c r="AJ677" s="150"/>
      <c r="AK677" s="142" t="str">
        <f t="shared" si="64"/>
        <v/>
      </c>
      <c r="AL677" s="34" t="str">
        <f t="shared" si="68"/>
        <v/>
      </c>
      <c r="AM677" s="35" t="str">
        <f>IF($G677="N","",IF($X677="","",IF($F677="N","",IF($J677="Hydro","",IF($AE677="",IF($K677="","",IF($K677="Coal",'IPCC Values'!$B$2,IF($K677="Oil",'IPCC Values'!$C$2,IF($K677="Diesel",'IPCC Values'!$D$2,IF($K677="Natural Gas",'IPCC Values'!$E$2))))),"")))))</f>
        <v/>
      </c>
      <c r="AN677" s="35" t="str">
        <f>IF($G677="N","",IF($X677="","",IF($F677="N","",IF($J677="Hydro","",IF($AF677="",IF($K677="","",IF($K677="Coal",'IPCC Values'!$B$3,IF($K677="Oil",'IPCC Values'!$C$3,IF($K677="Diesel",'IPCC Values'!$D$3,IF($K677="Natural Gas",'IPCC Values'!$E$3))))),"")))))</f>
        <v/>
      </c>
      <c r="AO677" s="36" t="str">
        <f>IF($G677="N","",IF($X677="","",IF($F677="N","",IF($J677="Hydro","",IF($AF677="",IF($K677="","",IF($K677="Coal",'IPCC Values'!$B$4,IF($K677="Oil",'IPCC Values'!$C$4,IF($K677="Diesel",'IPCC Values'!$D$4,IF($K677="Natural Gas",'IPCC Values'!$E$4))))),"")))))</f>
        <v/>
      </c>
    </row>
    <row r="678" spans="1:41" x14ac:dyDescent="0.25">
      <c r="A678" s="13" t="s">
        <v>84</v>
      </c>
      <c r="B678" s="13">
        <v>676</v>
      </c>
      <c r="C678" s="39" t="s">
        <v>288</v>
      </c>
      <c r="D678" s="26" t="s">
        <v>244</v>
      </c>
      <c r="E678" s="26" t="s">
        <v>288</v>
      </c>
      <c r="F678" s="26" t="s">
        <v>42</v>
      </c>
      <c r="G678" s="26" t="s">
        <v>42</v>
      </c>
      <c r="H678" s="26"/>
      <c r="I678" s="26"/>
      <c r="J678" s="148" t="str">
        <f t="shared" si="65"/>
        <v>Thermal</v>
      </c>
      <c r="K678" s="12" t="s">
        <v>0</v>
      </c>
      <c r="L678" s="27">
        <v>2004</v>
      </c>
      <c r="M678" s="28"/>
      <c r="N678" s="29"/>
      <c r="O678" s="40"/>
      <c r="P678" s="45"/>
      <c r="Q678" s="44"/>
      <c r="R678" s="80"/>
      <c r="S678" s="28" t="s">
        <v>42</v>
      </c>
      <c r="T678" s="3" t="s">
        <v>42</v>
      </c>
      <c r="U678" s="12">
        <v>2013</v>
      </c>
      <c r="V678" s="10" t="str">
        <f t="shared" si="66"/>
        <v>N</v>
      </c>
      <c r="W678" s="148" t="str">
        <f t="shared" si="67"/>
        <v>Off-Grid2013</v>
      </c>
      <c r="X678" s="138">
        <v>145.53</v>
      </c>
      <c r="Y678" s="38">
        <v>41.758360000000003</v>
      </c>
      <c r="Z678" s="30" t="s">
        <v>353</v>
      </c>
      <c r="AA678" s="30"/>
      <c r="AB678" s="30"/>
      <c r="AC678" s="30"/>
      <c r="AD678" s="30"/>
      <c r="AE678" s="31"/>
      <c r="AF678" s="150"/>
      <c r="AG678" s="150"/>
      <c r="AH678" s="150"/>
      <c r="AI678" s="150"/>
      <c r="AJ678" s="150"/>
      <c r="AK678" s="142" t="str">
        <f t="shared" si="64"/>
        <v/>
      </c>
      <c r="AL678" s="34" t="str">
        <f t="shared" si="68"/>
        <v/>
      </c>
      <c r="AM678" s="35" t="str">
        <f>IF($G678="N","",IF($X678="","",IF($F678="N","",IF($J678="Hydro","",IF($AE678="",IF($K678="","",IF($K678="Coal",'IPCC Values'!$B$2,IF($K678="Oil",'IPCC Values'!$C$2,IF($K678="Diesel",'IPCC Values'!$D$2,IF($K678="Natural Gas",'IPCC Values'!$E$2))))),"")))))</f>
        <v/>
      </c>
      <c r="AN678" s="35" t="str">
        <f>IF($G678="N","",IF($X678="","",IF($F678="N","",IF($J678="Hydro","",IF($AF678="",IF($K678="","",IF($K678="Coal",'IPCC Values'!$B$3,IF($K678="Oil",'IPCC Values'!$C$3,IF($K678="Diesel",'IPCC Values'!$D$3,IF($K678="Natural Gas",'IPCC Values'!$E$3))))),"")))))</f>
        <v/>
      </c>
      <c r="AO678" s="36" t="str">
        <f>IF($G678="N","",IF($X678="","",IF($F678="N","",IF($J678="Hydro","",IF($AF678="",IF($K678="","",IF($K678="Coal",'IPCC Values'!$B$4,IF($K678="Oil",'IPCC Values'!$C$4,IF($K678="Diesel",'IPCC Values'!$D$4,IF($K678="Natural Gas",'IPCC Values'!$E$4))))),"")))))</f>
        <v/>
      </c>
    </row>
    <row r="679" spans="1:41" x14ac:dyDescent="0.25">
      <c r="A679" s="13" t="s">
        <v>84</v>
      </c>
      <c r="B679" s="13">
        <v>677</v>
      </c>
      <c r="C679" s="39" t="s">
        <v>289</v>
      </c>
      <c r="D679" s="26" t="s">
        <v>244</v>
      </c>
      <c r="E679" s="26" t="s">
        <v>289</v>
      </c>
      <c r="F679" s="26" t="s">
        <v>42</v>
      </c>
      <c r="G679" s="26" t="s">
        <v>42</v>
      </c>
      <c r="H679" s="26"/>
      <c r="I679" s="26"/>
      <c r="J679" s="148" t="str">
        <f t="shared" si="65"/>
        <v>Thermal</v>
      </c>
      <c r="K679" s="12" t="s">
        <v>0</v>
      </c>
      <c r="L679" s="27">
        <v>2004</v>
      </c>
      <c r="M679" s="28"/>
      <c r="N679" s="29"/>
      <c r="O679" s="40"/>
      <c r="P679" s="45"/>
      <c r="Q679" s="44"/>
      <c r="R679" s="80"/>
      <c r="S679" s="28" t="s">
        <v>42</v>
      </c>
      <c r="T679" s="3" t="s">
        <v>42</v>
      </c>
      <c r="U679" s="12">
        <v>2013</v>
      </c>
      <c r="V679" s="10" t="str">
        <f t="shared" si="66"/>
        <v>N</v>
      </c>
      <c r="W679" s="148" t="str">
        <f t="shared" si="67"/>
        <v>Off-Grid2013</v>
      </c>
      <c r="X679" s="138">
        <v>271.41500000000002</v>
      </c>
      <c r="Y679" s="38">
        <v>73.413299999999992</v>
      </c>
      <c r="Z679" s="30" t="s">
        <v>353</v>
      </c>
      <c r="AA679" s="30"/>
      <c r="AB679" s="30"/>
      <c r="AC679" s="30"/>
      <c r="AD679" s="30"/>
      <c r="AE679" s="31"/>
      <c r="AF679" s="150"/>
      <c r="AG679" s="150"/>
      <c r="AH679" s="150"/>
      <c r="AI679" s="150"/>
      <c r="AJ679" s="150"/>
      <c r="AK679" s="142" t="str">
        <f t="shared" si="64"/>
        <v/>
      </c>
      <c r="AL679" s="34" t="str">
        <f t="shared" si="68"/>
        <v/>
      </c>
      <c r="AM679" s="35" t="str">
        <f>IF($G679="N","",IF($X679="","",IF($F679="N","",IF($J679="Hydro","",IF($AE679="",IF($K679="","",IF($K679="Coal",'IPCC Values'!$B$2,IF($K679="Oil",'IPCC Values'!$C$2,IF($K679="Diesel",'IPCC Values'!$D$2,IF($K679="Natural Gas",'IPCC Values'!$E$2))))),"")))))</f>
        <v/>
      </c>
      <c r="AN679" s="35" t="str">
        <f>IF($G679="N","",IF($X679="","",IF($F679="N","",IF($J679="Hydro","",IF($AF679="",IF($K679="","",IF($K679="Coal",'IPCC Values'!$B$3,IF($K679="Oil",'IPCC Values'!$C$3,IF($K679="Diesel",'IPCC Values'!$D$3,IF($K679="Natural Gas",'IPCC Values'!$E$3))))),"")))))</f>
        <v/>
      </c>
      <c r="AO679" s="36" t="str">
        <f>IF($G679="N","",IF($X679="","",IF($F679="N","",IF($J679="Hydro","",IF($AF679="",IF($K679="","",IF($K679="Coal",'IPCC Values'!$B$4,IF($K679="Oil",'IPCC Values'!$C$4,IF($K679="Diesel",'IPCC Values'!$D$4,IF($K679="Natural Gas",'IPCC Values'!$E$4))))),"")))))</f>
        <v/>
      </c>
    </row>
    <row r="680" spans="1:41" x14ac:dyDescent="0.25">
      <c r="A680" s="13" t="s">
        <v>84</v>
      </c>
      <c r="B680" s="13">
        <v>678</v>
      </c>
      <c r="C680" s="39" t="s">
        <v>290</v>
      </c>
      <c r="D680" s="26" t="s">
        <v>244</v>
      </c>
      <c r="E680" s="26" t="s">
        <v>290</v>
      </c>
      <c r="F680" s="26" t="s">
        <v>42</v>
      </c>
      <c r="G680" s="26" t="s">
        <v>42</v>
      </c>
      <c r="H680" s="26"/>
      <c r="I680" s="26"/>
      <c r="J680" s="148" t="str">
        <f t="shared" si="65"/>
        <v>Thermal</v>
      </c>
      <c r="K680" s="12" t="s">
        <v>0</v>
      </c>
      <c r="L680" s="27">
        <v>2008</v>
      </c>
      <c r="M680" s="28"/>
      <c r="N680" s="29"/>
      <c r="O680" s="40"/>
      <c r="P680" s="45"/>
      <c r="Q680" s="44"/>
      <c r="R680" s="80"/>
      <c r="S680" s="28" t="s">
        <v>42</v>
      </c>
      <c r="T680" s="3" t="s">
        <v>42</v>
      </c>
      <c r="U680" s="12">
        <v>2013</v>
      </c>
      <c r="V680" s="10" t="str">
        <f t="shared" si="66"/>
        <v>N</v>
      </c>
      <c r="W680" s="148" t="str">
        <f t="shared" si="67"/>
        <v>Off-Grid2013</v>
      </c>
      <c r="X680" s="138">
        <v>203.458</v>
      </c>
      <c r="Y680" s="38">
        <v>55.818247900000003</v>
      </c>
      <c r="Z680" s="30" t="s">
        <v>353</v>
      </c>
      <c r="AA680" s="30"/>
      <c r="AB680" s="30"/>
      <c r="AC680" s="30"/>
      <c r="AD680" s="30"/>
      <c r="AE680" s="31"/>
      <c r="AF680" s="150"/>
      <c r="AG680" s="150"/>
      <c r="AH680" s="150"/>
      <c r="AI680" s="150"/>
      <c r="AJ680" s="150"/>
      <c r="AK680" s="142" t="str">
        <f t="shared" si="64"/>
        <v/>
      </c>
      <c r="AL680" s="34" t="str">
        <f t="shared" si="68"/>
        <v/>
      </c>
      <c r="AM680" s="35" t="str">
        <f>IF($G680="N","",IF($X680="","",IF($F680="N","",IF($J680="Hydro","",IF($AE680="",IF($K680="","",IF($K680="Coal",'IPCC Values'!$B$2,IF($K680="Oil",'IPCC Values'!$C$2,IF($K680="Diesel",'IPCC Values'!$D$2,IF($K680="Natural Gas",'IPCC Values'!$E$2))))),"")))))</f>
        <v/>
      </c>
      <c r="AN680" s="35" t="str">
        <f>IF($G680="N","",IF($X680="","",IF($F680="N","",IF($J680="Hydro","",IF($AF680="",IF($K680="","",IF($K680="Coal",'IPCC Values'!$B$3,IF($K680="Oil",'IPCC Values'!$C$3,IF($K680="Diesel",'IPCC Values'!$D$3,IF($K680="Natural Gas",'IPCC Values'!$E$3))))),"")))))</f>
        <v/>
      </c>
      <c r="AO680" s="36" t="str">
        <f>IF($G680="N","",IF($X680="","",IF($F680="N","",IF($J680="Hydro","",IF($AF680="",IF($K680="","",IF($K680="Coal",'IPCC Values'!$B$4,IF($K680="Oil",'IPCC Values'!$C$4,IF($K680="Diesel",'IPCC Values'!$D$4,IF($K680="Natural Gas",'IPCC Values'!$E$4))))),"")))))</f>
        <v/>
      </c>
    </row>
    <row r="681" spans="1:41" x14ac:dyDescent="0.25">
      <c r="A681" s="13" t="s">
        <v>84</v>
      </c>
      <c r="B681" s="13">
        <v>679</v>
      </c>
      <c r="C681" s="39" t="s">
        <v>291</v>
      </c>
      <c r="D681" s="26" t="s">
        <v>244</v>
      </c>
      <c r="E681" s="26" t="s">
        <v>291</v>
      </c>
      <c r="F681" s="26" t="s">
        <v>42</v>
      </c>
      <c r="G681" s="26" t="s">
        <v>42</v>
      </c>
      <c r="H681" s="26"/>
      <c r="I681" s="26"/>
      <c r="J681" s="148" t="str">
        <f t="shared" si="65"/>
        <v>Thermal</v>
      </c>
      <c r="K681" s="12" t="s">
        <v>0</v>
      </c>
      <c r="L681" s="27">
        <v>2005</v>
      </c>
      <c r="M681" s="28"/>
      <c r="N681" s="29"/>
      <c r="O681" s="40"/>
      <c r="P681" s="45"/>
      <c r="Q681" s="44"/>
      <c r="R681" s="80"/>
      <c r="S681" s="28" t="s">
        <v>42</v>
      </c>
      <c r="T681" s="3" t="s">
        <v>42</v>
      </c>
      <c r="U681" s="12">
        <v>2013</v>
      </c>
      <c r="V681" s="10" t="str">
        <f t="shared" si="66"/>
        <v>N</v>
      </c>
      <c r="W681" s="148" t="str">
        <f t="shared" si="67"/>
        <v>Off-Grid2013</v>
      </c>
      <c r="X681" s="138">
        <v>3.3780000000000001</v>
      </c>
      <c r="Y681" s="38">
        <v>4.9897999999999998</v>
      </c>
      <c r="Z681" s="30" t="s">
        <v>353</v>
      </c>
      <c r="AA681" s="30"/>
      <c r="AB681" s="30"/>
      <c r="AC681" s="30"/>
      <c r="AD681" s="30"/>
      <c r="AE681" s="31"/>
      <c r="AF681" s="150"/>
      <c r="AG681" s="150"/>
      <c r="AH681" s="150"/>
      <c r="AI681" s="150"/>
      <c r="AJ681" s="150"/>
      <c r="AK681" s="142" t="str">
        <f t="shared" si="64"/>
        <v/>
      </c>
      <c r="AL681" s="34" t="str">
        <f t="shared" si="68"/>
        <v/>
      </c>
      <c r="AM681" s="35" t="str">
        <f>IF($G681="N","",IF($X681="","",IF($F681="N","",IF($J681="Hydro","",IF($AE681="",IF($K681="","",IF($K681="Coal",'IPCC Values'!$B$2,IF($K681="Oil",'IPCC Values'!$C$2,IF($K681="Diesel",'IPCC Values'!$D$2,IF($K681="Natural Gas",'IPCC Values'!$E$2))))),"")))))</f>
        <v/>
      </c>
      <c r="AN681" s="35" t="str">
        <f>IF($G681="N","",IF($X681="","",IF($F681="N","",IF($J681="Hydro","",IF($AF681="",IF($K681="","",IF($K681="Coal",'IPCC Values'!$B$3,IF($K681="Oil",'IPCC Values'!$C$3,IF($K681="Diesel",'IPCC Values'!$D$3,IF($K681="Natural Gas",'IPCC Values'!$E$3))))),"")))))</f>
        <v/>
      </c>
      <c r="AO681" s="36" t="str">
        <f>IF($G681="N","",IF($X681="","",IF($F681="N","",IF($J681="Hydro","",IF($AF681="",IF($K681="","",IF($K681="Coal",'IPCC Values'!$B$4,IF($K681="Oil",'IPCC Values'!$C$4,IF($K681="Diesel",'IPCC Values'!$D$4,IF($K681="Natural Gas",'IPCC Values'!$E$4))))),"")))))</f>
        <v/>
      </c>
    </row>
    <row r="682" spans="1:41" x14ac:dyDescent="0.25">
      <c r="A682" s="13" t="s">
        <v>84</v>
      </c>
      <c r="B682" s="13">
        <v>680</v>
      </c>
      <c r="C682" s="39" t="s">
        <v>293</v>
      </c>
      <c r="D682" s="26" t="s">
        <v>244</v>
      </c>
      <c r="E682" s="26" t="s">
        <v>293</v>
      </c>
      <c r="F682" s="26" t="s">
        <v>42</v>
      </c>
      <c r="G682" s="26" t="s">
        <v>42</v>
      </c>
      <c r="H682" s="26"/>
      <c r="I682" s="26"/>
      <c r="J682" s="148" t="str">
        <f t="shared" si="65"/>
        <v>Thermal</v>
      </c>
      <c r="K682" s="12" t="s">
        <v>0</v>
      </c>
      <c r="L682" s="27">
        <v>2007</v>
      </c>
      <c r="M682" s="28"/>
      <c r="N682" s="29"/>
      <c r="O682" s="40"/>
      <c r="P682" s="45"/>
      <c r="Q682" s="44"/>
      <c r="R682" s="80"/>
      <c r="S682" s="28" t="s">
        <v>42</v>
      </c>
      <c r="T682" s="3" t="s">
        <v>42</v>
      </c>
      <c r="U682" s="12">
        <v>2013</v>
      </c>
      <c r="V682" s="10" t="str">
        <f t="shared" si="66"/>
        <v>N</v>
      </c>
      <c r="W682" s="148" t="str">
        <f t="shared" si="67"/>
        <v>Off-Grid2013</v>
      </c>
      <c r="X682" s="138">
        <v>89.884</v>
      </c>
      <c r="Y682" s="38">
        <v>25.159377800000001</v>
      </c>
      <c r="Z682" s="30" t="s">
        <v>353</v>
      </c>
      <c r="AA682" s="30"/>
      <c r="AB682" s="30"/>
      <c r="AC682" s="30"/>
      <c r="AD682" s="30"/>
      <c r="AE682" s="31"/>
      <c r="AF682" s="150"/>
      <c r="AG682" s="150"/>
      <c r="AH682" s="150"/>
      <c r="AI682" s="150"/>
      <c r="AJ682" s="150"/>
      <c r="AK682" s="142" t="str">
        <f t="shared" si="64"/>
        <v/>
      </c>
      <c r="AL682" s="34" t="str">
        <f t="shared" si="68"/>
        <v/>
      </c>
      <c r="AM682" s="35" t="str">
        <f>IF($G682="N","",IF($X682="","",IF($F682="N","",IF($J682="Hydro","",IF($AE682="",IF($K682="","",IF($K682="Coal",'IPCC Values'!$B$2,IF($K682="Oil",'IPCC Values'!$C$2,IF($K682="Diesel",'IPCC Values'!$D$2,IF($K682="Natural Gas",'IPCC Values'!$E$2))))),"")))))</f>
        <v/>
      </c>
      <c r="AN682" s="35" t="str">
        <f>IF($G682="N","",IF($X682="","",IF($F682="N","",IF($J682="Hydro","",IF($AF682="",IF($K682="","",IF($K682="Coal",'IPCC Values'!$B$3,IF($K682="Oil",'IPCC Values'!$C$3,IF($K682="Diesel",'IPCC Values'!$D$3,IF($K682="Natural Gas",'IPCC Values'!$E$3))))),"")))))</f>
        <v/>
      </c>
      <c r="AO682" s="36" t="str">
        <f>IF($G682="N","",IF($X682="","",IF($F682="N","",IF($J682="Hydro","",IF($AF682="",IF($K682="","",IF($K682="Coal",'IPCC Values'!$B$4,IF($K682="Oil",'IPCC Values'!$C$4,IF($K682="Diesel",'IPCC Values'!$D$4,IF($K682="Natural Gas",'IPCC Values'!$E$4))))),"")))))</f>
        <v/>
      </c>
    </row>
    <row r="683" spans="1:41" x14ac:dyDescent="0.25">
      <c r="A683" s="13" t="s">
        <v>84</v>
      </c>
      <c r="B683" s="13">
        <v>681</v>
      </c>
      <c r="C683" s="39" t="s">
        <v>294</v>
      </c>
      <c r="D683" s="26" t="s">
        <v>244</v>
      </c>
      <c r="E683" s="26" t="s">
        <v>294</v>
      </c>
      <c r="F683" s="26" t="s">
        <v>42</v>
      </c>
      <c r="G683" s="26" t="s">
        <v>42</v>
      </c>
      <c r="H683" s="26"/>
      <c r="I683" s="26"/>
      <c r="J683" s="148" t="str">
        <f t="shared" si="65"/>
        <v>Thermal</v>
      </c>
      <c r="K683" s="12" t="s">
        <v>0</v>
      </c>
      <c r="L683" s="27">
        <v>2008</v>
      </c>
      <c r="M683" s="28"/>
      <c r="N683" s="29"/>
      <c r="O683" s="40"/>
      <c r="P683" s="45"/>
      <c r="Q683" s="44"/>
      <c r="R683" s="80"/>
      <c r="S683" s="28" t="s">
        <v>42</v>
      </c>
      <c r="T683" s="3" t="s">
        <v>42</v>
      </c>
      <c r="U683" s="12">
        <v>2013</v>
      </c>
      <c r="V683" s="10" t="str">
        <f t="shared" si="66"/>
        <v>N</v>
      </c>
      <c r="W683" s="148" t="str">
        <f t="shared" si="67"/>
        <v>Off-Grid2013</v>
      </c>
      <c r="X683" s="138">
        <v>65.953000000000003</v>
      </c>
      <c r="Y683" s="38">
        <v>23.206118000000004</v>
      </c>
      <c r="Z683" s="30" t="s">
        <v>353</v>
      </c>
      <c r="AA683" s="30"/>
      <c r="AB683" s="30"/>
      <c r="AC683" s="30"/>
      <c r="AD683" s="30"/>
      <c r="AE683" s="31"/>
      <c r="AF683" s="150"/>
      <c r="AG683" s="150"/>
      <c r="AH683" s="150"/>
      <c r="AI683" s="150"/>
      <c r="AJ683" s="150"/>
      <c r="AK683" s="142" t="str">
        <f t="shared" si="64"/>
        <v/>
      </c>
      <c r="AL683" s="34" t="str">
        <f t="shared" si="68"/>
        <v/>
      </c>
      <c r="AM683" s="35" t="str">
        <f>IF($G683="N","",IF($X683="","",IF($F683="N","",IF($J683="Hydro","",IF($AE683="",IF($K683="","",IF($K683="Coal",'IPCC Values'!$B$2,IF($K683="Oil",'IPCC Values'!$C$2,IF($K683="Diesel",'IPCC Values'!$D$2,IF($K683="Natural Gas",'IPCC Values'!$E$2))))),"")))))</f>
        <v/>
      </c>
      <c r="AN683" s="35" t="str">
        <f>IF($G683="N","",IF($X683="","",IF($F683="N","",IF($J683="Hydro","",IF($AF683="",IF($K683="","",IF($K683="Coal",'IPCC Values'!$B$3,IF($K683="Oil",'IPCC Values'!$C$3,IF($K683="Diesel",'IPCC Values'!$D$3,IF($K683="Natural Gas",'IPCC Values'!$E$3))))),"")))))</f>
        <v/>
      </c>
      <c r="AO683" s="36" t="str">
        <f>IF($G683="N","",IF($X683="","",IF($F683="N","",IF($J683="Hydro","",IF($AF683="",IF($K683="","",IF($K683="Coal",'IPCC Values'!$B$4,IF($K683="Oil",'IPCC Values'!$C$4,IF($K683="Diesel",'IPCC Values'!$D$4,IF($K683="Natural Gas",'IPCC Values'!$E$4))))),"")))))</f>
        <v/>
      </c>
    </row>
    <row r="684" spans="1:41" x14ac:dyDescent="0.25">
      <c r="A684" s="13" t="s">
        <v>84</v>
      </c>
      <c r="B684" s="13">
        <v>682</v>
      </c>
      <c r="C684" s="39" t="s">
        <v>296</v>
      </c>
      <c r="D684" s="26" t="s">
        <v>244</v>
      </c>
      <c r="E684" s="26" t="s">
        <v>296</v>
      </c>
      <c r="F684" s="26" t="s">
        <v>42</v>
      </c>
      <c r="G684" s="26" t="s">
        <v>42</v>
      </c>
      <c r="H684" s="26"/>
      <c r="I684" s="26"/>
      <c r="J684" s="148" t="str">
        <f t="shared" si="65"/>
        <v>Thermal</v>
      </c>
      <c r="K684" s="12" t="s">
        <v>0</v>
      </c>
      <c r="L684" s="27">
        <v>2007</v>
      </c>
      <c r="M684" s="28"/>
      <c r="N684" s="29"/>
      <c r="O684" s="40"/>
      <c r="P684" s="45"/>
      <c r="Q684" s="44"/>
      <c r="R684" s="80"/>
      <c r="S684" s="28" t="s">
        <v>42</v>
      </c>
      <c r="T684" s="3" t="s">
        <v>42</v>
      </c>
      <c r="U684" s="12">
        <v>2013</v>
      </c>
      <c r="V684" s="10" t="str">
        <f t="shared" si="66"/>
        <v>N</v>
      </c>
      <c r="W684" s="148" t="str">
        <f t="shared" si="67"/>
        <v>Off-Grid2013</v>
      </c>
      <c r="X684" s="138">
        <v>143.33099999999999</v>
      </c>
      <c r="Y684" s="38">
        <v>37.551213599999997</v>
      </c>
      <c r="Z684" s="30" t="s">
        <v>353</v>
      </c>
      <c r="AA684" s="30"/>
      <c r="AB684" s="30"/>
      <c r="AC684" s="30"/>
      <c r="AD684" s="30"/>
      <c r="AE684" s="31"/>
      <c r="AF684" s="150"/>
      <c r="AG684" s="150"/>
      <c r="AH684" s="150"/>
      <c r="AI684" s="150"/>
      <c r="AJ684" s="150"/>
      <c r="AK684" s="142" t="str">
        <f t="shared" si="64"/>
        <v/>
      </c>
      <c r="AL684" s="34" t="str">
        <f t="shared" si="68"/>
        <v/>
      </c>
      <c r="AM684" s="35" t="str">
        <f>IF($G684="N","",IF($X684="","",IF($F684="N","",IF($J684="Hydro","",IF($AE684="",IF($K684="","",IF($K684="Coal",'IPCC Values'!$B$2,IF($K684="Oil",'IPCC Values'!$C$2,IF($K684="Diesel",'IPCC Values'!$D$2,IF($K684="Natural Gas",'IPCC Values'!$E$2))))),"")))))</f>
        <v/>
      </c>
      <c r="AN684" s="35" t="str">
        <f>IF($G684="N","",IF($X684="","",IF($F684="N","",IF($J684="Hydro","",IF($AF684="",IF($K684="","",IF($K684="Coal",'IPCC Values'!$B$3,IF($K684="Oil",'IPCC Values'!$C$3,IF($K684="Diesel",'IPCC Values'!$D$3,IF($K684="Natural Gas",'IPCC Values'!$E$3))))),"")))))</f>
        <v/>
      </c>
      <c r="AO684" s="36" t="str">
        <f>IF($G684="N","",IF($X684="","",IF($F684="N","",IF($J684="Hydro","",IF($AF684="",IF($K684="","",IF($K684="Coal",'IPCC Values'!$B$4,IF($K684="Oil",'IPCC Values'!$C$4,IF($K684="Diesel",'IPCC Values'!$D$4,IF($K684="Natural Gas",'IPCC Values'!$E$4))))),"")))))</f>
        <v/>
      </c>
    </row>
    <row r="685" spans="1:41" x14ac:dyDescent="0.25">
      <c r="A685" s="13" t="s">
        <v>84</v>
      </c>
      <c r="B685" s="13">
        <v>683</v>
      </c>
      <c r="C685" s="39" t="s">
        <v>297</v>
      </c>
      <c r="D685" s="26" t="s">
        <v>244</v>
      </c>
      <c r="E685" s="26" t="s">
        <v>297</v>
      </c>
      <c r="F685" s="26" t="s">
        <v>42</v>
      </c>
      <c r="G685" s="26" t="s">
        <v>42</v>
      </c>
      <c r="H685" s="26"/>
      <c r="I685" s="26"/>
      <c r="J685" s="148" t="str">
        <f t="shared" si="65"/>
        <v>Thermal</v>
      </c>
      <c r="K685" s="12" t="s">
        <v>0</v>
      </c>
      <c r="L685" s="27">
        <v>2005</v>
      </c>
      <c r="M685" s="28"/>
      <c r="N685" s="29"/>
      <c r="O685" s="40"/>
      <c r="P685" s="45"/>
      <c r="Q685" s="44"/>
      <c r="R685" s="80"/>
      <c r="S685" s="28" t="s">
        <v>42</v>
      </c>
      <c r="T685" s="3" t="s">
        <v>42</v>
      </c>
      <c r="U685" s="12">
        <v>2013</v>
      </c>
      <c r="V685" s="10" t="str">
        <f t="shared" si="66"/>
        <v>N</v>
      </c>
      <c r="W685" s="148" t="str">
        <f t="shared" si="67"/>
        <v>Off-Grid2013</v>
      </c>
      <c r="X685" s="138">
        <v>65.427000000000007</v>
      </c>
      <c r="Y685" s="38">
        <v>19.723885500000005</v>
      </c>
      <c r="Z685" s="30" t="s">
        <v>353</v>
      </c>
      <c r="AA685" s="30"/>
      <c r="AB685" s="30"/>
      <c r="AC685" s="30"/>
      <c r="AD685" s="30"/>
      <c r="AE685" s="31"/>
      <c r="AF685" s="150"/>
      <c r="AG685" s="150"/>
      <c r="AH685" s="150"/>
      <c r="AI685" s="150"/>
      <c r="AJ685" s="150"/>
      <c r="AK685" s="142" t="str">
        <f t="shared" si="64"/>
        <v/>
      </c>
      <c r="AL685" s="34" t="str">
        <f t="shared" si="68"/>
        <v/>
      </c>
      <c r="AM685" s="35" t="str">
        <f>IF($G685="N","",IF($X685="","",IF($F685="N","",IF($J685="Hydro","",IF($AE685="",IF($K685="","",IF($K685="Coal",'IPCC Values'!$B$2,IF($K685="Oil",'IPCC Values'!$C$2,IF($K685="Diesel",'IPCC Values'!$D$2,IF($K685="Natural Gas",'IPCC Values'!$E$2))))),"")))))</f>
        <v/>
      </c>
      <c r="AN685" s="35" t="str">
        <f>IF($G685="N","",IF($X685="","",IF($F685="N","",IF($J685="Hydro","",IF($AF685="",IF($K685="","",IF($K685="Coal",'IPCC Values'!$B$3,IF($K685="Oil",'IPCC Values'!$C$3,IF($K685="Diesel",'IPCC Values'!$D$3,IF($K685="Natural Gas",'IPCC Values'!$E$3))))),"")))))</f>
        <v/>
      </c>
      <c r="AO685" s="36" t="str">
        <f>IF($G685="N","",IF($X685="","",IF($F685="N","",IF($J685="Hydro","",IF($AF685="",IF($K685="","",IF($K685="Coal",'IPCC Values'!$B$4,IF($K685="Oil",'IPCC Values'!$C$4,IF($K685="Diesel",'IPCC Values'!$D$4,IF($K685="Natural Gas",'IPCC Values'!$E$4))))),"")))))</f>
        <v/>
      </c>
    </row>
    <row r="686" spans="1:41" ht="30" x14ac:dyDescent="0.25">
      <c r="A686" s="13" t="s">
        <v>84</v>
      </c>
      <c r="B686" s="13">
        <v>684</v>
      </c>
      <c r="C686" s="39" t="s">
        <v>298</v>
      </c>
      <c r="D686" s="26" t="s">
        <v>244</v>
      </c>
      <c r="E686" s="26" t="s">
        <v>298</v>
      </c>
      <c r="F686" s="26" t="s">
        <v>42</v>
      </c>
      <c r="G686" s="26" t="s">
        <v>42</v>
      </c>
      <c r="H686" s="26"/>
      <c r="I686" s="26"/>
      <c r="J686" s="148" t="str">
        <f t="shared" si="65"/>
        <v>Thermal</v>
      </c>
      <c r="K686" s="12" t="s">
        <v>0</v>
      </c>
      <c r="L686" s="27">
        <v>2005</v>
      </c>
      <c r="M686" s="28"/>
      <c r="N686" s="29"/>
      <c r="O686" s="40"/>
      <c r="P686" s="45"/>
      <c r="Q686" s="44"/>
      <c r="R686" s="80"/>
      <c r="S686" s="28" t="s">
        <v>42</v>
      </c>
      <c r="T686" s="3" t="s">
        <v>42</v>
      </c>
      <c r="U686" s="12">
        <v>2013</v>
      </c>
      <c r="V686" s="10" t="str">
        <f t="shared" si="66"/>
        <v>N</v>
      </c>
      <c r="W686" s="148" t="str">
        <f t="shared" si="67"/>
        <v>Off-Grid2013</v>
      </c>
      <c r="X686" s="138">
        <v>22.154</v>
      </c>
      <c r="Y686" s="38">
        <v>16.5748566</v>
      </c>
      <c r="Z686" s="30" t="s">
        <v>353</v>
      </c>
      <c r="AA686" s="30"/>
      <c r="AB686" s="30"/>
      <c r="AC686" s="30"/>
      <c r="AD686" s="30"/>
      <c r="AE686" s="31"/>
      <c r="AF686" s="150"/>
      <c r="AG686" s="150"/>
      <c r="AH686" s="150"/>
      <c r="AI686" s="150"/>
      <c r="AJ686" s="150"/>
      <c r="AK686" s="142" t="str">
        <f t="shared" si="64"/>
        <v/>
      </c>
      <c r="AL686" s="34" t="str">
        <f t="shared" si="68"/>
        <v/>
      </c>
      <c r="AM686" s="35" t="str">
        <f>IF($G686="N","",IF($X686="","",IF($F686="N","",IF($J686="Hydro","",IF($AE686="",IF($K686="","",IF($K686="Coal",'IPCC Values'!$B$2,IF($K686="Oil",'IPCC Values'!$C$2,IF($K686="Diesel",'IPCC Values'!$D$2,IF($K686="Natural Gas",'IPCC Values'!$E$2))))),"")))))</f>
        <v/>
      </c>
      <c r="AN686" s="35" t="str">
        <f>IF($G686="N","",IF($X686="","",IF($F686="N","",IF($J686="Hydro","",IF($AF686="",IF($K686="","",IF($K686="Coal",'IPCC Values'!$B$3,IF($K686="Oil",'IPCC Values'!$C$3,IF($K686="Diesel",'IPCC Values'!$D$3,IF($K686="Natural Gas",'IPCC Values'!$E$3))))),"")))))</f>
        <v/>
      </c>
      <c r="AO686" s="36" t="str">
        <f>IF($G686="N","",IF($X686="","",IF($F686="N","",IF($J686="Hydro","",IF($AF686="",IF($K686="","",IF($K686="Coal",'IPCC Values'!$B$4,IF($K686="Oil",'IPCC Values'!$C$4,IF($K686="Diesel",'IPCC Values'!$D$4,IF($K686="Natural Gas",'IPCC Values'!$E$4))))),"")))))</f>
        <v/>
      </c>
    </row>
    <row r="687" spans="1:41" x14ac:dyDescent="0.25">
      <c r="A687" s="13" t="s">
        <v>84</v>
      </c>
      <c r="B687" s="13">
        <v>685</v>
      </c>
      <c r="C687" s="39" t="s">
        <v>299</v>
      </c>
      <c r="D687" s="26" t="s">
        <v>244</v>
      </c>
      <c r="E687" s="26" t="s">
        <v>299</v>
      </c>
      <c r="F687" s="26" t="s">
        <v>42</v>
      </c>
      <c r="G687" s="26" t="s">
        <v>42</v>
      </c>
      <c r="H687" s="26"/>
      <c r="I687" s="26"/>
      <c r="J687" s="148" t="str">
        <f t="shared" si="65"/>
        <v>Thermal</v>
      </c>
      <c r="K687" s="12" t="s">
        <v>0</v>
      </c>
      <c r="L687" s="27">
        <v>2005</v>
      </c>
      <c r="M687" s="28"/>
      <c r="N687" s="29"/>
      <c r="O687" s="40"/>
      <c r="P687" s="45"/>
      <c r="Q687" s="44"/>
      <c r="R687" s="80"/>
      <c r="S687" s="28" t="s">
        <v>42</v>
      </c>
      <c r="T687" s="3" t="s">
        <v>42</v>
      </c>
      <c r="U687" s="12">
        <v>2013</v>
      </c>
      <c r="V687" s="10" t="str">
        <f t="shared" si="66"/>
        <v>N</v>
      </c>
      <c r="W687" s="148" t="str">
        <f t="shared" si="67"/>
        <v>Off-Grid2013</v>
      </c>
      <c r="X687" s="138">
        <v>7.8460000000000001</v>
      </c>
      <c r="Y687" s="38">
        <v>4.3004761</v>
      </c>
      <c r="Z687" s="30" t="s">
        <v>353</v>
      </c>
      <c r="AA687" s="30"/>
      <c r="AB687" s="30"/>
      <c r="AC687" s="30"/>
      <c r="AD687" s="30"/>
      <c r="AE687" s="31"/>
      <c r="AF687" s="150"/>
      <c r="AG687" s="150"/>
      <c r="AH687" s="150"/>
      <c r="AI687" s="150"/>
      <c r="AJ687" s="150"/>
      <c r="AK687" s="142" t="str">
        <f t="shared" si="64"/>
        <v/>
      </c>
      <c r="AL687" s="34" t="str">
        <f t="shared" si="68"/>
        <v/>
      </c>
      <c r="AM687" s="35" t="str">
        <f>IF($G687="N","",IF($X687="","",IF($F687="N","",IF($J687="Hydro","",IF($AE687="",IF($K687="","",IF($K687="Coal",'IPCC Values'!$B$2,IF($K687="Oil",'IPCC Values'!$C$2,IF($K687="Diesel",'IPCC Values'!$D$2,IF($K687="Natural Gas",'IPCC Values'!$E$2))))),"")))))</f>
        <v/>
      </c>
      <c r="AN687" s="35" t="str">
        <f>IF($G687="N","",IF($X687="","",IF($F687="N","",IF($J687="Hydro","",IF($AF687="",IF($K687="","",IF($K687="Coal",'IPCC Values'!$B$3,IF($K687="Oil",'IPCC Values'!$C$3,IF($K687="Diesel",'IPCC Values'!$D$3,IF($K687="Natural Gas",'IPCC Values'!$E$3))))),"")))))</f>
        <v/>
      </c>
      <c r="AO687" s="36" t="str">
        <f>IF($G687="N","",IF($X687="","",IF($F687="N","",IF($J687="Hydro","",IF($AF687="",IF($K687="","",IF($K687="Coal",'IPCC Values'!$B$4,IF($K687="Oil",'IPCC Values'!$C$4,IF($K687="Diesel",'IPCC Values'!$D$4,IF($K687="Natural Gas",'IPCC Values'!$E$4))))),"")))))</f>
        <v/>
      </c>
    </row>
    <row r="688" spans="1:41" ht="30" x14ac:dyDescent="0.25">
      <c r="A688" s="13" t="s">
        <v>84</v>
      </c>
      <c r="B688" s="13">
        <v>686</v>
      </c>
      <c r="C688" s="39" t="s">
        <v>300</v>
      </c>
      <c r="D688" s="26" t="s">
        <v>244</v>
      </c>
      <c r="E688" s="26" t="s">
        <v>300</v>
      </c>
      <c r="F688" s="26" t="s">
        <v>42</v>
      </c>
      <c r="G688" s="26" t="s">
        <v>42</v>
      </c>
      <c r="H688" s="26"/>
      <c r="I688" s="26"/>
      <c r="J688" s="148" t="str">
        <f t="shared" si="65"/>
        <v>Thermal</v>
      </c>
      <c r="K688" s="12" t="s">
        <v>0</v>
      </c>
      <c r="L688" s="27">
        <v>2002</v>
      </c>
      <c r="M688" s="28"/>
      <c r="N688" s="29"/>
      <c r="O688" s="40"/>
      <c r="P688" s="45"/>
      <c r="Q688" s="44"/>
      <c r="R688" s="80"/>
      <c r="S688" s="28" t="s">
        <v>42</v>
      </c>
      <c r="T688" s="3" t="s">
        <v>42</v>
      </c>
      <c r="U688" s="12">
        <v>2013</v>
      </c>
      <c r="V688" s="10" t="str">
        <f t="shared" si="66"/>
        <v>N</v>
      </c>
      <c r="W688" s="148" t="str">
        <f t="shared" si="67"/>
        <v>Off-Grid2013</v>
      </c>
      <c r="X688" s="138">
        <v>175.119</v>
      </c>
      <c r="Y688" s="38">
        <v>44.842222599999992</v>
      </c>
      <c r="Z688" s="30" t="s">
        <v>353</v>
      </c>
      <c r="AA688" s="30"/>
      <c r="AB688" s="30"/>
      <c r="AC688" s="30"/>
      <c r="AD688" s="30"/>
      <c r="AE688" s="31"/>
      <c r="AF688" s="150"/>
      <c r="AG688" s="150"/>
      <c r="AH688" s="150"/>
      <c r="AI688" s="150"/>
      <c r="AJ688" s="150"/>
      <c r="AK688" s="142" t="str">
        <f t="shared" si="64"/>
        <v/>
      </c>
      <c r="AL688" s="34" t="str">
        <f t="shared" si="68"/>
        <v/>
      </c>
      <c r="AM688" s="35" t="str">
        <f>IF($G688="N","",IF($X688="","",IF($F688="N","",IF($J688="Hydro","",IF($AE688="",IF($K688="","",IF($K688="Coal",'IPCC Values'!$B$2,IF($K688="Oil",'IPCC Values'!$C$2,IF($K688="Diesel",'IPCC Values'!$D$2,IF($K688="Natural Gas",'IPCC Values'!$E$2))))),"")))))</f>
        <v/>
      </c>
      <c r="AN688" s="35" t="str">
        <f>IF($G688="N","",IF($X688="","",IF($F688="N","",IF($J688="Hydro","",IF($AF688="",IF($K688="","",IF($K688="Coal",'IPCC Values'!$B$3,IF($K688="Oil",'IPCC Values'!$C$3,IF($K688="Diesel",'IPCC Values'!$D$3,IF($K688="Natural Gas",'IPCC Values'!$E$3))))),"")))))</f>
        <v/>
      </c>
      <c r="AO688" s="36" t="str">
        <f>IF($G688="N","",IF($X688="","",IF($F688="N","",IF($J688="Hydro","",IF($AF688="",IF($K688="","",IF($K688="Coal",'IPCC Values'!$B$4,IF($K688="Oil",'IPCC Values'!$C$4,IF($K688="Diesel",'IPCC Values'!$D$4,IF($K688="Natural Gas",'IPCC Values'!$E$4))))),"")))))</f>
        <v/>
      </c>
    </row>
    <row r="689" spans="1:41" x14ac:dyDescent="0.25">
      <c r="A689" s="13" t="s">
        <v>84</v>
      </c>
      <c r="B689" s="13">
        <v>687</v>
      </c>
      <c r="C689" s="39" t="s">
        <v>302</v>
      </c>
      <c r="D689" s="26" t="s">
        <v>244</v>
      </c>
      <c r="E689" s="26" t="s">
        <v>302</v>
      </c>
      <c r="F689" s="26" t="s">
        <v>42</v>
      </c>
      <c r="G689" s="26" t="s">
        <v>42</v>
      </c>
      <c r="H689" s="26"/>
      <c r="I689" s="26"/>
      <c r="J689" s="148" t="str">
        <f t="shared" si="65"/>
        <v>Thermal</v>
      </c>
      <c r="K689" s="12" t="s">
        <v>0</v>
      </c>
      <c r="L689" s="27">
        <v>1993</v>
      </c>
      <c r="M689" s="28"/>
      <c r="N689" s="29"/>
      <c r="O689" s="40"/>
      <c r="P689" s="45"/>
      <c r="Q689" s="44"/>
      <c r="R689" s="80"/>
      <c r="S689" s="28" t="s">
        <v>42</v>
      </c>
      <c r="T689" s="3" t="s">
        <v>42</v>
      </c>
      <c r="U689" s="12">
        <v>2013</v>
      </c>
      <c r="V689" s="10" t="str">
        <f t="shared" si="66"/>
        <v>N</v>
      </c>
      <c r="W689" s="148" t="str">
        <f t="shared" si="67"/>
        <v>Off-Grid2013</v>
      </c>
      <c r="X689" s="138">
        <v>2005.0909999999999</v>
      </c>
      <c r="Y689" s="38">
        <v>510.24345</v>
      </c>
      <c r="Z689" s="30" t="s">
        <v>353</v>
      </c>
      <c r="AA689" s="30"/>
      <c r="AB689" s="30"/>
      <c r="AC689" s="30"/>
      <c r="AD689" s="30"/>
      <c r="AE689" s="31"/>
      <c r="AF689" s="150"/>
      <c r="AG689" s="150"/>
      <c r="AH689" s="150"/>
      <c r="AI689" s="150"/>
      <c r="AJ689" s="150"/>
      <c r="AK689" s="142" t="str">
        <f t="shared" si="64"/>
        <v/>
      </c>
      <c r="AL689" s="34" t="str">
        <f t="shared" si="68"/>
        <v/>
      </c>
      <c r="AM689" s="35" t="str">
        <f>IF($G689="N","",IF($X689="","",IF($F689="N","",IF($J689="Hydro","",IF($AE689="",IF($K689="","",IF($K689="Coal",'IPCC Values'!$B$2,IF($K689="Oil",'IPCC Values'!$C$2,IF($K689="Diesel",'IPCC Values'!$D$2,IF($K689="Natural Gas",'IPCC Values'!$E$2))))),"")))))</f>
        <v/>
      </c>
      <c r="AN689" s="35" t="str">
        <f>IF($G689="N","",IF($X689="","",IF($F689="N","",IF($J689="Hydro","",IF($AF689="",IF($K689="","",IF($K689="Coal",'IPCC Values'!$B$3,IF($K689="Oil",'IPCC Values'!$C$3,IF($K689="Diesel",'IPCC Values'!$D$3,IF($K689="Natural Gas",'IPCC Values'!$E$3))))),"")))))</f>
        <v/>
      </c>
      <c r="AO689" s="36" t="str">
        <f>IF($G689="N","",IF($X689="","",IF($F689="N","",IF($J689="Hydro","",IF($AF689="",IF($K689="","",IF($K689="Coal",'IPCC Values'!$B$4,IF($K689="Oil",'IPCC Values'!$C$4,IF($K689="Diesel",'IPCC Values'!$D$4,IF($K689="Natural Gas",'IPCC Values'!$E$4))))),"")))))</f>
        <v/>
      </c>
    </row>
    <row r="690" spans="1:41" x14ac:dyDescent="0.25">
      <c r="A690" s="13" t="s">
        <v>84</v>
      </c>
      <c r="B690" s="13">
        <v>688</v>
      </c>
      <c r="C690" s="39" t="s">
        <v>303</v>
      </c>
      <c r="D690" s="26" t="s">
        <v>244</v>
      </c>
      <c r="E690" s="26" t="s">
        <v>303</v>
      </c>
      <c r="F690" s="26" t="s">
        <v>42</v>
      </c>
      <c r="G690" s="26" t="s">
        <v>42</v>
      </c>
      <c r="H690" s="26"/>
      <c r="I690" s="26"/>
      <c r="J690" s="148" t="str">
        <f t="shared" si="65"/>
        <v>Thermal</v>
      </c>
      <c r="K690" s="12" t="s">
        <v>0</v>
      </c>
      <c r="L690" s="27">
        <v>2006</v>
      </c>
      <c r="M690" s="28"/>
      <c r="N690" s="29"/>
      <c r="O690" s="40"/>
      <c r="P690" s="45"/>
      <c r="Q690" s="44"/>
      <c r="R690" s="80"/>
      <c r="S690" s="28" t="s">
        <v>42</v>
      </c>
      <c r="T690" s="3" t="s">
        <v>42</v>
      </c>
      <c r="U690" s="12">
        <v>2013</v>
      </c>
      <c r="V690" s="10" t="str">
        <f t="shared" si="66"/>
        <v>N</v>
      </c>
      <c r="W690" s="148" t="str">
        <f t="shared" si="67"/>
        <v>Off-Grid2013</v>
      </c>
      <c r="X690" s="138">
        <v>138.80600000000001</v>
      </c>
      <c r="Y690" s="38">
        <v>35.948740000000001</v>
      </c>
      <c r="Z690" s="30" t="s">
        <v>353</v>
      </c>
      <c r="AA690" s="30"/>
      <c r="AB690" s="30"/>
      <c r="AC690" s="30"/>
      <c r="AD690" s="30"/>
      <c r="AE690" s="31"/>
      <c r="AF690" s="150"/>
      <c r="AG690" s="150"/>
      <c r="AH690" s="150"/>
      <c r="AI690" s="150"/>
      <c r="AJ690" s="150"/>
      <c r="AK690" s="142" t="str">
        <f t="shared" si="64"/>
        <v/>
      </c>
      <c r="AL690" s="34" t="str">
        <f t="shared" si="68"/>
        <v/>
      </c>
      <c r="AM690" s="35" t="str">
        <f>IF($G690="N","",IF($X690="","",IF($F690="N","",IF($J690="Hydro","",IF($AE690="",IF($K690="","",IF($K690="Coal",'IPCC Values'!$B$2,IF($K690="Oil",'IPCC Values'!$C$2,IF($K690="Diesel",'IPCC Values'!$D$2,IF($K690="Natural Gas",'IPCC Values'!$E$2))))),"")))))</f>
        <v/>
      </c>
      <c r="AN690" s="35" t="str">
        <f>IF($G690="N","",IF($X690="","",IF($F690="N","",IF($J690="Hydro","",IF($AF690="",IF($K690="","",IF($K690="Coal",'IPCC Values'!$B$3,IF($K690="Oil",'IPCC Values'!$C$3,IF($K690="Diesel",'IPCC Values'!$D$3,IF($K690="Natural Gas",'IPCC Values'!$E$3))))),"")))))</f>
        <v/>
      </c>
      <c r="AO690" s="36" t="str">
        <f>IF($G690="N","",IF($X690="","",IF($F690="N","",IF($J690="Hydro","",IF($AF690="",IF($K690="","",IF($K690="Coal",'IPCC Values'!$B$4,IF($K690="Oil",'IPCC Values'!$C$4,IF($K690="Diesel",'IPCC Values'!$D$4,IF($K690="Natural Gas",'IPCC Values'!$E$4))))),"")))))</f>
        <v/>
      </c>
    </row>
    <row r="691" spans="1:41" x14ac:dyDescent="0.25">
      <c r="A691" s="13" t="s">
        <v>84</v>
      </c>
      <c r="B691" s="13">
        <v>689</v>
      </c>
      <c r="C691" s="39" t="s">
        <v>304</v>
      </c>
      <c r="D691" s="26" t="s">
        <v>244</v>
      </c>
      <c r="E691" s="26" t="s">
        <v>304</v>
      </c>
      <c r="F691" s="26" t="s">
        <v>42</v>
      </c>
      <c r="G691" s="26" t="s">
        <v>42</v>
      </c>
      <c r="H691" s="26"/>
      <c r="I691" s="26"/>
      <c r="J691" s="148" t="str">
        <f t="shared" si="65"/>
        <v>Thermal</v>
      </c>
      <c r="K691" s="12" t="s">
        <v>0</v>
      </c>
      <c r="L691" s="27">
        <v>2004</v>
      </c>
      <c r="M691" s="28"/>
      <c r="N691" s="29"/>
      <c r="O691" s="40"/>
      <c r="P691" s="45"/>
      <c r="Q691" s="44"/>
      <c r="R691" s="80"/>
      <c r="S691" s="28" t="s">
        <v>42</v>
      </c>
      <c r="T691" s="3" t="s">
        <v>42</v>
      </c>
      <c r="U691" s="12">
        <v>2013</v>
      </c>
      <c r="V691" s="10" t="str">
        <f t="shared" si="66"/>
        <v>N</v>
      </c>
      <c r="W691" s="148" t="str">
        <f t="shared" si="67"/>
        <v>Off-Grid2013</v>
      </c>
      <c r="X691" s="138">
        <v>67.459999999999994</v>
      </c>
      <c r="Y691" s="38">
        <v>17.999589</v>
      </c>
      <c r="Z691" s="30" t="s">
        <v>353</v>
      </c>
      <c r="AA691" s="30"/>
      <c r="AB691" s="30"/>
      <c r="AC691" s="30"/>
      <c r="AD691" s="30"/>
      <c r="AE691" s="31"/>
      <c r="AF691" s="150"/>
      <c r="AG691" s="150"/>
      <c r="AH691" s="150"/>
      <c r="AI691" s="150"/>
      <c r="AJ691" s="150"/>
      <c r="AK691" s="142" t="str">
        <f t="shared" si="64"/>
        <v/>
      </c>
      <c r="AL691" s="34" t="str">
        <f t="shared" si="68"/>
        <v/>
      </c>
      <c r="AM691" s="35" t="str">
        <f>IF($G691="N","",IF($X691="","",IF($F691="N","",IF($J691="Hydro","",IF($AE691="",IF($K691="","",IF($K691="Coal",'IPCC Values'!$B$2,IF($K691="Oil",'IPCC Values'!$C$2,IF($K691="Diesel",'IPCC Values'!$D$2,IF($K691="Natural Gas",'IPCC Values'!$E$2))))),"")))))</f>
        <v/>
      </c>
      <c r="AN691" s="35" t="str">
        <f>IF($G691="N","",IF($X691="","",IF($F691="N","",IF($J691="Hydro","",IF($AF691="",IF($K691="","",IF($K691="Coal",'IPCC Values'!$B$3,IF($K691="Oil",'IPCC Values'!$C$3,IF($K691="Diesel",'IPCC Values'!$D$3,IF($K691="Natural Gas",'IPCC Values'!$E$3))))),"")))))</f>
        <v/>
      </c>
      <c r="AO691" s="36" t="str">
        <f>IF($G691="N","",IF($X691="","",IF($F691="N","",IF($J691="Hydro","",IF($AF691="",IF($K691="","",IF($K691="Coal",'IPCC Values'!$B$4,IF($K691="Oil",'IPCC Values'!$C$4,IF($K691="Diesel",'IPCC Values'!$D$4,IF($K691="Natural Gas",'IPCC Values'!$E$4))))),"")))))</f>
        <v/>
      </c>
    </row>
    <row r="692" spans="1:41" x14ac:dyDescent="0.25">
      <c r="A692" s="13" t="s">
        <v>84</v>
      </c>
      <c r="B692" s="13">
        <v>690</v>
      </c>
      <c r="C692" s="39" t="s">
        <v>305</v>
      </c>
      <c r="D692" s="26" t="s">
        <v>244</v>
      </c>
      <c r="E692" s="26" t="s">
        <v>305</v>
      </c>
      <c r="F692" s="26" t="s">
        <v>42</v>
      </c>
      <c r="G692" s="26" t="s">
        <v>42</v>
      </c>
      <c r="H692" s="26"/>
      <c r="I692" s="26"/>
      <c r="J692" s="148" t="str">
        <f t="shared" si="65"/>
        <v>Thermal</v>
      </c>
      <c r="K692" s="12" t="s">
        <v>0</v>
      </c>
      <c r="L692" s="27">
        <v>2002</v>
      </c>
      <c r="M692" s="28"/>
      <c r="N692" s="29"/>
      <c r="O692" s="40"/>
      <c r="P692" s="45"/>
      <c r="Q692" s="44"/>
      <c r="R692" s="80"/>
      <c r="S692" s="28" t="s">
        <v>42</v>
      </c>
      <c r="T692" s="3" t="s">
        <v>42</v>
      </c>
      <c r="U692" s="12">
        <v>2013</v>
      </c>
      <c r="V692" s="10" t="str">
        <f t="shared" si="66"/>
        <v>N</v>
      </c>
      <c r="W692" s="148" t="str">
        <f t="shared" si="67"/>
        <v>Off-Grid2013</v>
      </c>
      <c r="X692" s="138">
        <v>134.61199999999999</v>
      </c>
      <c r="Y692" s="38">
        <v>40.220099999999995</v>
      </c>
      <c r="Z692" s="30" t="s">
        <v>353</v>
      </c>
      <c r="AA692" s="30"/>
      <c r="AB692" s="30"/>
      <c r="AC692" s="30"/>
      <c r="AD692" s="30"/>
      <c r="AE692" s="31"/>
      <c r="AF692" s="150"/>
      <c r="AG692" s="150"/>
      <c r="AH692" s="150"/>
      <c r="AI692" s="150"/>
      <c r="AJ692" s="150"/>
      <c r="AK692" s="142" t="str">
        <f t="shared" si="64"/>
        <v/>
      </c>
      <c r="AL692" s="34" t="str">
        <f t="shared" si="68"/>
        <v/>
      </c>
      <c r="AM692" s="35" t="str">
        <f>IF($G692="N","",IF($X692="","",IF($F692="N","",IF($J692="Hydro","",IF($AE692="",IF($K692="","",IF($K692="Coal",'IPCC Values'!$B$2,IF($K692="Oil",'IPCC Values'!$C$2,IF($K692="Diesel",'IPCC Values'!$D$2,IF($K692="Natural Gas",'IPCC Values'!$E$2))))),"")))))</f>
        <v/>
      </c>
      <c r="AN692" s="35" t="str">
        <f>IF($G692="N","",IF($X692="","",IF($F692="N","",IF($J692="Hydro","",IF($AF692="",IF($K692="","",IF($K692="Coal",'IPCC Values'!$B$3,IF($K692="Oil",'IPCC Values'!$C$3,IF($K692="Diesel",'IPCC Values'!$D$3,IF($K692="Natural Gas",'IPCC Values'!$E$3))))),"")))))</f>
        <v/>
      </c>
      <c r="AO692" s="36" t="str">
        <f>IF($G692="N","",IF($X692="","",IF($F692="N","",IF($J692="Hydro","",IF($AF692="",IF($K692="","",IF($K692="Coal",'IPCC Values'!$B$4,IF($K692="Oil",'IPCC Values'!$C$4,IF($K692="Diesel",'IPCC Values'!$D$4,IF($K692="Natural Gas",'IPCC Values'!$E$4))))),"")))))</f>
        <v/>
      </c>
    </row>
    <row r="693" spans="1:41" x14ac:dyDescent="0.25">
      <c r="A693" s="13" t="s">
        <v>84</v>
      </c>
      <c r="B693" s="13">
        <v>691</v>
      </c>
      <c r="C693" s="39" t="s">
        <v>307</v>
      </c>
      <c r="D693" s="26" t="s">
        <v>244</v>
      </c>
      <c r="E693" s="26" t="s">
        <v>307</v>
      </c>
      <c r="F693" s="26" t="s">
        <v>42</v>
      </c>
      <c r="G693" s="26" t="s">
        <v>42</v>
      </c>
      <c r="H693" s="26"/>
      <c r="I693" s="26"/>
      <c r="J693" s="148" t="str">
        <f t="shared" si="65"/>
        <v>Thermal</v>
      </c>
      <c r="K693" s="12" t="s">
        <v>0</v>
      </c>
      <c r="L693" s="27">
        <v>2002</v>
      </c>
      <c r="M693" s="28"/>
      <c r="N693" s="29"/>
      <c r="O693" s="40"/>
      <c r="P693" s="45"/>
      <c r="Q693" s="44"/>
      <c r="R693" s="80"/>
      <c r="S693" s="28" t="s">
        <v>42</v>
      </c>
      <c r="T693" s="3" t="s">
        <v>42</v>
      </c>
      <c r="U693" s="12">
        <v>2013</v>
      </c>
      <c r="V693" s="10" t="str">
        <f t="shared" si="66"/>
        <v>N</v>
      </c>
      <c r="W693" s="148" t="str">
        <f t="shared" si="67"/>
        <v>Off-Grid2013</v>
      </c>
      <c r="X693" s="138">
        <v>486.536</v>
      </c>
      <c r="Y693" s="38">
        <v>130.35178899999997</v>
      </c>
      <c r="Z693" s="30" t="s">
        <v>353</v>
      </c>
      <c r="AA693" s="30"/>
      <c r="AB693" s="30"/>
      <c r="AC693" s="30"/>
      <c r="AD693" s="30"/>
      <c r="AE693" s="31"/>
      <c r="AF693" s="150"/>
      <c r="AG693" s="150"/>
      <c r="AH693" s="150"/>
      <c r="AI693" s="150"/>
      <c r="AJ693" s="150"/>
      <c r="AK693" s="142" t="str">
        <f t="shared" si="64"/>
        <v/>
      </c>
      <c r="AL693" s="34" t="str">
        <f t="shared" si="68"/>
        <v/>
      </c>
      <c r="AM693" s="35" t="str">
        <f>IF($G693="N","",IF($X693="","",IF($F693="N","",IF($J693="Hydro","",IF($AE693="",IF($K693="","",IF($K693="Coal",'IPCC Values'!$B$2,IF($K693="Oil",'IPCC Values'!$C$2,IF($K693="Diesel",'IPCC Values'!$D$2,IF($K693="Natural Gas",'IPCC Values'!$E$2))))),"")))))</f>
        <v/>
      </c>
      <c r="AN693" s="35" t="str">
        <f>IF($G693="N","",IF($X693="","",IF($F693="N","",IF($J693="Hydro","",IF($AF693="",IF($K693="","",IF($K693="Coal",'IPCC Values'!$B$3,IF($K693="Oil",'IPCC Values'!$C$3,IF($K693="Diesel",'IPCC Values'!$D$3,IF($K693="Natural Gas",'IPCC Values'!$E$3))))),"")))))</f>
        <v/>
      </c>
      <c r="AO693" s="36" t="str">
        <f>IF($G693="N","",IF($X693="","",IF($F693="N","",IF($J693="Hydro","",IF($AF693="",IF($K693="","",IF($K693="Coal",'IPCC Values'!$B$4,IF($K693="Oil",'IPCC Values'!$C$4,IF($K693="Diesel",'IPCC Values'!$D$4,IF($K693="Natural Gas",'IPCC Values'!$E$4))))),"")))))</f>
        <v/>
      </c>
    </row>
    <row r="694" spans="1:41" x14ac:dyDescent="0.25">
      <c r="A694" s="13" t="s">
        <v>84</v>
      </c>
      <c r="B694" s="13">
        <v>692</v>
      </c>
      <c r="C694" s="39" t="s">
        <v>309</v>
      </c>
      <c r="D694" s="26" t="s">
        <v>244</v>
      </c>
      <c r="E694" s="26" t="s">
        <v>309</v>
      </c>
      <c r="F694" s="26" t="s">
        <v>42</v>
      </c>
      <c r="G694" s="26" t="s">
        <v>42</v>
      </c>
      <c r="H694" s="26"/>
      <c r="I694" s="26"/>
      <c r="J694" s="148" t="str">
        <f t="shared" si="65"/>
        <v>Thermal</v>
      </c>
      <c r="K694" s="12" t="s">
        <v>0</v>
      </c>
      <c r="L694" s="27">
        <v>2005</v>
      </c>
      <c r="M694" s="28"/>
      <c r="N694" s="29"/>
      <c r="O694" s="40"/>
      <c r="P694" s="45"/>
      <c r="Q694" s="44"/>
      <c r="R694" s="80"/>
      <c r="S694" s="28" t="s">
        <v>42</v>
      </c>
      <c r="T694" s="3" t="s">
        <v>42</v>
      </c>
      <c r="U694" s="12">
        <v>2013</v>
      </c>
      <c r="V694" s="10" t="str">
        <f t="shared" si="66"/>
        <v>N</v>
      </c>
      <c r="W694" s="148" t="str">
        <f t="shared" si="67"/>
        <v>Off-Grid2013</v>
      </c>
      <c r="X694" s="138">
        <v>80.118200000000002</v>
      </c>
      <c r="Y694" s="38">
        <v>25.426927900000003</v>
      </c>
      <c r="Z694" s="30" t="s">
        <v>353</v>
      </c>
      <c r="AA694" s="30"/>
      <c r="AB694" s="30"/>
      <c r="AC694" s="30"/>
      <c r="AD694" s="30"/>
      <c r="AE694" s="31"/>
      <c r="AF694" s="150"/>
      <c r="AG694" s="150"/>
      <c r="AH694" s="150"/>
      <c r="AI694" s="150"/>
      <c r="AJ694" s="150"/>
      <c r="AK694" s="142" t="str">
        <f t="shared" si="64"/>
        <v/>
      </c>
      <c r="AL694" s="34" t="str">
        <f t="shared" si="68"/>
        <v/>
      </c>
      <c r="AM694" s="35" t="str">
        <f>IF($G694="N","",IF($X694="","",IF($F694="N","",IF($J694="Hydro","",IF($AE694="",IF($K694="","",IF($K694="Coal",'IPCC Values'!$B$2,IF($K694="Oil",'IPCC Values'!$C$2,IF($K694="Diesel",'IPCC Values'!$D$2,IF($K694="Natural Gas",'IPCC Values'!$E$2))))),"")))))</f>
        <v/>
      </c>
      <c r="AN694" s="35" t="str">
        <f>IF($G694="N","",IF($X694="","",IF($F694="N","",IF($J694="Hydro","",IF($AF694="",IF($K694="","",IF($K694="Coal",'IPCC Values'!$B$3,IF($K694="Oil",'IPCC Values'!$C$3,IF($K694="Diesel",'IPCC Values'!$D$3,IF($K694="Natural Gas",'IPCC Values'!$E$3))))),"")))))</f>
        <v/>
      </c>
      <c r="AO694" s="36" t="str">
        <f>IF($G694="N","",IF($X694="","",IF($F694="N","",IF($J694="Hydro","",IF($AF694="",IF($K694="","",IF($K694="Coal",'IPCC Values'!$B$4,IF($K694="Oil",'IPCC Values'!$C$4,IF($K694="Diesel",'IPCC Values'!$D$4,IF($K694="Natural Gas",'IPCC Values'!$E$4))))),"")))))</f>
        <v/>
      </c>
    </row>
    <row r="695" spans="1:41" x14ac:dyDescent="0.25">
      <c r="A695" s="13" t="s">
        <v>84</v>
      </c>
      <c r="B695" s="13">
        <v>693</v>
      </c>
      <c r="C695" s="39" t="s">
        <v>310</v>
      </c>
      <c r="D695" s="26" t="s">
        <v>244</v>
      </c>
      <c r="E695" s="26" t="s">
        <v>310</v>
      </c>
      <c r="F695" s="26" t="s">
        <v>42</v>
      </c>
      <c r="G695" s="26" t="s">
        <v>42</v>
      </c>
      <c r="H695" s="26"/>
      <c r="I695" s="26"/>
      <c r="J695" s="148" t="str">
        <f t="shared" si="65"/>
        <v>Thermal</v>
      </c>
      <c r="K695" s="12" t="s">
        <v>0</v>
      </c>
      <c r="L695" s="27">
        <v>2007</v>
      </c>
      <c r="M695" s="28"/>
      <c r="N695" s="29"/>
      <c r="O695" s="40"/>
      <c r="P695" s="45"/>
      <c r="Q695" s="44"/>
      <c r="R695" s="80"/>
      <c r="S695" s="28" t="s">
        <v>42</v>
      </c>
      <c r="T695" s="3" t="s">
        <v>42</v>
      </c>
      <c r="U695" s="12">
        <v>2013</v>
      </c>
      <c r="V695" s="10" t="str">
        <f t="shared" si="66"/>
        <v>N</v>
      </c>
      <c r="W695" s="148" t="str">
        <f t="shared" si="67"/>
        <v>Off-Grid2013</v>
      </c>
      <c r="X695" s="138">
        <v>69.908000000000001</v>
      </c>
      <c r="Y695" s="38">
        <v>21.628150099999996</v>
      </c>
      <c r="Z695" s="30" t="s">
        <v>353</v>
      </c>
      <c r="AA695" s="30"/>
      <c r="AB695" s="30"/>
      <c r="AC695" s="30"/>
      <c r="AD695" s="30"/>
      <c r="AE695" s="31"/>
      <c r="AF695" s="150"/>
      <c r="AG695" s="150"/>
      <c r="AH695" s="150"/>
      <c r="AI695" s="150"/>
      <c r="AJ695" s="150"/>
      <c r="AK695" s="142" t="str">
        <f t="shared" si="64"/>
        <v/>
      </c>
      <c r="AL695" s="34" t="str">
        <f t="shared" si="68"/>
        <v/>
      </c>
      <c r="AM695" s="35" t="str">
        <f>IF($G695="N","",IF($X695="","",IF($F695="N","",IF($J695="Hydro","",IF($AE695="",IF($K695="","",IF($K695="Coal",'IPCC Values'!$B$2,IF($K695="Oil",'IPCC Values'!$C$2,IF($K695="Diesel",'IPCC Values'!$D$2,IF($K695="Natural Gas",'IPCC Values'!$E$2))))),"")))))</f>
        <v/>
      </c>
      <c r="AN695" s="35" t="str">
        <f>IF($G695="N","",IF($X695="","",IF($F695="N","",IF($J695="Hydro","",IF($AF695="",IF($K695="","",IF($K695="Coal",'IPCC Values'!$B$3,IF($K695="Oil",'IPCC Values'!$C$3,IF($K695="Diesel",'IPCC Values'!$D$3,IF($K695="Natural Gas",'IPCC Values'!$E$3))))),"")))))</f>
        <v/>
      </c>
      <c r="AO695" s="36" t="str">
        <f>IF($G695="N","",IF($X695="","",IF($F695="N","",IF($J695="Hydro","",IF($AF695="",IF($K695="","",IF($K695="Coal",'IPCC Values'!$B$4,IF($K695="Oil",'IPCC Values'!$C$4,IF($K695="Diesel",'IPCC Values'!$D$4,IF($K695="Natural Gas",'IPCC Values'!$E$4))))),"")))))</f>
        <v/>
      </c>
    </row>
    <row r="696" spans="1:41" x14ac:dyDescent="0.25">
      <c r="A696" s="13" t="s">
        <v>84</v>
      </c>
      <c r="B696" s="13">
        <v>694</v>
      </c>
      <c r="C696" s="39" t="s">
        <v>311</v>
      </c>
      <c r="D696" s="26" t="s">
        <v>244</v>
      </c>
      <c r="E696" s="26" t="s">
        <v>311</v>
      </c>
      <c r="F696" s="26" t="s">
        <v>42</v>
      </c>
      <c r="G696" s="26" t="s">
        <v>42</v>
      </c>
      <c r="H696" s="26"/>
      <c r="I696" s="26"/>
      <c r="J696" s="148" t="str">
        <f t="shared" si="65"/>
        <v>Thermal</v>
      </c>
      <c r="K696" s="12" t="s">
        <v>0</v>
      </c>
      <c r="L696" s="27">
        <v>2009</v>
      </c>
      <c r="M696" s="28"/>
      <c r="N696" s="29"/>
      <c r="O696" s="40"/>
      <c r="P696" s="45"/>
      <c r="Q696" s="44"/>
      <c r="R696" s="80"/>
      <c r="S696" s="28" t="s">
        <v>42</v>
      </c>
      <c r="T696" s="3" t="s">
        <v>42</v>
      </c>
      <c r="U696" s="12">
        <v>2013</v>
      </c>
      <c r="V696" s="10" t="str">
        <f t="shared" si="66"/>
        <v>N</v>
      </c>
      <c r="W696" s="148" t="str">
        <f t="shared" si="67"/>
        <v>Off-Grid2013</v>
      </c>
      <c r="X696" s="138">
        <v>54.19</v>
      </c>
      <c r="Y696" s="38">
        <v>16.03567</v>
      </c>
      <c r="Z696" s="30" t="s">
        <v>353</v>
      </c>
      <c r="AA696" s="30"/>
      <c r="AB696" s="30"/>
      <c r="AC696" s="30"/>
      <c r="AD696" s="30"/>
      <c r="AE696" s="31"/>
      <c r="AF696" s="150"/>
      <c r="AG696" s="150"/>
      <c r="AH696" s="150"/>
      <c r="AI696" s="150"/>
      <c r="AJ696" s="150"/>
      <c r="AK696" s="142" t="str">
        <f t="shared" si="64"/>
        <v/>
      </c>
      <c r="AL696" s="34" t="str">
        <f t="shared" si="68"/>
        <v/>
      </c>
      <c r="AM696" s="35" t="str">
        <f>IF($G696="N","",IF($X696="","",IF($F696="N","",IF($J696="Hydro","",IF($AE696="",IF($K696="","",IF($K696="Coal",'IPCC Values'!$B$2,IF($K696="Oil",'IPCC Values'!$C$2,IF($K696="Diesel",'IPCC Values'!$D$2,IF($K696="Natural Gas",'IPCC Values'!$E$2))))),"")))))</f>
        <v/>
      </c>
      <c r="AN696" s="35" t="str">
        <f>IF($G696="N","",IF($X696="","",IF($F696="N","",IF($J696="Hydro","",IF($AF696="",IF($K696="","",IF($K696="Coal",'IPCC Values'!$B$3,IF($K696="Oil",'IPCC Values'!$C$3,IF($K696="Diesel",'IPCC Values'!$D$3,IF($K696="Natural Gas",'IPCC Values'!$E$3))))),"")))))</f>
        <v/>
      </c>
      <c r="AO696" s="36" t="str">
        <f>IF($G696="N","",IF($X696="","",IF($F696="N","",IF($J696="Hydro","",IF($AF696="",IF($K696="","",IF($K696="Coal",'IPCC Values'!$B$4,IF($K696="Oil",'IPCC Values'!$C$4,IF($K696="Diesel",'IPCC Values'!$D$4,IF($K696="Natural Gas",'IPCC Values'!$E$4))))),"")))))</f>
        <v/>
      </c>
    </row>
    <row r="697" spans="1:41" x14ac:dyDescent="0.25">
      <c r="A697" s="13" t="s">
        <v>84</v>
      </c>
      <c r="B697" s="13">
        <v>695</v>
      </c>
      <c r="C697" s="39" t="s">
        <v>312</v>
      </c>
      <c r="D697" s="26" t="s">
        <v>244</v>
      </c>
      <c r="E697" s="26" t="s">
        <v>312</v>
      </c>
      <c r="F697" s="26" t="s">
        <v>42</v>
      </c>
      <c r="G697" s="26" t="s">
        <v>42</v>
      </c>
      <c r="H697" s="26"/>
      <c r="I697" s="26"/>
      <c r="J697" s="148" t="str">
        <f t="shared" si="65"/>
        <v>Thermal</v>
      </c>
      <c r="K697" s="12" t="s">
        <v>0</v>
      </c>
      <c r="L697" s="27">
        <v>2007</v>
      </c>
      <c r="M697" s="28"/>
      <c r="N697" s="29"/>
      <c r="O697" s="40"/>
      <c r="P697" s="45"/>
      <c r="Q697" s="44"/>
      <c r="R697" s="80"/>
      <c r="S697" s="28" t="s">
        <v>42</v>
      </c>
      <c r="T697" s="3" t="s">
        <v>42</v>
      </c>
      <c r="U697" s="12">
        <v>2013</v>
      </c>
      <c r="V697" s="10" t="str">
        <f t="shared" si="66"/>
        <v>N</v>
      </c>
      <c r="W697" s="148" t="str">
        <f t="shared" si="67"/>
        <v>Off-Grid2013</v>
      </c>
      <c r="X697" s="138">
        <v>40.064999999999998</v>
      </c>
      <c r="Y697" s="38">
        <v>17.858831499999997</v>
      </c>
      <c r="Z697" s="30" t="s">
        <v>353</v>
      </c>
      <c r="AA697" s="30"/>
      <c r="AB697" s="30"/>
      <c r="AC697" s="30"/>
      <c r="AD697" s="30"/>
      <c r="AE697" s="31"/>
      <c r="AF697" s="150"/>
      <c r="AG697" s="150"/>
      <c r="AH697" s="150"/>
      <c r="AI697" s="150"/>
      <c r="AJ697" s="150"/>
      <c r="AK697" s="142" t="str">
        <f t="shared" si="64"/>
        <v/>
      </c>
      <c r="AL697" s="34" t="str">
        <f t="shared" si="68"/>
        <v/>
      </c>
      <c r="AM697" s="35" t="str">
        <f>IF($G697="N","",IF($X697="","",IF($F697="N","",IF($J697="Hydro","",IF($AE697="",IF($K697="","",IF($K697="Coal",'IPCC Values'!$B$2,IF($K697="Oil",'IPCC Values'!$C$2,IF($K697="Diesel",'IPCC Values'!$D$2,IF($K697="Natural Gas",'IPCC Values'!$E$2))))),"")))))</f>
        <v/>
      </c>
      <c r="AN697" s="35" t="str">
        <f>IF($G697="N","",IF($X697="","",IF($F697="N","",IF($J697="Hydro","",IF($AF697="",IF($K697="","",IF($K697="Coal",'IPCC Values'!$B$3,IF($K697="Oil",'IPCC Values'!$C$3,IF($K697="Diesel",'IPCC Values'!$D$3,IF($K697="Natural Gas",'IPCC Values'!$E$3))))),"")))))</f>
        <v/>
      </c>
      <c r="AO697" s="36" t="str">
        <f>IF($G697="N","",IF($X697="","",IF($F697="N","",IF($J697="Hydro","",IF($AF697="",IF($K697="","",IF($K697="Coal",'IPCC Values'!$B$4,IF($K697="Oil",'IPCC Values'!$C$4,IF($K697="Diesel",'IPCC Values'!$D$4,IF($K697="Natural Gas",'IPCC Values'!$E$4))))),"")))))</f>
        <v/>
      </c>
    </row>
    <row r="698" spans="1:41" x14ac:dyDescent="0.25">
      <c r="A698" s="13" t="s">
        <v>84</v>
      </c>
      <c r="B698" s="13">
        <v>696</v>
      </c>
      <c r="C698" s="39" t="s">
        <v>313</v>
      </c>
      <c r="D698" s="26" t="s">
        <v>244</v>
      </c>
      <c r="E698" s="26" t="s">
        <v>313</v>
      </c>
      <c r="F698" s="26" t="s">
        <v>42</v>
      </c>
      <c r="G698" s="26" t="s">
        <v>42</v>
      </c>
      <c r="H698" s="26"/>
      <c r="I698" s="26"/>
      <c r="J698" s="148" t="str">
        <f t="shared" si="65"/>
        <v>Thermal</v>
      </c>
      <c r="K698" s="12" t="s">
        <v>0</v>
      </c>
      <c r="L698" s="27">
        <v>2005</v>
      </c>
      <c r="M698" s="28"/>
      <c r="N698" s="29"/>
      <c r="O698" s="40"/>
      <c r="P698" s="45"/>
      <c r="Q698" s="44"/>
      <c r="R698" s="80"/>
      <c r="S698" s="28" t="s">
        <v>42</v>
      </c>
      <c r="T698" s="3" t="s">
        <v>42</v>
      </c>
      <c r="U698" s="12">
        <v>2013</v>
      </c>
      <c r="V698" s="10" t="str">
        <f t="shared" si="66"/>
        <v>N</v>
      </c>
      <c r="W698" s="148" t="str">
        <f t="shared" si="67"/>
        <v>Off-Grid2013</v>
      </c>
      <c r="X698" s="138">
        <v>82.518000000000001</v>
      </c>
      <c r="Y698" s="38">
        <v>23.550000400000002</v>
      </c>
      <c r="Z698" s="30" t="s">
        <v>353</v>
      </c>
      <c r="AA698" s="30"/>
      <c r="AB698" s="30"/>
      <c r="AC698" s="30"/>
      <c r="AD698" s="30"/>
      <c r="AE698" s="31"/>
      <c r="AF698" s="150"/>
      <c r="AG698" s="150"/>
      <c r="AH698" s="150"/>
      <c r="AI698" s="150"/>
      <c r="AJ698" s="150"/>
      <c r="AK698" s="142" t="str">
        <f t="shared" ref="AK698:AK761" si="69">IF($G698="N","",IF($F698="N","",IF($J698="","",IF($J698="Hydro","",IF($X698="","",IF($Y698="",($AN698*3.6)/$AO698,($Y698*IF($AE698="",$AM698,$AE698)*IF($AF698="",$AN698,$AF698)/$X698)))))))</f>
        <v/>
      </c>
      <c r="AL698" s="34" t="str">
        <f t="shared" si="68"/>
        <v/>
      </c>
      <c r="AM698" s="35" t="str">
        <f>IF($G698="N","",IF($X698="","",IF($F698="N","",IF($J698="Hydro","",IF($AE698="",IF($K698="","",IF($K698="Coal",'IPCC Values'!$B$2,IF($K698="Oil",'IPCC Values'!$C$2,IF($K698="Diesel",'IPCC Values'!$D$2,IF($K698="Natural Gas",'IPCC Values'!$E$2))))),"")))))</f>
        <v/>
      </c>
      <c r="AN698" s="35" t="str">
        <f>IF($G698="N","",IF($X698="","",IF($F698="N","",IF($J698="Hydro","",IF($AF698="",IF($K698="","",IF($K698="Coal",'IPCC Values'!$B$3,IF($K698="Oil",'IPCC Values'!$C$3,IF($K698="Diesel",'IPCC Values'!$D$3,IF($K698="Natural Gas",'IPCC Values'!$E$3))))),"")))))</f>
        <v/>
      </c>
      <c r="AO698" s="36" t="str">
        <f>IF($G698="N","",IF($X698="","",IF($F698="N","",IF($J698="Hydro","",IF($AF698="",IF($K698="","",IF($K698="Coal",'IPCC Values'!$B$4,IF($K698="Oil",'IPCC Values'!$C$4,IF($K698="Diesel",'IPCC Values'!$D$4,IF($K698="Natural Gas",'IPCC Values'!$E$4))))),"")))))</f>
        <v/>
      </c>
    </row>
    <row r="699" spans="1:41" x14ac:dyDescent="0.25">
      <c r="A699" s="13" t="s">
        <v>84</v>
      </c>
      <c r="B699" s="13">
        <v>697</v>
      </c>
      <c r="C699" s="39" t="s">
        <v>314</v>
      </c>
      <c r="D699" s="26" t="s">
        <v>244</v>
      </c>
      <c r="E699" s="26" t="s">
        <v>314</v>
      </c>
      <c r="F699" s="26" t="s">
        <v>42</v>
      </c>
      <c r="G699" s="26" t="s">
        <v>42</v>
      </c>
      <c r="H699" s="26"/>
      <c r="I699" s="26"/>
      <c r="J699" s="148" t="str">
        <f t="shared" si="65"/>
        <v>Thermal</v>
      </c>
      <c r="K699" s="12" t="s">
        <v>0</v>
      </c>
      <c r="L699" s="27">
        <v>2009</v>
      </c>
      <c r="M699" s="28"/>
      <c r="N699" s="29"/>
      <c r="O699" s="40"/>
      <c r="P699" s="45"/>
      <c r="Q699" s="44"/>
      <c r="R699" s="80"/>
      <c r="S699" s="28" t="s">
        <v>42</v>
      </c>
      <c r="T699" s="3" t="s">
        <v>42</v>
      </c>
      <c r="U699" s="12">
        <v>2013</v>
      </c>
      <c r="V699" s="10" t="str">
        <f t="shared" si="66"/>
        <v>N</v>
      </c>
      <c r="W699" s="148" t="str">
        <f t="shared" si="67"/>
        <v>Off-Grid2013</v>
      </c>
      <c r="X699" s="138">
        <v>27.85</v>
      </c>
      <c r="Y699" s="38">
        <v>11.031000000000001</v>
      </c>
      <c r="Z699" s="30" t="s">
        <v>353</v>
      </c>
      <c r="AA699" s="30"/>
      <c r="AB699" s="30"/>
      <c r="AC699" s="30"/>
      <c r="AD699" s="30"/>
      <c r="AE699" s="31"/>
      <c r="AF699" s="150"/>
      <c r="AG699" s="150"/>
      <c r="AH699" s="150"/>
      <c r="AI699" s="150"/>
      <c r="AJ699" s="150"/>
      <c r="AK699" s="142" t="str">
        <f t="shared" si="69"/>
        <v/>
      </c>
      <c r="AL699" s="34" t="str">
        <f t="shared" si="68"/>
        <v/>
      </c>
      <c r="AM699" s="35" t="str">
        <f>IF($G699="N","",IF($X699="","",IF($F699="N","",IF($J699="Hydro","",IF($AE699="",IF($K699="","",IF($K699="Coal",'IPCC Values'!$B$2,IF($K699="Oil",'IPCC Values'!$C$2,IF($K699="Diesel",'IPCC Values'!$D$2,IF($K699="Natural Gas",'IPCC Values'!$E$2))))),"")))))</f>
        <v/>
      </c>
      <c r="AN699" s="35" t="str">
        <f>IF($G699="N","",IF($X699="","",IF($F699="N","",IF($J699="Hydro","",IF($AF699="",IF($K699="","",IF($K699="Coal",'IPCC Values'!$B$3,IF($K699="Oil",'IPCC Values'!$C$3,IF($K699="Diesel",'IPCC Values'!$D$3,IF($K699="Natural Gas",'IPCC Values'!$E$3))))),"")))))</f>
        <v/>
      </c>
      <c r="AO699" s="36" t="str">
        <f>IF($G699="N","",IF($X699="","",IF($F699="N","",IF($J699="Hydro","",IF($AF699="",IF($K699="","",IF($K699="Coal",'IPCC Values'!$B$4,IF($K699="Oil",'IPCC Values'!$C$4,IF($K699="Diesel",'IPCC Values'!$D$4,IF($K699="Natural Gas",'IPCC Values'!$E$4))))),"")))))</f>
        <v/>
      </c>
    </row>
    <row r="700" spans="1:41" x14ac:dyDescent="0.25">
      <c r="A700" s="13" t="s">
        <v>84</v>
      </c>
      <c r="B700" s="13">
        <v>698</v>
      </c>
      <c r="C700" s="39" t="s">
        <v>317</v>
      </c>
      <c r="D700" s="26" t="s">
        <v>244</v>
      </c>
      <c r="E700" s="26" t="s">
        <v>317</v>
      </c>
      <c r="F700" s="26" t="s">
        <v>42</v>
      </c>
      <c r="G700" s="26" t="s">
        <v>42</v>
      </c>
      <c r="H700" s="26"/>
      <c r="I700" s="26"/>
      <c r="J700" s="148" t="str">
        <f t="shared" si="65"/>
        <v>Thermal</v>
      </c>
      <c r="K700" s="12" t="s">
        <v>0</v>
      </c>
      <c r="L700" s="27">
        <v>2007</v>
      </c>
      <c r="M700" s="28"/>
      <c r="N700" s="29"/>
      <c r="O700" s="40"/>
      <c r="P700" s="45"/>
      <c r="Q700" s="44"/>
      <c r="R700" s="80"/>
      <c r="S700" s="28" t="s">
        <v>42</v>
      </c>
      <c r="T700" s="3" t="s">
        <v>42</v>
      </c>
      <c r="U700" s="12">
        <v>2013</v>
      </c>
      <c r="V700" s="10" t="str">
        <f t="shared" si="66"/>
        <v>N</v>
      </c>
      <c r="W700" s="148" t="str">
        <f t="shared" si="67"/>
        <v>Off-Grid2013</v>
      </c>
      <c r="X700" s="138">
        <v>5.7</v>
      </c>
      <c r="Y700" s="38">
        <v>4.1485659999999998</v>
      </c>
      <c r="Z700" s="30" t="s">
        <v>353</v>
      </c>
      <c r="AA700" s="30"/>
      <c r="AB700" s="30"/>
      <c r="AC700" s="30"/>
      <c r="AD700" s="30"/>
      <c r="AE700" s="31"/>
      <c r="AF700" s="150"/>
      <c r="AG700" s="150"/>
      <c r="AH700" s="150"/>
      <c r="AI700" s="150"/>
      <c r="AJ700" s="150"/>
      <c r="AK700" s="142" t="str">
        <f t="shared" si="69"/>
        <v/>
      </c>
      <c r="AL700" s="34" t="str">
        <f t="shared" si="68"/>
        <v/>
      </c>
      <c r="AM700" s="35" t="str">
        <f>IF($G700="N","",IF($X700="","",IF($F700="N","",IF($J700="Hydro","",IF($AE700="",IF($K700="","",IF($K700="Coal",'IPCC Values'!$B$2,IF($K700="Oil",'IPCC Values'!$C$2,IF($K700="Diesel",'IPCC Values'!$D$2,IF($K700="Natural Gas",'IPCC Values'!$E$2))))),"")))))</f>
        <v/>
      </c>
      <c r="AN700" s="35" t="str">
        <f>IF($G700="N","",IF($X700="","",IF($F700="N","",IF($J700="Hydro","",IF($AF700="",IF($K700="","",IF($K700="Coal",'IPCC Values'!$B$3,IF($K700="Oil",'IPCC Values'!$C$3,IF($K700="Diesel",'IPCC Values'!$D$3,IF($K700="Natural Gas",'IPCC Values'!$E$3))))),"")))))</f>
        <v/>
      </c>
      <c r="AO700" s="36" t="str">
        <f>IF($G700="N","",IF($X700="","",IF($F700="N","",IF($J700="Hydro","",IF($AF700="",IF($K700="","",IF($K700="Coal",'IPCC Values'!$B$4,IF($K700="Oil",'IPCC Values'!$C$4,IF($K700="Diesel",'IPCC Values'!$D$4,IF($K700="Natural Gas",'IPCC Values'!$E$4))))),"")))))</f>
        <v/>
      </c>
    </row>
    <row r="701" spans="1:41" x14ac:dyDescent="0.25">
      <c r="A701" s="13" t="s">
        <v>84</v>
      </c>
      <c r="B701" s="13">
        <v>699</v>
      </c>
      <c r="C701" s="39" t="s">
        <v>318</v>
      </c>
      <c r="D701" s="26" t="s">
        <v>244</v>
      </c>
      <c r="E701" s="26" t="s">
        <v>318</v>
      </c>
      <c r="F701" s="26" t="s">
        <v>42</v>
      </c>
      <c r="G701" s="26" t="s">
        <v>42</v>
      </c>
      <c r="H701" s="26"/>
      <c r="I701" s="26"/>
      <c r="J701" s="148" t="str">
        <f t="shared" si="65"/>
        <v>Thermal</v>
      </c>
      <c r="K701" s="12" t="s">
        <v>0</v>
      </c>
      <c r="L701" s="27">
        <v>2006</v>
      </c>
      <c r="M701" s="28"/>
      <c r="N701" s="29"/>
      <c r="O701" s="40"/>
      <c r="P701" s="45"/>
      <c r="Q701" s="44"/>
      <c r="R701" s="80"/>
      <c r="S701" s="28" t="s">
        <v>42</v>
      </c>
      <c r="T701" s="3" t="s">
        <v>42</v>
      </c>
      <c r="U701" s="12">
        <v>2013</v>
      </c>
      <c r="V701" s="10" t="str">
        <f t="shared" si="66"/>
        <v>N</v>
      </c>
      <c r="W701" s="148" t="str">
        <f t="shared" si="67"/>
        <v>Off-Grid2013</v>
      </c>
      <c r="X701" s="138">
        <v>21.937999999999999</v>
      </c>
      <c r="Y701" s="38">
        <v>7.6816020000000007</v>
      </c>
      <c r="Z701" s="30" t="s">
        <v>353</v>
      </c>
      <c r="AA701" s="30"/>
      <c r="AB701" s="30"/>
      <c r="AC701" s="30"/>
      <c r="AD701" s="30"/>
      <c r="AE701" s="31"/>
      <c r="AF701" s="150"/>
      <c r="AG701" s="150"/>
      <c r="AH701" s="150"/>
      <c r="AI701" s="150"/>
      <c r="AJ701" s="150"/>
      <c r="AK701" s="142" t="str">
        <f t="shared" si="69"/>
        <v/>
      </c>
      <c r="AL701" s="34" t="str">
        <f t="shared" si="68"/>
        <v/>
      </c>
      <c r="AM701" s="35" t="str">
        <f>IF($G701="N","",IF($X701="","",IF($F701="N","",IF($J701="Hydro","",IF($AE701="",IF($K701="","",IF($K701="Coal",'IPCC Values'!$B$2,IF($K701="Oil",'IPCC Values'!$C$2,IF($K701="Diesel",'IPCC Values'!$D$2,IF($K701="Natural Gas",'IPCC Values'!$E$2))))),"")))))</f>
        <v/>
      </c>
      <c r="AN701" s="35" t="str">
        <f>IF($G701="N","",IF($X701="","",IF($F701="N","",IF($J701="Hydro","",IF($AF701="",IF($K701="","",IF($K701="Coal",'IPCC Values'!$B$3,IF($K701="Oil",'IPCC Values'!$C$3,IF($K701="Diesel",'IPCC Values'!$D$3,IF($K701="Natural Gas",'IPCC Values'!$E$3))))),"")))))</f>
        <v/>
      </c>
      <c r="AO701" s="36" t="str">
        <f>IF($G701="N","",IF($X701="","",IF($F701="N","",IF($J701="Hydro","",IF($AF701="",IF($K701="","",IF($K701="Coal",'IPCC Values'!$B$4,IF($K701="Oil",'IPCC Values'!$C$4,IF($K701="Diesel",'IPCC Values'!$D$4,IF($K701="Natural Gas",'IPCC Values'!$E$4))))),"")))))</f>
        <v/>
      </c>
    </row>
    <row r="702" spans="1:41" x14ac:dyDescent="0.25">
      <c r="A702" s="13" t="s">
        <v>84</v>
      </c>
      <c r="B702" s="13">
        <v>700</v>
      </c>
      <c r="C702" s="39" t="s">
        <v>319</v>
      </c>
      <c r="D702" s="26" t="s">
        <v>244</v>
      </c>
      <c r="E702" s="26" t="s">
        <v>319</v>
      </c>
      <c r="F702" s="26" t="s">
        <v>42</v>
      </c>
      <c r="G702" s="26" t="s">
        <v>42</v>
      </c>
      <c r="H702" s="26"/>
      <c r="I702" s="26"/>
      <c r="J702" s="148" t="str">
        <f t="shared" si="65"/>
        <v>Thermal</v>
      </c>
      <c r="K702" s="12" t="s">
        <v>0</v>
      </c>
      <c r="L702" s="27">
        <v>2009</v>
      </c>
      <c r="M702" s="28"/>
      <c r="N702" s="29"/>
      <c r="O702" s="40"/>
      <c r="P702" s="45"/>
      <c r="Q702" s="44"/>
      <c r="R702" s="80"/>
      <c r="S702" s="28" t="s">
        <v>42</v>
      </c>
      <c r="T702" s="3" t="s">
        <v>42</v>
      </c>
      <c r="U702" s="12">
        <v>2013</v>
      </c>
      <c r="V702" s="10" t="str">
        <f t="shared" si="66"/>
        <v>N</v>
      </c>
      <c r="W702" s="148" t="str">
        <f t="shared" si="67"/>
        <v>Off-Grid2013</v>
      </c>
      <c r="X702" s="138">
        <v>10.315</v>
      </c>
      <c r="Y702" s="38">
        <v>4.414530000000001</v>
      </c>
      <c r="Z702" s="30" t="s">
        <v>353</v>
      </c>
      <c r="AA702" s="30"/>
      <c r="AB702" s="30"/>
      <c r="AC702" s="30"/>
      <c r="AD702" s="30"/>
      <c r="AE702" s="31"/>
      <c r="AF702" s="150"/>
      <c r="AG702" s="150"/>
      <c r="AH702" s="150"/>
      <c r="AI702" s="150"/>
      <c r="AJ702" s="150"/>
      <c r="AK702" s="142" t="str">
        <f t="shared" si="69"/>
        <v/>
      </c>
      <c r="AL702" s="34" t="str">
        <f t="shared" si="68"/>
        <v/>
      </c>
      <c r="AM702" s="35" t="str">
        <f>IF($G702="N","",IF($X702="","",IF($F702="N","",IF($J702="Hydro","",IF($AE702="",IF($K702="","",IF($K702="Coal",'IPCC Values'!$B$2,IF($K702="Oil",'IPCC Values'!$C$2,IF($K702="Diesel",'IPCC Values'!$D$2,IF($K702="Natural Gas",'IPCC Values'!$E$2))))),"")))))</f>
        <v/>
      </c>
      <c r="AN702" s="35" t="str">
        <f>IF($G702="N","",IF($X702="","",IF($F702="N","",IF($J702="Hydro","",IF($AF702="",IF($K702="","",IF($K702="Coal",'IPCC Values'!$B$3,IF($K702="Oil",'IPCC Values'!$C$3,IF($K702="Diesel",'IPCC Values'!$D$3,IF($K702="Natural Gas",'IPCC Values'!$E$3))))),"")))))</f>
        <v/>
      </c>
      <c r="AO702" s="36" t="str">
        <f>IF($G702="N","",IF($X702="","",IF($F702="N","",IF($J702="Hydro","",IF($AF702="",IF($K702="","",IF($K702="Coal",'IPCC Values'!$B$4,IF($K702="Oil",'IPCC Values'!$C$4,IF($K702="Diesel",'IPCC Values'!$D$4,IF($K702="Natural Gas",'IPCC Values'!$E$4))))),"")))))</f>
        <v/>
      </c>
    </row>
    <row r="703" spans="1:41" x14ac:dyDescent="0.25">
      <c r="A703" s="13" t="s">
        <v>84</v>
      </c>
      <c r="B703" s="13">
        <v>701</v>
      </c>
      <c r="C703" s="39" t="s">
        <v>320</v>
      </c>
      <c r="D703" s="26" t="s">
        <v>244</v>
      </c>
      <c r="E703" s="26" t="s">
        <v>320</v>
      </c>
      <c r="F703" s="26" t="s">
        <v>42</v>
      </c>
      <c r="G703" s="26" t="s">
        <v>42</v>
      </c>
      <c r="H703" s="26"/>
      <c r="I703" s="26"/>
      <c r="J703" s="148" t="str">
        <f t="shared" si="65"/>
        <v>Thermal</v>
      </c>
      <c r="K703" s="12" t="s">
        <v>0</v>
      </c>
      <c r="L703" s="27">
        <v>2005</v>
      </c>
      <c r="M703" s="28"/>
      <c r="N703" s="29"/>
      <c r="O703" s="40"/>
      <c r="P703" s="45"/>
      <c r="Q703" s="44"/>
      <c r="R703" s="80"/>
      <c r="S703" s="28" t="s">
        <v>42</v>
      </c>
      <c r="T703" s="3" t="s">
        <v>42</v>
      </c>
      <c r="U703" s="12">
        <v>2013</v>
      </c>
      <c r="V703" s="10" t="str">
        <f t="shared" si="66"/>
        <v>N</v>
      </c>
      <c r="W703" s="148" t="str">
        <f t="shared" si="67"/>
        <v>Off-Grid2013</v>
      </c>
      <c r="X703" s="138">
        <v>24.54</v>
      </c>
      <c r="Y703" s="38">
        <v>9.2632199999999987</v>
      </c>
      <c r="Z703" s="30" t="s">
        <v>353</v>
      </c>
      <c r="AA703" s="30"/>
      <c r="AB703" s="30"/>
      <c r="AC703" s="30"/>
      <c r="AD703" s="30"/>
      <c r="AE703" s="31"/>
      <c r="AF703" s="150"/>
      <c r="AG703" s="150"/>
      <c r="AH703" s="150"/>
      <c r="AI703" s="150"/>
      <c r="AJ703" s="150"/>
      <c r="AK703" s="142" t="str">
        <f t="shared" si="69"/>
        <v/>
      </c>
      <c r="AL703" s="34" t="str">
        <f t="shared" si="68"/>
        <v/>
      </c>
      <c r="AM703" s="35" t="str">
        <f>IF($G703="N","",IF($X703="","",IF($F703="N","",IF($J703="Hydro","",IF($AE703="",IF($K703="","",IF($K703="Coal",'IPCC Values'!$B$2,IF($K703="Oil",'IPCC Values'!$C$2,IF($K703="Diesel",'IPCC Values'!$D$2,IF($K703="Natural Gas",'IPCC Values'!$E$2))))),"")))))</f>
        <v/>
      </c>
      <c r="AN703" s="35" t="str">
        <f>IF($G703="N","",IF($X703="","",IF($F703="N","",IF($J703="Hydro","",IF($AF703="",IF($K703="","",IF($K703="Coal",'IPCC Values'!$B$3,IF($K703="Oil",'IPCC Values'!$C$3,IF($K703="Diesel",'IPCC Values'!$D$3,IF($K703="Natural Gas",'IPCC Values'!$E$3))))),"")))))</f>
        <v/>
      </c>
      <c r="AO703" s="36" t="str">
        <f>IF($G703="N","",IF($X703="","",IF($F703="N","",IF($J703="Hydro","",IF($AF703="",IF($K703="","",IF($K703="Coal",'IPCC Values'!$B$4,IF($K703="Oil",'IPCC Values'!$C$4,IF($K703="Diesel",'IPCC Values'!$D$4,IF($K703="Natural Gas",'IPCC Values'!$E$4))))),"")))))</f>
        <v/>
      </c>
    </row>
    <row r="704" spans="1:41" x14ac:dyDescent="0.25">
      <c r="A704" s="13" t="s">
        <v>84</v>
      </c>
      <c r="B704" s="13">
        <v>702</v>
      </c>
      <c r="C704" s="39" t="s">
        <v>321</v>
      </c>
      <c r="D704" s="26" t="s">
        <v>244</v>
      </c>
      <c r="E704" s="26" t="s">
        <v>321</v>
      </c>
      <c r="F704" s="26" t="s">
        <v>42</v>
      </c>
      <c r="G704" s="26" t="s">
        <v>42</v>
      </c>
      <c r="H704" s="26"/>
      <c r="I704" s="26"/>
      <c r="J704" s="148" t="str">
        <f t="shared" si="65"/>
        <v>Thermal</v>
      </c>
      <c r="K704" s="12" t="s">
        <v>0</v>
      </c>
      <c r="L704" s="27">
        <v>2008</v>
      </c>
      <c r="M704" s="28"/>
      <c r="N704" s="29"/>
      <c r="O704" s="40"/>
      <c r="P704" s="45"/>
      <c r="Q704" s="44"/>
      <c r="R704" s="80"/>
      <c r="S704" s="28" t="s">
        <v>42</v>
      </c>
      <c r="T704" s="3" t="s">
        <v>42</v>
      </c>
      <c r="U704" s="12">
        <v>2013</v>
      </c>
      <c r="V704" s="10" t="str">
        <f t="shared" si="66"/>
        <v>N</v>
      </c>
      <c r="W704" s="148" t="str">
        <f t="shared" si="67"/>
        <v>Off-Grid2013</v>
      </c>
      <c r="X704" s="138">
        <v>219.917</v>
      </c>
      <c r="Y704" s="38">
        <v>55.844139999999996</v>
      </c>
      <c r="Z704" s="30" t="s">
        <v>353</v>
      </c>
      <c r="AA704" s="30"/>
      <c r="AB704" s="30"/>
      <c r="AC704" s="30"/>
      <c r="AD704" s="30"/>
      <c r="AE704" s="31"/>
      <c r="AF704" s="150"/>
      <c r="AG704" s="150"/>
      <c r="AH704" s="150"/>
      <c r="AI704" s="150"/>
      <c r="AJ704" s="150"/>
      <c r="AK704" s="142" t="str">
        <f t="shared" si="69"/>
        <v/>
      </c>
      <c r="AL704" s="34" t="str">
        <f t="shared" si="68"/>
        <v/>
      </c>
      <c r="AM704" s="35" t="str">
        <f>IF($G704="N","",IF($X704="","",IF($F704="N","",IF($J704="Hydro","",IF($AE704="",IF($K704="","",IF($K704="Coal",'IPCC Values'!$B$2,IF($K704="Oil",'IPCC Values'!$C$2,IF($K704="Diesel",'IPCC Values'!$D$2,IF($K704="Natural Gas",'IPCC Values'!$E$2))))),"")))))</f>
        <v/>
      </c>
      <c r="AN704" s="35" t="str">
        <f>IF($G704="N","",IF($X704="","",IF($F704="N","",IF($J704="Hydro","",IF($AF704="",IF($K704="","",IF($K704="Coal",'IPCC Values'!$B$3,IF($K704="Oil",'IPCC Values'!$C$3,IF($K704="Diesel",'IPCC Values'!$D$3,IF($K704="Natural Gas",'IPCC Values'!$E$3))))),"")))))</f>
        <v/>
      </c>
      <c r="AO704" s="36" t="str">
        <f>IF($G704="N","",IF($X704="","",IF($F704="N","",IF($J704="Hydro","",IF($AF704="",IF($K704="","",IF($K704="Coal",'IPCC Values'!$B$4,IF($K704="Oil",'IPCC Values'!$C$4,IF($K704="Diesel",'IPCC Values'!$D$4,IF($K704="Natural Gas",'IPCC Values'!$E$4))))),"")))))</f>
        <v/>
      </c>
    </row>
    <row r="705" spans="1:41" x14ac:dyDescent="0.25">
      <c r="A705" s="13" t="s">
        <v>84</v>
      </c>
      <c r="B705" s="13">
        <v>703</v>
      </c>
      <c r="C705" s="39" t="s">
        <v>322</v>
      </c>
      <c r="D705" s="26" t="s">
        <v>244</v>
      </c>
      <c r="E705" s="26" t="s">
        <v>322</v>
      </c>
      <c r="F705" s="26" t="s">
        <v>42</v>
      </c>
      <c r="G705" s="26" t="s">
        <v>42</v>
      </c>
      <c r="H705" s="26"/>
      <c r="I705" s="26"/>
      <c r="J705" s="148" t="str">
        <f t="shared" si="65"/>
        <v>Thermal</v>
      </c>
      <c r="K705" s="12" t="s">
        <v>0</v>
      </c>
      <c r="L705" s="27">
        <v>2003</v>
      </c>
      <c r="M705" s="28"/>
      <c r="N705" s="29"/>
      <c r="O705" s="40"/>
      <c r="P705" s="45"/>
      <c r="Q705" s="44"/>
      <c r="R705" s="80"/>
      <c r="S705" s="28" t="s">
        <v>42</v>
      </c>
      <c r="T705" s="3" t="s">
        <v>42</v>
      </c>
      <c r="U705" s="12">
        <v>2013</v>
      </c>
      <c r="V705" s="10" t="str">
        <f t="shared" si="66"/>
        <v>N</v>
      </c>
      <c r="W705" s="148" t="str">
        <f t="shared" si="67"/>
        <v>Off-Grid2013</v>
      </c>
      <c r="X705" s="138">
        <v>194.904</v>
      </c>
      <c r="Y705" s="38">
        <v>50.596060299999998</v>
      </c>
      <c r="Z705" s="30" t="s">
        <v>353</v>
      </c>
      <c r="AA705" s="30"/>
      <c r="AB705" s="30"/>
      <c r="AC705" s="30"/>
      <c r="AD705" s="30"/>
      <c r="AE705" s="31"/>
      <c r="AF705" s="150"/>
      <c r="AG705" s="150"/>
      <c r="AH705" s="150"/>
      <c r="AI705" s="150"/>
      <c r="AJ705" s="150"/>
      <c r="AK705" s="142" t="str">
        <f t="shared" si="69"/>
        <v/>
      </c>
      <c r="AL705" s="34" t="str">
        <f t="shared" si="68"/>
        <v/>
      </c>
      <c r="AM705" s="35" t="str">
        <f>IF($G705="N","",IF($X705="","",IF($F705="N","",IF($J705="Hydro","",IF($AE705="",IF($K705="","",IF($K705="Coal",'IPCC Values'!$B$2,IF($K705="Oil",'IPCC Values'!$C$2,IF($K705="Diesel",'IPCC Values'!$D$2,IF($K705="Natural Gas",'IPCC Values'!$E$2))))),"")))))</f>
        <v/>
      </c>
      <c r="AN705" s="35" t="str">
        <f>IF($G705="N","",IF($X705="","",IF($F705="N","",IF($J705="Hydro","",IF($AF705="",IF($K705="","",IF($K705="Coal",'IPCC Values'!$B$3,IF($K705="Oil",'IPCC Values'!$C$3,IF($K705="Diesel",'IPCC Values'!$D$3,IF($K705="Natural Gas",'IPCC Values'!$E$3))))),"")))))</f>
        <v/>
      </c>
      <c r="AO705" s="36" t="str">
        <f>IF($G705="N","",IF($X705="","",IF($F705="N","",IF($J705="Hydro","",IF($AF705="",IF($K705="","",IF($K705="Coal",'IPCC Values'!$B$4,IF($K705="Oil",'IPCC Values'!$C$4,IF($K705="Diesel",'IPCC Values'!$D$4,IF($K705="Natural Gas",'IPCC Values'!$E$4))))),"")))))</f>
        <v/>
      </c>
    </row>
    <row r="706" spans="1:41" x14ac:dyDescent="0.25">
      <c r="A706" s="13" t="s">
        <v>84</v>
      </c>
      <c r="B706" s="13">
        <v>704</v>
      </c>
      <c r="C706" s="39" t="s">
        <v>323</v>
      </c>
      <c r="D706" s="26" t="s">
        <v>244</v>
      </c>
      <c r="E706" s="26" t="s">
        <v>323</v>
      </c>
      <c r="F706" s="26" t="s">
        <v>42</v>
      </c>
      <c r="G706" s="26" t="s">
        <v>42</v>
      </c>
      <c r="H706" s="26"/>
      <c r="I706" s="26"/>
      <c r="J706" s="148" t="str">
        <f t="shared" si="65"/>
        <v>Thermal</v>
      </c>
      <c r="K706" s="12" t="s">
        <v>0</v>
      </c>
      <c r="L706" s="27">
        <v>2005</v>
      </c>
      <c r="M706" s="28"/>
      <c r="N706" s="29"/>
      <c r="O706" s="40"/>
      <c r="P706" s="45"/>
      <c r="Q706" s="44"/>
      <c r="R706" s="80"/>
      <c r="S706" s="28" t="s">
        <v>42</v>
      </c>
      <c r="T706" s="3" t="s">
        <v>42</v>
      </c>
      <c r="U706" s="12">
        <v>2013</v>
      </c>
      <c r="V706" s="10" t="str">
        <f t="shared" si="66"/>
        <v>N</v>
      </c>
      <c r="W706" s="148" t="str">
        <f t="shared" si="67"/>
        <v>Off-Grid2013</v>
      </c>
      <c r="X706" s="138">
        <v>5.3129999999999997</v>
      </c>
      <c r="Y706" s="38">
        <v>3.8343021999999998</v>
      </c>
      <c r="Z706" s="30" t="s">
        <v>353</v>
      </c>
      <c r="AA706" s="30"/>
      <c r="AB706" s="30"/>
      <c r="AC706" s="30"/>
      <c r="AD706" s="30"/>
      <c r="AE706" s="31"/>
      <c r="AF706" s="150"/>
      <c r="AG706" s="150"/>
      <c r="AH706" s="150"/>
      <c r="AI706" s="150"/>
      <c r="AJ706" s="150"/>
      <c r="AK706" s="142" t="str">
        <f t="shared" si="69"/>
        <v/>
      </c>
      <c r="AL706" s="34" t="str">
        <f t="shared" si="68"/>
        <v/>
      </c>
      <c r="AM706" s="35" t="str">
        <f>IF($G706="N","",IF($X706="","",IF($F706="N","",IF($J706="Hydro","",IF($AE706="",IF($K706="","",IF($K706="Coal",'IPCC Values'!$B$2,IF($K706="Oil",'IPCC Values'!$C$2,IF($K706="Diesel",'IPCC Values'!$D$2,IF($K706="Natural Gas",'IPCC Values'!$E$2))))),"")))))</f>
        <v/>
      </c>
      <c r="AN706" s="35" t="str">
        <f>IF($G706="N","",IF($X706="","",IF($F706="N","",IF($J706="Hydro","",IF($AF706="",IF($K706="","",IF($K706="Coal",'IPCC Values'!$B$3,IF($K706="Oil",'IPCC Values'!$C$3,IF($K706="Diesel",'IPCC Values'!$D$3,IF($K706="Natural Gas",'IPCC Values'!$E$3))))),"")))))</f>
        <v/>
      </c>
      <c r="AO706" s="36" t="str">
        <f>IF($G706="N","",IF($X706="","",IF($F706="N","",IF($J706="Hydro","",IF($AF706="",IF($K706="","",IF($K706="Coal",'IPCC Values'!$B$4,IF($K706="Oil",'IPCC Values'!$C$4,IF($K706="Diesel",'IPCC Values'!$D$4,IF($K706="Natural Gas",'IPCC Values'!$E$4))))),"")))))</f>
        <v/>
      </c>
    </row>
    <row r="707" spans="1:41" x14ac:dyDescent="0.25">
      <c r="A707" s="13" t="s">
        <v>84</v>
      </c>
      <c r="B707" s="13">
        <v>705</v>
      </c>
      <c r="C707" s="39" t="s">
        <v>324</v>
      </c>
      <c r="D707" s="26" t="s">
        <v>244</v>
      </c>
      <c r="E707" s="26" t="s">
        <v>324</v>
      </c>
      <c r="F707" s="26" t="s">
        <v>42</v>
      </c>
      <c r="G707" s="26" t="s">
        <v>42</v>
      </c>
      <c r="H707" s="26"/>
      <c r="I707" s="26"/>
      <c r="J707" s="148" t="str">
        <f t="shared" ref="J707:J770" si="70">IF(C707="","",IF(K707="Diesel","Thermal",IF(K707="Oil","Thermal",IF(K707="Natural Gas","Thermal",IF(K707="Coal","Thermal",IF(K707="Hydro","Hydro",""))))))</f>
        <v>Thermal</v>
      </c>
      <c r="K707" s="12" t="s">
        <v>0</v>
      </c>
      <c r="L707" s="27">
        <v>1990</v>
      </c>
      <c r="M707" s="28"/>
      <c r="N707" s="29"/>
      <c r="O707" s="40"/>
      <c r="P707" s="45"/>
      <c r="Q707" s="44"/>
      <c r="R707" s="80"/>
      <c r="S707" s="28" t="s">
        <v>42</v>
      </c>
      <c r="T707" s="3" t="s">
        <v>42</v>
      </c>
      <c r="U707" s="12">
        <v>2013</v>
      </c>
      <c r="V707" s="10" t="str">
        <f t="shared" ref="V707:V770" si="71">IF($C707="","",IF($J707="Thermal","N","Y"))</f>
        <v>N</v>
      </c>
      <c r="W707" s="148" t="str">
        <f t="shared" ref="W707:W770" si="72">IF(G707="N","Off-Grid"&amp;$U707,IF($C707="","",IF($F707="N","Off-Grid"&amp;$U707,$J707&amp;$U707)))</f>
        <v>Off-Grid2013</v>
      </c>
      <c r="X707" s="138">
        <v>1531.538</v>
      </c>
      <c r="Y707" s="38">
        <v>417.71173000000005</v>
      </c>
      <c r="Z707" s="30" t="s">
        <v>353</v>
      </c>
      <c r="AA707" s="30"/>
      <c r="AB707" s="30"/>
      <c r="AC707" s="30"/>
      <c r="AD707" s="30"/>
      <c r="AE707" s="31"/>
      <c r="AF707" s="150"/>
      <c r="AG707" s="150"/>
      <c r="AH707" s="150"/>
      <c r="AI707" s="150"/>
      <c r="AJ707" s="150"/>
      <c r="AK707" s="142" t="str">
        <f t="shared" si="69"/>
        <v/>
      </c>
      <c r="AL707" s="34" t="str">
        <f t="shared" ref="AL707:AL770" si="73">IF($G707="N","",IF($F707="N","",IF($J707="","",IF($J707="Hydro","",IF($X707="","",$AK707*$X707)))))</f>
        <v/>
      </c>
      <c r="AM707" s="35" t="str">
        <f>IF($G707="N","",IF($X707="","",IF($F707="N","",IF($J707="Hydro","",IF($AE707="",IF($K707="","",IF($K707="Coal",'IPCC Values'!$B$2,IF($K707="Oil",'IPCC Values'!$C$2,IF($K707="Diesel",'IPCC Values'!$D$2,IF($K707="Natural Gas",'IPCC Values'!$E$2))))),"")))))</f>
        <v/>
      </c>
      <c r="AN707" s="35" t="str">
        <f>IF($G707="N","",IF($X707="","",IF($F707="N","",IF($J707="Hydro","",IF($AF707="",IF($K707="","",IF($K707="Coal",'IPCC Values'!$B$3,IF($K707="Oil",'IPCC Values'!$C$3,IF($K707="Diesel",'IPCC Values'!$D$3,IF($K707="Natural Gas",'IPCC Values'!$E$3))))),"")))))</f>
        <v/>
      </c>
      <c r="AO707" s="36" t="str">
        <f>IF($G707="N","",IF($X707="","",IF($F707="N","",IF($J707="Hydro","",IF($AF707="",IF($K707="","",IF($K707="Coal",'IPCC Values'!$B$4,IF($K707="Oil",'IPCC Values'!$C$4,IF($K707="Diesel",'IPCC Values'!$D$4,IF($K707="Natural Gas",'IPCC Values'!$E$4))))),"")))))</f>
        <v/>
      </c>
    </row>
    <row r="708" spans="1:41" x14ac:dyDescent="0.25">
      <c r="A708" s="13" t="s">
        <v>84</v>
      </c>
      <c r="B708" s="13">
        <v>706</v>
      </c>
      <c r="C708" s="39" t="s">
        <v>362</v>
      </c>
      <c r="D708" s="26" t="s">
        <v>244</v>
      </c>
      <c r="E708" s="26" t="s">
        <v>362</v>
      </c>
      <c r="F708" s="26" t="s">
        <v>42</v>
      </c>
      <c r="G708" s="26" t="s">
        <v>42</v>
      </c>
      <c r="H708" s="26"/>
      <c r="I708" s="26"/>
      <c r="J708" s="148" t="str">
        <f t="shared" si="70"/>
        <v>Thermal</v>
      </c>
      <c r="K708" s="12" t="s">
        <v>0</v>
      </c>
      <c r="L708" s="27">
        <v>2009</v>
      </c>
      <c r="M708" s="28"/>
      <c r="N708" s="29"/>
      <c r="O708" s="40"/>
      <c r="P708" s="45"/>
      <c r="Q708" s="44"/>
      <c r="R708" s="80"/>
      <c r="S708" s="28" t="s">
        <v>42</v>
      </c>
      <c r="T708" s="3" t="s">
        <v>42</v>
      </c>
      <c r="U708" s="12">
        <v>2013</v>
      </c>
      <c r="V708" s="10" t="str">
        <f t="shared" si="71"/>
        <v>N</v>
      </c>
      <c r="W708" s="148" t="str">
        <f t="shared" si="72"/>
        <v>Off-Grid2013</v>
      </c>
      <c r="X708" s="138">
        <v>28.863</v>
      </c>
      <c r="Y708" s="38">
        <v>13.667114000000002</v>
      </c>
      <c r="Z708" s="30" t="s">
        <v>353</v>
      </c>
      <c r="AA708" s="30"/>
      <c r="AB708" s="30"/>
      <c r="AC708" s="30"/>
      <c r="AD708" s="30"/>
      <c r="AE708" s="31"/>
      <c r="AF708" s="150"/>
      <c r="AG708" s="150"/>
      <c r="AH708" s="150"/>
      <c r="AI708" s="150"/>
      <c r="AJ708" s="150"/>
      <c r="AK708" s="142" t="str">
        <f t="shared" si="69"/>
        <v/>
      </c>
      <c r="AL708" s="34" t="str">
        <f t="shared" si="73"/>
        <v/>
      </c>
      <c r="AM708" s="35" t="str">
        <f>IF($G708="N","",IF($X708="","",IF($F708="N","",IF($J708="Hydro","",IF($AE708="",IF($K708="","",IF($K708="Coal",'IPCC Values'!$B$2,IF($K708="Oil",'IPCC Values'!$C$2,IF($K708="Diesel",'IPCC Values'!$D$2,IF($K708="Natural Gas",'IPCC Values'!$E$2))))),"")))))</f>
        <v/>
      </c>
      <c r="AN708" s="35" t="str">
        <f>IF($G708="N","",IF($X708="","",IF($F708="N","",IF($J708="Hydro","",IF($AF708="",IF($K708="","",IF($K708="Coal",'IPCC Values'!$B$3,IF($K708="Oil",'IPCC Values'!$C$3,IF($K708="Diesel",'IPCC Values'!$D$3,IF($K708="Natural Gas",'IPCC Values'!$E$3))))),"")))))</f>
        <v/>
      </c>
      <c r="AO708" s="36" t="str">
        <f>IF($G708="N","",IF($X708="","",IF($F708="N","",IF($J708="Hydro","",IF($AF708="",IF($K708="","",IF($K708="Coal",'IPCC Values'!$B$4,IF($K708="Oil",'IPCC Values'!$C$4,IF($K708="Diesel",'IPCC Values'!$D$4,IF($K708="Natural Gas",'IPCC Values'!$E$4))))),"")))))</f>
        <v/>
      </c>
    </row>
    <row r="709" spans="1:41" x14ac:dyDescent="0.25">
      <c r="A709" s="13" t="s">
        <v>84</v>
      </c>
      <c r="B709" s="13">
        <v>707</v>
      </c>
      <c r="C709" s="39" t="s">
        <v>326</v>
      </c>
      <c r="D709" s="26" t="s">
        <v>244</v>
      </c>
      <c r="E709" s="26" t="s">
        <v>326</v>
      </c>
      <c r="F709" s="26" t="s">
        <v>42</v>
      </c>
      <c r="G709" s="26" t="s">
        <v>42</v>
      </c>
      <c r="H709" s="26"/>
      <c r="I709" s="26"/>
      <c r="J709" s="148" t="str">
        <f t="shared" si="70"/>
        <v>Thermal</v>
      </c>
      <c r="K709" s="12" t="s">
        <v>0</v>
      </c>
      <c r="L709" s="27">
        <v>2007</v>
      </c>
      <c r="M709" s="28"/>
      <c r="N709" s="29"/>
      <c r="O709" s="40"/>
      <c r="P709" s="45"/>
      <c r="Q709" s="44"/>
      <c r="R709" s="80"/>
      <c r="S709" s="28" t="s">
        <v>42</v>
      </c>
      <c r="T709" s="3" t="s">
        <v>42</v>
      </c>
      <c r="U709" s="12">
        <v>2013</v>
      </c>
      <c r="V709" s="10" t="str">
        <f t="shared" si="71"/>
        <v>N</v>
      </c>
      <c r="W709" s="148" t="str">
        <f t="shared" si="72"/>
        <v>Off-Grid2013</v>
      </c>
      <c r="X709" s="138">
        <v>46.595999999999997</v>
      </c>
      <c r="Y709" s="38">
        <v>14.57235</v>
      </c>
      <c r="Z709" s="30" t="s">
        <v>353</v>
      </c>
      <c r="AA709" s="30"/>
      <c r="AB709" s="30"/>
      <c r="AC709" s="30"/>
      <c r="AD709" s="30"/>
      <c r="AE709" s="31"/>
      <c r="AF709" s="150"/>
      <c r="AG709" s="150"/>
      <c r="AH709" s="150"/>
      <c r="AI709" s="150"/>
      <c r="AJ709" s="150"/>
      <c r="AK709" s="142" t="str">
        <f t="shared" si="69"/>
        <v/>
      </c>
      <c r="AL709" s="34" t="str">
        <f t="shared" si="73"/>
        <v/>
      </c>
      <c r="AM709" s="35" t="str">
        <f>IF($G709="N","",IF($X709="","",IF($F709="N","",IF($J709="Hydro","",IF($AE709="",IF($K709="","",IF($K709="Coal",'IPCC Values'!$B$2,IF($K709="Oil",'IPCC Values'!$C$2,IF($K709="Diesel",'IPCC Values'!$D$2,IF($K709="Natural Gas",'IPCC Values'!$E$2))))),"")))))</f>
        <v/>
      </c>
      <c r="AN709" s="35" t="str">
        <f>IF($G709="N","",IF($X709="","",IF($F709="N","",IF($J709="Hydro","",IF($AF709="",IF($K709="","",IF($K709="Coal",'IPCC Values'!$B$3,IF($K709="Oil",'IPCC Values'!$C$3,IF($K709="Diesel",'IPCC Values'!$D$3,IF($K709="Natural Gas",'IPCC Values'!$E$3))))),"")))))</f>
        <v/>
      </c>
      <c r="AO709" s="36" t="str">
        <f>IF($G709="N","",IF($X709="","",IF($F709="N","",IF($J709="Hydro","",IF($AF709="",IF($K709="","",IF($K709="Coal",'IPCC Values'!$B$4,IF($K709="Oil",'IPCC Values'!$C$4,IF($K709="Diesel",'IPCC Values'!$D$4,IF($K709="Natural Gas",'IPCC Values'!$E$4))))),"")))))</f>
        <v/>
      </c>
    </row>
    <row r="710" spans="1:41" x14ac:dyDescent="0.25">
      <c r="A710" s="13" t="s">
        <v>84</v>
      </c>
      <c r="B710" s="13">
        <v>708</v>
      </c>
      <c r="C710" s="39" t="s">
        <v>327</v>
      </c>
      <c r="D710" s="26" t="s">
        <v>244</v>
      </c>
      <c r="E710" s="26" t="s">
        <v>327</v>
      </c>
      <c r="F710" s="26" t="s">
        <v>42</v>
      </c>
      <c r="G710" s="26" t="s">
        <v>42</v>
      </c>
      <c r="H710" s="26"/>
      <c r="I710" s="26"/>
      <c r="J710" s="148" t="str">
        <f t="shared" si="70"/>
        <v>Thermal</v>
      </c>
      <c r="K710" s="12" t="s">
        <v>0</v>
      </c>
      <c r="L710" s="27">
        <v>2004</v>
      </c>
      <c r="M710" s="28"/>
      <c r="N710" s="29"/>
      <c r="O710" s="40"/>
      <c r="P710" s="45"/>
      <c r="Q710" s="44"/>
      <c r="R710" s="80"/>
      <c r="S710" s="28" t="s">
        <v>42</v>
      </c>
      <c r="T710" s="3" t="s">
        <v>42</v>
      </c>
      <c r="U710" s="12">
        <v>2013</v>
      </c>
      <c r="V710" s="10" t="str">
        <f t="shared" si="71"/>
        <v>N</v>
      </c>
      <c r="W710" s="148" t="str">
        <f t="shared" si="72"/>
        <v>Off-Grid2013</v>
      </c>
      <c r="X710" s="138">
        <v>100.301</v>
      </c>
      <c r="Y710" s="38">
        <v>27.014810199999999</v>
      </c>
      <c r="Z710" s="30" t="s">
        <v>353</v>
      </c>
      <c r="AA710" s="30"/>
      <c r="AB710" s="30"/>
      <c r="AC710" s="30"/>
      <c r="AD710" s="30"/>
      <c r="AE710" s="31"/>
      <c r="AF710" s="150"/>
      <c r="AG710" s="150"/>
      <c r="AH710" s="150"/>
      <c r="AI710" s="150"/>
      <c r="AJ710" s="150"/>
      <c r="AK710" s="142" t="str">
        <f t="shared" si="69"/>
        <v/>
      </c>
      <c r="AL710" s="34" t="str">
        <f t="shared" si="73"/>
        <v/>
      </c>
      <c r="AM710" s="35" t="str">
        <f>IF($G710="N","",IF($X710="","",IF($F710="N","",IF($J710="Hydro","",IF($AE710="",IF($K710="","",IF($K710="Coal",'IPCC Values'!$B$2,IF($K710="Oil",'IPCC Values'!$C$2,IF($K710="Diesel",'IPCC Values'!$D$2,IF($K710="Natural Gas",'IPCC Values'!$E$2))))),"")))))</f>
        <v/>
      </c>
      <c r="AN710" s="35" t="str">
        <f>IF($G710="N","",IF($X710="","",IF($F710="N","",IF($J710="Hydro","",IF($AF710="",IF($K710="","",IF($K710="Coal",'IPCC Values'!$B$3,IF($K710="Oil",'IPCC Values'!$C$3,IF($K710="Diesel",'IPCC Values'!$D$3,IF($K710="Natural Gas",'IPCC Values'!$E$3))))),"")))))</f>
        <v/>
      </c>
      <c r="AO710" s="36" t="str">
        <f>IF($G710="N","",IF($X710="","",IF($F710="N","",IF($J710="Hydro","",IF($AF710="",IF($K710="","",IF($K710="Coal",'IPCC Values'!$B$4,IF($K710="Oil",'IPCC Values'!$C$4,IF($K710="Diesel",'IPCC Values'!$D$4,IF($K710="Natural Gas",'IPCC Values'!$E$4))))),"")))))</f>
        <v/>
      </c>
    </row>
    <row r="711" spans="1:41" x14ac:dyDescent="0.25">
      <c r="A711" s="13" t="s">
        <v>84</v>
      </c>
      <c r="B711" s="13">
        <v>709</v>
      </c>
      <c r="C711" s="39" t="s">
        <v>328</v>
      </c>
      <c r="D711" s="26" t="s">
        <v>244</v>
      </c>
      <c r="E711" s="26" t="s">
        <v>328</v>
      </c>
      <c r="F711" s="26" t="s">
        <v>42</v>
      </c>
      <c r="G711" s="26" t="s">
        <v>42</v>
      </c>
      <c r="H711" s="26"/>
      <c r="I711" s="26"/>
      <c r="J711" s="148" t="str">
        <f t="shared" si="70"/>
        <v>Thermal</v>
      </c>
      <c r="K711" s="12" t="s">
        <v>0</v>
      </c>
      <c r="L711" s="27">
        <v>2007</v>
      </c>
      <c r="M711" s="28"/>
      <c r="N711" s="29"/>
      <c r="O711" s="40"/>
      <c r="P711" s="45"/>
      <c r="Q711" s="44"/>
      <c r="R711" s="80"/>
      <c r="S711" s="28" t="s">
        <v>42</v>
      </c>
      <c r="T711" s="3" t="s">
        <v>42</v>
      </c>
      <c r="U711" s="12">
        <v>2013</v>
      </c>
      <c r="V711" s="10" t="str">
        <f t="shared" si="71"/>
        <v>N</v>
      </c>
      <c r="W711" s="148" t="str">
        <f t="shared" si="72"/>
        <v>Off-Grid2013</v>
      </c>
      <c r="X711" s="138">
        <v>195.554</v>
      </c>
      <c r="Y711" s="38">
        <v>52.467059999999996</v>
      </c>
      <c r="Z711" s="30" t="s">
        <v>353</v>
      </c>
      <c r="AA711" s="30"/>
      <c r="AB711" s="30"/>
      <c r="AC711" s="30"/>
      <c r="AD711" s="30"/>
      <c r="AE711" s="31"/>
      <c r="AF711" s="150"/>
      <c r="AG711" s="150"/>
      <c r="AH711" s="150"/>
      <c r="AI711" s="150"/>
      <c r="AJ711" s="150"/>
      <c r="AK711" s="142" t="str">
        <f t="shared" si="69"/>
        <v/>
      </c>
      <c r="AL711" s="34" t="str">
        <f t="shared" si="73"/>
        <v/>
      </c>
      <c r="AM711" s="35" t="str">
        <f>IF($G711="N","",IF($X711="","",IF($F711="N","",IF($J711="Hydro","",IF($AE711="",IF($K711="","",IF($K711="Coal",'IPCC Values'!$B$2,IF($K711="Oil",'IPCC Values'!$C$2,IF($K711="Diesel",'IPCC Values'!$D$2,IF($K711="Natural Gas",'IPCC Values'!$E$2))))),"")))))</f>
        <v/>
      </c>
      <c r="AN711" s="35" t="str">
        <f>IF($G711="N","",IF($X711="","",IF($F711="N","",IF($J711="Hydro","",IF($AF711="",IF($K711="","",IF($K711="Coal",'IPCC Values'!$B$3,IF($K711="Oil",'IPCC Values'!$C$3,IF($K711="Diesel",'IPCC Values'!$D$3,IF($K711="Natural Gas",'IPCC Values'!$E$3))))),"")))))</f>
        <v/>
      </c>
      <c r="AO711" s="36" t="str">
        <f>IF($G711="N","",IF($X711="","",IF($F711="N","",IF($J711="Hydro","",IF($AF711="",IF($K711="","",IF($K711="Coal",'IPCC Values'!$B$4,IF($K711="Oil",'IPCC Values'!$C$4,IF($K711="Diesel",'IPCC Values'!$D$4,IF($K711="Natural Gas",'IPCC Values'!$E$4))))),"")))))</f>
        <v/>
      </c>
    </row>
    <row r="712" spans="1:41" x14ac:dyDescent="0.25">
      <c r="A712" s="13" t="s">
        <v>84</v>
      </c>
      <c r="B712" s="13">
        <v>710</v>
      </c>
      <c r="C712" s="39" t="s">
        <v>329</v>
      </c>
      <c r="D712" s="26" t="s">
        <v>244</v>
      </c>
      <c r="E712" s="26" t="s">
        <v>329</v>
      </c>
      <c r="F712" s="26" t="s">
        <v>42</v>
      </c>
      <c r="G712" s="26" t="s">
        <v>42</v>
      </c>
      <c r="H712" s="26"/>
      <c r="I712" s="26"/>
      <c r="J712" s="148" t="str">
        <f t="shared" si="70"/>
        <v>Thermal</v>
      </c>
      <c r="K712" s="12" t="s">
        <v>0</v>
      </c>
      <c r="L712" s="27">
        <v>2006</v>
      </c>
      <c r="M712" s="28"/>
      <c r="N712" s="29"/>
      <c r="O712" s="40"/>
      <c r="P712" s="45"/>
      <c r="Q712" s="44"/>
      <c r="R712" s="80"/>
      <c r="S712" s="28" t="s">
        <v>42</v>
      </c>
      <c r="T712" s="3" t="s">
        <v>42</v>
      </c>
      <c r="U712" s="12">
        <v>2013</v>
      </c>
      <c r="V712" s="10" t="str">
        <f t="shared" si="71"/>
        <v>N</v>
      </c>
      <c r="W712" s="148" t="str">
        <f t="shared" si="72"/>
        <v>Off-Grid2013</v>
      </c>
      <c r="X712" s="138">
        <v>10.593</v>
      </c>
      <c r="Y712" s="38">
        <v>4.8531100000000009</v>
      </c>
      <c r="Z712" s="30" t="s">
        <v>353</v>
      </c>
      <c r="AA712" s="30"/>
      <c r="AB712" s="30"/>
      <c r="AC712" s="30"/>
      <c r="AD712" s="30"/>
      <c r="AE712" s="31"/>
      <c r="AF712" s="150"/>
      <c r="AG712" s="150"/>
      <c r="AH712" s="150"/>
      <c r="AI712" s="150"/>
      <c r="AJ712" s="150"/>
      <c r="AK712" s="142" t="str">
        <f t="shared" si="69"/>
        <v/>
      </c>
      <c r="AL712" s="34" t="str">
        <f t="shared" si="73"/>
        <v/>
      </c>
      <c r="AM712" s="35" t="str">
        <f>IF($G712="N","",IF($X712="","",IF($F712="N","",IF($J712="Hydro","",IF($AE712="",IF($K712="","",IF($K712="Coal",'IPCC Values'!$B$2,IF($K712="Oil",'IPCC Values'!$C$2,IF($K712="Diesel",'IPCC Values'!$D$2,IF($K712="Natural Gas",'IPCC Values'!$E$2))))),"")))))</f>
        <v/>
      </c>
      <c r="AN712" s="35" t="str">
        <f>IF($G712="N","",IF($X712="","",IF($F712="N","",IF($J712="Hydro","",IF($AF712="",IF($K712="","",IF($K712="Coal",'IPCC Values'!$B$3,IF($K712="Oil",'IPCC Values'!$C$3,IF($K712="Diesel",'IPCC Values'!$D$3,IF($K712="Natural Gas",'IPCC Values'!$E$3))))),"")))))</f>
        <v/>
      </c>
      <c r="AO712" s="36" t="str">
        <f>IF($G712="N","",IF($X712="","",IF($F712="N","",IF($J712="Hydro","",IF($AF712="",IF($K712="","",IF($K712="Coal",'IPCC Values'!$B$4,IF($K712="Oil",'IPCC Values'!$C$4,IF($K712="Diesel",'IPCC Values'!$D$4,IF($K712="Natural Gas",'IPCC Values'!$E$4))))),"")))))</f>
        <v/>
      </c>
    </row>
    <row r="713" spans="1:41" ht="30" x14ac:dyDescent="0.25">
      <c r="A713" s="13" t="s">
        <v>84</v>
      </c>
      <c r="B713" s="13">
        <v>711</v>
      </c>
      <c r="C713" s="46" t="s">
        <v>330</v>
      </c>
      <c r="D713" s="47" t="s">
        <v>330</v>
      </c>
      <c r="E713" s="47" t="s">
        <v>331</v>
      </c>
      <c r="F713" s="47" t="s">
        <v>40</v>
      </c>
      <c r="G713" s="47" t="s">
        <v>42</v>
      </c>
      <c r="H713" s="47"/>
      <c r="I713" s="47"/>
      <c r="J713" s="148" t="str">
        <f t="shared" si="70"/>
        <v>Thermal</v>
      </c>
      <c r="K713" s="12" t="s">
        <v>33</v>
      </c>
      <c r="L713" s="73">
        <v>1980</v>
      </c>
      <c r="M713" s="46"/>
      <c r="N713" s="46"/>
      <c r="O713" s="74"/>
      <c r="P713" s="67"/>
      <c r="Q713" s="67"/>
      <c r="R713" s="67"/>
      <c r="S713" s="28" t="s">
        <v>42</v>
      </c>
      <c r="T713" s="3" t="s">
        <v>42</v>
      </c>
      <c r="U713" s="12">
        <v>2013</v>
      </c>
      <c r="V713" s="10" t="str">
        <f t="shared" si="71"/>
        <v>N</v>
      </c>
      <c r="W713" s="148" t="str">
        <f t="shared" si="72"/>
        <v>Off-Grid2013</v>
      </c>
      <c r="X713" s="138"/>
      <c r="Y713" s="38"/>
      <c r="Z713" s="30"/>
      <c r="AA713" s="30"/>
      <c r="AB713" s="30"/>
      <c r="AC713" s="30"/>
      <c r="AD713" s="30"/>
      <c r="AE713" s="31"/>
      <c r="AF713" s="150"/>
      <c r="AG713" s="150"/>
      <c r="AH713" s="150"/>
      <c r="AI713" s="150"/>
      <c r="AJ713" s="150"/>
      <c r="AK713" s="142" t="str">
        <f t="shared" si="69"/>
        <v/>
      </c>
      <c r="AL713" s="34" t="str">
        <f t="shared" si="73"/>
        <v/>
      </c>
      <c r="AM713" s="35" t="str">
        <f>IF($G713="N","",IF($X713="","",IF($F713="N","",IF($J713="Hydro","",IF($AE713="",IF($K713="","",IF($K713="Coal",'IPCC Values'!$B$2,IF($K713="Oil",'IPCC Values'!$C$2,IF($K713="Diesel",'IPCC Values'!$D$2,IF($K713="Natural Gas",'IPCC Values'!$E$2))))),"")))))</f>
        <v/>
      </c>
      <c r="AN713" s="35" t="str">
        <f>IF($G713="N","",IF($X713="","",IF($F713="N","",IF($J713="Hydro","",IF($AF713="",IF($K713="","",IF($K713="Coal",'IPCC Values'!$B$3,IF($K713="Oil",'IPCC Values'!$C$3,IF($K713="Diesel",'IPCC Values'!$D$3,IF($K713="Natural Gas",'IPCC Values'!$E$3))))),"")))))</f>
        <v/>
      </c>
      <c r="AO713" s="36" t="str">
        <f>IF($G713="N","",IF($X713="","",IF($F713="N","",IF($J713="Hydro","",IF($AF713="",IF($K713="","",IF($K713="Coal",'IPCC Values'!$B$4,IF($K713="Oil",'IPCC Values'!$C$4,IF($K713="Diesel",'IPCC Values'!$D$4,IF($K713="Natural Gas",'IPCC Values'!$E$4))))),"")))))</f>
        <v/>
      </c>
    </row>
    <row r="714" spans="1:41" ht="30" x14ac:dyDescent="0.25">
      <c r="A714" s="13" t="s">
        <v>84</v>
      </c>
      <c r="B714" s="13">
        <v>712</v>
      </c>
      <c r="C714" s="39" t="s">
        <v>333</v>
      </c>
      <c r="D714" s="26" t="s">
        <v>244</v>
      </c>
      <c r="E714" s="26" t="s">
        <v>333</v>
      </c>
      <c r="F714" s="26" t="s">
        <v>42</v>
      </c>
      <c r="G714" s="26" t="s">
        <v>42</v>
      </c>
      <c r="H714" s="26"/>
      <c r="I714" s="26"/>
      <c r="J714" s="148" t="str">
        <f t="shared" si="70"/>
        <v>Thermal</v>
      </c>
      <c r="K714" s="12" t="s">
        <v>0</v>
      </c>
      <c r="L714" s="27">
        <v>2007</v>
      </c>
      <c r="M714" s="28"/>
      <c r="N714" s="29"/>
      <c r="O714" s="40"/>
      <c r="P714" s="45"/>
      <c r="Q714" s="44"/>
      <c r="R714" s="80"/>
      <c r="S714" s="28" t="s">
        <v>42</v>
      </c>
      <c r="T714" s="3" t="s">
        <v>42</v>
      </c>
      <c r="U714" s="12">
        <v>2013</v>
      </c>
      <c r="V714" s="10" t="str">
        <f t="shared" si="71"/>
        <v>N</v>
      </c>
      <c r="W714" s="148" t="str">
        <f t="shared" si="72"/>
        <v>Off-Grid2013</v>
      </c>
      <c r="X714" s="138">
        <v>88.899000000000001</v>
      </c>
      <c r="Y714" s="38">
        <v>26.237052899999998</v>
      </c>
      <c r="Z714" s="30" t="s">
        <v>353</v>
      </c>
      <c r="AA714" s="30"/>
      <c r="AB714" s="30"/>
      <c r="AC714" s="30"/>
      <c r="AD714" s="30"/>
      <c r="AE714" s="31"/>
      <c r="AF714" s="150"/>
      <c r="AG714" s="150"/>
      <c r="AH714" s="150"/>
      <c r="AI714" s="150"/>
      <c r="AJ714" s="150"/>
      <c r="AK714" s="142" t="str">
        <f t="shared" si="69"/>
        <v/>
      </c>
      <c r="AL714" s="34" t="str">
        <f t="shared" si="73"/>
        <v/>
      </c>
      <c r="AM714" s="35" t="str">
        <f>IF($G714="N","",IF($X714="","",IF($F714="N","",IF($J714="Hydro","",IF($AE714="",IF($K714="","",IF($K714="Coal",'IPCC Values'!$B$2,IF($K714="Oil",'IPCC Values'!$C$2,IF($K714="Diesel",'IPCC Values'!$D$2,IF($K714="Natural Gas",'IPCC Values'!$E$2))))),"")))))</f>
        <v/>
      </c>
      <c r="AN714" s="35" t="str">
        <f>IF($G714="N","",IF($X714="","",IF($F714="N","",IF($J714="Hydro","",IF($AF714="",IF($K714="","",IF($K714="Coal",'IPCC Values'!$B$3,IF($K714="Oil",'IPCC Values'!$C$3,IF($K714="Diesel",'IPCC Values'!$D$3,IF($K714="Natural Gas",'IPCC Values'!$E$3))))),"")))))</f>
        <v/>
      </c>
      <c r="AO714" s="36" t="str">
        <f>IF($G714="N","",IF($X714="","",IF($F714="N","",IF($J714="Hydro","",IF($AF714="",IF($K714="","",IF($K714="Coal",'IPCC Values'!$B$4,IF($K714="Oil",'IPCC Values'!$C$4,IF($K714="Diesel",'IPCC Values'!$D$4,IF($K714="Natural Gas",'IPCC Values'!$E$4))))),"")))))</f>
        <v/>
      </c>
    </row>
    <row r="715" spans="1:41" x14ac:dyDescent="0.25">
      <c r="A715" s="13" t="s">
        <v>84</v>
      </c>
      <c r="B715" s="13">
        <v>713</v>
      </c>
      <c r="C715" s="39" t="s">
        <v>334</v>
      </c>
      <c r="D715" s="26" t="s">
        <v>244</v>
      </c>
      <c r="E715" s="26" t="s">
        <v>334</v>
      </c>
      <c r="F715" s="26" t="s">
        <v>42</v>
      </c>
      <c r="G715" s="26" t="s">
        <v>42</v>
      </c>
      <c r="H715" s="26"/>
      <c r="I715" s="26"/>
      <c r="J715" s="148" t="str">
        <f t="shared" si="70"/>
        <v>Thermal</v>
      </c>
      <c r="K715" s="12" t="s">
        <v>0</v>
      </c>
      <c r="L715" s="27">
        <v>2009</v>
      </c>
      <c r="M715" s="28"/>
      <c r="N715" s="29"/>
      <c r="O715" s="40"/>
      <c r="P715" s="45"/>
      <c r="Q715" s="44"/>
      <c r="R715" s="80"/>
      <c r="S715" s="28" t="s">
        <v>42</v>
      </c>
      <c r="T715" s="3" t="s">
        <v>42</v>
      </c>
      <c r="U715" s="12">
        <v>2013</v>
      </c>
      <c r="V715" s="10" t="str">
        <f t="shared" si="71"/>
        <v>N</v>
      </c>
      <c r="W715" s="148" t="str">
        <f t="shared" si="72"/>
        <v>Off-Grid2013</v>
      </c>
      <c r="X715" s="138">
        <v>86.572000000000003</v>
      </c>
      <c r="Y715" s="38">
        <v>26.306721999999997</v>
      </c>
      <c r="Z715" s="30" t="s">
        <v>353</v>
      </c>
      <c r="AA715" s="30"/>
      <c r="AB715" s="30"/>
      <c r="AC715" s="30"/>
      <c r="AD715" s="30"/>
      <c r="AE715" s="31"/>
      <c r="AF715" s="150"/>
      <c r="AG715" s="150"/>
      <c r="AH715" s="150"/>
      <c r="AI715" s="150"/>
      <c r="AJ715" s="150"/>
      <c r="AK715" s="142" t="str">
        <f t="shared" si="69"/>
        <v/>
      </c>
      <c r="AL715" s="34" t="str">
        <f t="shared" si="73"/>
        <v/>
      </c>
      <c r="AM715" s="35" t="str">
        <f>IF($G715="N","",IF($X715="","",IF($F715="N","",IF($J715="Hydro","",IF($AE715="",IF($K715="","",IF($K715="Coal",'IPCC Values'!$B$2,IF($K715="Oil",'IPCC Values'!$C$2,IF($K715="Diesel",'IPCC Values'!$D$2,IF($K715="Natural Gas",'IPCC Values'!$E$2))))),"")))))</f>
        <v/>
      </c>
      <c r="AN715" s="35" t="str">
        <f>IF($G715="N","",IF($X715="","",IF($F715="N","",IF($J715="Hydro","",IF($AF715="",IF($K715="","",IF($K715="Coal",'IPCC Values'!$B$3,IF($K715="Oil",'IPCC Values'!$C$3,IF($K715="Diesel",'IPCC Values'!$D$3,IF($K715="Natural Gas",'IPCC Values'!$E$3))))),"")))))</f>
        <v/>
      </c>
      <c r="AO715" s="36" t="str">
        <f>IF($G715="N","",IF($X715="","",IF($F715="N","",IF($J715="Hydro","",IF($AF715="",IF($K715="","",IF($K715="Coal",'IPCC Values'!$B$4,IF($K715="Oil",'IPCC Values'!$C$4,IF($K715="Diesel",'IPCC Values'!$D$4,IF($K715="Natural Gas",'IPCC Values'!$E$4))))),"")))))</f>
        <v/>
      </c>
    </row>
    <row r="716" spans="1:41" x14ac:dyDescent="0.25">
      <c r="A716" s="13" t="s">
        <v>84</v>
      </c>
      <c r="B716" s="13">
        <v>714</v>
      </c>
      <c r="C716" s="39" t="s">
        <v>335</v>
      </c>
      <c r="D716" s="26" t="s">
        <v>244</v>
      </c>
      <c r="E716" s="26" t="s">
        <v>335</v>
      </c>
      <c r="F716" s="26" t="s">
        <v>42</v>
      </c>
      <c r="G716" s="26" t="s">
        <v>42</v>
      </c>
      <c r="H716" s="26"/>
      <c r="I716" s="26"/>
      <c r="J716" s="148" t="str">
        <f t="shared" si="70"/>
        <v>Thermal</v>
      </c>
      <c r="K716" s="12" t="s">
        <v>0</v>
      </c>
      <c r="L716" s="27">
        <v>2004</v>
      </c>
      <c r="M716" s="28"/>
      <c r="N716" s="29"/>
      <c r="O716" s="40"/>
      <c r="P716" s="45"/>
      <c r="Q716" s="44"/>
      <c r="R716" s="80"/>
      <c r="S716" s="28" t="s">
        <v>42</v>
      </c>
      <c r="T716" s="3" t="s">
        <v>42</v>
      </c>
      <c r="U716" s="12">
        <v>2013</v>
      </c>
      <c r="V716" s="10" t="str">
        <f t="shared" si="71"/>
        <v>N</v>
      </c>
      <c r="W716" s="148" t="str">
        <f t="shared" si="72"/>
        <v>Off-Grid2013</v>
      </c>
      <c r="X716" s="138">
        <v>111.65</v>
      </c>
      <c r="Y716" s="38">
        <v>30.284030000000001</v>
      </c>
      <c r="Z716" s="30" t="s">
        <v>353</v>
      </c>
      <c r="AA716" s="30"/>
      <c r="AB716" s="30"/>
      <c r="AC716" s="30"/>
      <c r="AD716" s="30"/>
      <c r="AE716" s="31"/>
      <c r="AF716" s="150"/>
      <c r="AG716" s="150"/>
      <c r="AH716" s="150"/>
      <c r="AI716" s="150"/>
      <c r="AJ716" s="150"/>
      <c r="AK716" s="142" t="str">
        <f t="shared" si="69"/>
        <v/>
      </c>
      <c r="AL716" s="34" t="str">
        <f t="shared" si="73"/>
        <v/>
      </c>
      <c r="AM716" s="35" t="str">
        <f>IF($G716="N","",IF($X716="","",IF($F716="N","",IF($J716="Hydro","",IF($AE716="",IF($K716="","",IF($K716="Coal",'IPCC Values'!$B$2,IF($K716="Oil",'IPCC Values'!$C$2,IF($K716="Diesel",'IPCC Values'!$D$2,IF($K716="Natural Gas",'IPCC Values'!$E$2))))),"")))))</f>
        <v/>
      </c>
      <c r="AN716" s="35" t="str">
        <f>IF($G716="N","",IF($X716="","",IF($F716="N","",IF($J716="Hydro","",IF($AF716="",IF($K716="","",IF($K716="Coal",'IPCC Values'!$B$3,IF($K716="Oil",'IPCC Values'!$C$3,IF($K716="Diesel",'IPCC Values'!$D$3,IF($K716="Natural Gas",'IPCC Values'!$E$3))))),"")))))</f>
        <v/>
      </c>
      <c r="AO716" s="36" t="str">
        <f>IF($G716="N","",IF($X716="","",IF($F716="N","",IF($J716="Hydro","",IF($AF716="",IF($K716="","",IF($K716="Coal",'IPCC Values'!$B$4,IF($K716="Oil",'IPCC Values'!$C$4,IF($K716="Diesel",'IPCC Values'!$D$4,IF($K716="Natural Gas",'IPCC Values'!$E$4))))),"")))))</f>
        <v/>
      </c>
    </row>
    <row r="717" spans="1:41" x14ac:dyDescent="0.25">
      <c r="A717" s="13" t="s">
        <v>84</v>
      </c>
      <c r="B717" s="13">
        <v>715</v>
      </c>
      <c r="C717" s="39" t="s">
        <v>336</v>
      </c>
      <c r="D717" s="26" t="s">
        <v>244</v>
      </c>
      <c r="E717" s="26" t="s">
        <v>336</v>
      </c>
      <c r="F717" s="26" t="s">
        <v>42</v>
      </c>
      <c r="G717" s="26" t="s">
        <v>42</v>
      </c>
      <c r="H717" s="26"/>
      <c r="I717" s="26"/>
      <c r="J717" s="148" t="str">
        <f t="shared" si="70"/>
        <v>Thermal</v>
      </c>
      <c r="K717" s="12" t="s">
        <v>0</v>
      </c>
      <c r="L717" s="27">
        <v>1979</v>
      </c>
      <c r="M717" s="28"/>
      <c r="N717" s="29"/>
      <c r="O717" s="40"/>
      <c r="P717" s="45"/>
      <c r="Q717" s="44"/>
      <c r="R717" s="80"/>
      <c r="S717" s="28" t="s">
        <v>42</v>
      </c>
      <c r="T717" s="3" t="s">
        <v>42</v>
      </c>
      <c r="U717" s="12">
        <v>2013</v>
      </c>
      <c r="V717" s="10" t="str">
        <f t="shared" si="71"/>
        <v>N</v>
      </c>
      <c r="W717" s="148" t="str">
        <f t="shared" si="72"/>
        <v>Off-Grid2013</v>
      </c>
      <c r="X717" s="138">
        <v>2003.625</v>
      </c>
      <c r="Y717" s="38">
        <v>500.06976000000003</v>
      </c>
      <c r="Z717" s="30" t="s">
        <v>353</v>
      </c>
      <c r="AA717" s="30"/>
      <c r="AB717" s="30"/>
      <c r="AC717" s="30"/>
      <c r="AD717" s="30"/>
      <c r="AE717" s="31"/>
      <c r="AF717" s="150"/>
      <c r="AG717" s="150"/>
      <c r="AH717" s="150"/>
      <c r="AI717" s="150"/>
      <c r="AJ717" s="150"/>
      <c r="AK717" s="142" t="str">
        <f t="shared" si="69"/>
        <v/>
      </c>
      <c r="AL717" s="34" t="str">
        <f t="shared" si="73"/>
        <v/>
      </c>
      <c r="AM717" s="35" t="str">
        <f>IF($G717="N","",IF($X717="","",IF($F717="N","",IF($J717="Hydro","",IF($AE717="",IF($K717="","",IF($K717="Coal",'IPCC Values'!$B$2,IF($K717="Oil",'IPCC Values'!$C$2,IF($K717="Diesel",'IPCC Values'!$D$2,IF($K717="Natural Gas",'IPCC Values'!$E$2))))),"")))))</f>
        <v/>
      </c>
      <c r="AN717" s="35" t="str">
        <f>IF($G717="N","",IF($X717="","",IF($F717="N","",IF($J717="Hydro","",IF($AF717="",IF($K717="","",IF($K717="Coal",'IPCC Values'!$B$3,IF($K717="Oil",'IPCC Values'!$C$3,IF($K717="Diesel",'IPCC Values'!$D$3,IF($K717="Natural Gas",'IPCC Values'!$E$3))))),"")))))</f>
        <v/>
      </c>
      <c r="AO717" s="36" t="str">
        <f>IF($G717="N","",IF($X717="","",IF($F717="N","",IF($J717="Hydro","",IF($AF717="",IF($K717="","",IF($K717="Coal",'IPCC Values'!$B$4,IF($K717="Oil",'IPCC Values'!$C$4,IF($K717="Diesel",'IPCC Values'!$D$4,IF($K717="Natural Gas",'IPCC Values'!$E$4))))),"")))))</f>
        <v/>
      </c>
    </row>
    <row r="718" spans="1:41" x14ac:dyDescent="0.25">
      <c r="A718" s="13" t="s">
        <v>84</v>
      </c>
      <c r="B718" s="13">
        <v>716</v>
      </c>
      <c r="C718" s="39" t="s">
        <v>337</v>
      </c>
      <c r="D718" s="26" t="s">
        <v>244</v>
      </c>
      <c r="E718" s="26" t="s">
        <v>337</v>
      </c>
      <c r="F718" s="26" t="s">
        <v>42</v>
      </c>
      <c r="G718" s="26" t="s">
        <v>42</v>
      </c>
      <c r="H718" s="26"/>
      <c r="I718" s="26"/>
      <c r="J718" s="148" t="str">
        <f t="shared" si="70"/>
        <v>Thermal</v>
      </c>
      <c r="K718" s="12" t="s">
        <v>0</v>
      </c>
      <c r="L718" s="27">
        <v>2005</v>
      </c>
      <c r="M718" s="28"/>
      <c r="N718" s="29"/>
      <c r="O718" s="40"/>
      <c r="P718" s="45"/>
      <c r="Q718" s="44"/>
      <c r="R718" s="80"/>
      <c r="S718" s="28" t="s">
        <v>42</v>
      </c>
      <c r="T718" s="3" t="s">
        <v>42</v>
      </c>
      <c r="U718" s="12">
        <v>2013</v>
      </c>
      <c r="V718" s="10" t="str">
        <f t="shared" si="71"/>
        <v>N</v>
      </c>
      <c r="W718" s="148" t="str">
        <f t="shared" si="72"/>
        <v>Off-Grid2013</v>
      </c>
      <c r="X718" s="138">
        <v>126.508</v>
      </c>
      <c r="Y718" s="38">
        <v>43.278476399999995</v>
      </c>
      <c r="Z718" s="30" t="s">
        <v>353</v>
      </c>
      <c r="AA718" s="30"/>
      <c r="AB718" s="30"/>
      <c r="AC718" s="30"/>
      <c r="AD718" s="30"/>
      <c r="AE718" s="31"/>
      <c r="AF718" s="150"/>
      <c r="AG718" s="150"/>
      <c r="AH718" s="150"/>
      <c r="AI718" s="150"/>
      <c r="AJ718" s="150"/>
      <c r="AK718" s="142" t="str">
        <f t="shared" si="69"/>
        <v/>
      </c>
      <c r="AL718" s="34" t="str">
        <f t="shared" si="73"/>
        <v/>
      </c>
      <c r="AM718" s="35" t="str">
        <f>IF($G718="N","",IF($X718="","",IF($F718="N","",IF($J718="Hydro","",IF($AE718="",IF($K718="","",IF($K718="Coal",'IPCC Values'!$B$2,IF($K718="Oil",'IPCC Values'!$C$2,IF($K718="Diesel",'IPCC Values'!$D$2,IF($K718="Natural Gas",'IPCC Values'!$E$2))))),"")))))</f>
        <v/>
      </c>
      <c r="AN718" s="35" t="str">
        <f>IF($G718="N","",IF($X718="","",IF($F718="N","",IF($J718="Hydro","",IF($AF718="",IF($K718="","",IF($K718="Coal",'IPCC Values'!$B$3,IF($K718="Oil",'IPCC Values'!$C$3,IF($K718="Diesel",'IPCC Values'!$D$3,IF($K718="Natural Gas",'IPCC Values'!$E$3))))),"")))))</f>
        <v/>
      </c>
      <c r="AO718" s="36" t="str">
        <f>IF($G718="N","",IF($X718="","",IF($F718="N","",IF($J718="Hydro","",IF($AF718="",IF($K718="","",IF($K718="Coal",'IPCC Values'!$B$4,IF($K718="Oil",'IPCC Values'!$C$4,IF($K718="Diesel",'IPCC Values'!$D$4,IF($K718="Natural Gas",'IPCC Values'!$E$4))))),"")))))</f>
        <v/>
      </c>
    </row>
    <row r="719" spans="1:41" x14ac:dyDescent="0.25">
      <c r="A719" s="13" t="s">
        <v>84</v>
      </c>
      <c r="B719" s="13">
        <v>717</v>
      </c>
      <c r="C719" s="39" t="s">
        <v>338</v>
      </c>
      <c r="D719" s="26" t="s">
        <v>244</v>
      </c>
      <c r="E719" s="26" t="s">
        <v>338</v>
      </c>
      <c r="F719" s="26" t="s">
        <v>42</v>
      </c>
      <c r="G719" s="26" t="s">
        <v>42</v>
      </c>
      <c r="H719" s="26"/>
      <c r="I719" s="26"/>
      <c r="J719" s="148" t="str">
        <f t="shared" si="70"/>
        <v>Thermal</v>
      </c>
      <c r="K719" s="12" t="s">
        <v>0</v>
      </c>
      <c r="L719" s="27">
        <v>2008</v>
      </c>
      <c r="M719" s="28"/>
      <c r="N719" s="29"/>
      <c r="O719" s="40"/>
      <c r="P719" s="45"/>
      <c r="Q719" s="44"/>
      <c r="R719" s="80"/>
      <c r="S719" s="28" t="s">
        <v>42</v>
      </c>
      <c r="T719" s="3" t="s">
        <v>42</v>
      </c>
      <c r="U719" s="12">
        <v>2013</v>
      </c>
      <c r="V719" s="10" t="str">
        <f t="shared" si="71"/>
        <v>N</v>
      </c>
      <c r="W719" s="148" t="str">
        <f t="shared" si="72"/>
        <v>Off-Grid2013</v>
      </c>
      <c r="X719" s="138">
        <v>151.71700000000001</v>
      </c>
      <c r="Y719" s="38">
        <v>39.515038699999998</v>
      </c>
      <c r="Z719" s="30" t="s">
        <v>353</v>
      </c>
      <c r="AA719" s="30"/>
      <c r="AB719" s="30"/>
      <c r="AC719" s="30"/>
      <c r="AD719" s="30"/>
      <c r="AE719" s="31"/>
      <c r="AF719" s="150"/>
      <c r="AG719" s="150"/>
      <c r="AH719" s="150"/>
      <c r="AI719" s="150"/>
      <c r="AJ719" s="150"/>
      <c r="AK719" s="142" t="str">
        <f t="shared" si="69"/>
        <v/>
      </c>
      <c r="AL719" s="34" t="str">
        <f t="shared" si="73"/>
        <v/>
      </c>
      <c r="AM719" s="35" t="str">
        <f>IF($G719="N","",IF($X719="","",IF($F719="N","",IF($J719="Hydro","",IF($AE719="",IF($K719="","",IF($K719="Coal",'IPCC Values'!$B$2,IF($K719="Oil",'IPCC Values'!$C$2,IF($K719="Diesel",'IPCC Values'!$D$2,IF($K719="Natural Gas",'IPCC Values'!$E$2))))),"")))))</f>
        <v/>
      </c>
      <c r="AN719" s="35" t="str">
        <f>IF($G719="N","",IF($X719="","",IF($F719="N","",IF($J719="Hydro","",IF($AF719="",IF($K719="","",IF($K719="Coal",'IPCC Values'!$B$3,IF($K719="Oil",'IPCC Values'!$C$3,IF($K719="Diesel",'IPCC Values'!$D$3,IF($K719="Natural Gas",'IPCC Values'!$E$3))))),"")))))</f>
        <v/>
      </c>
      <c r="AO719" s="36" t="str">
        <f>IF($G719="N","",IF($X719="","",IF($F719="N","",IF($J719="Hydro","",IF($AF719="",IF($K719="","",IF($K719="Coal",'IPCC Values'!$B$4,IF($K719="Oil",'IPCC Values'!$C$4,IF($K719="Diesel",'IPCC Values'!$D$4,IF($K719="Natural Gas",'IPCC Values'!$E$4))))),"")))))</f>
        <v/>
      </c>
    </row>
    <row r="720" spans="1:41" x14ac:dyDescent="0.25">
      <c r="A720" s="13" t="s">
        <v>84</v>
      </c>
      <c r="B720" s="13">
        <v>718</v>
      </c>
      <c r="C720" s="39" t="s">
        <v>339</v>
      </c>
      <c r="D720" s="26" t="s">
        <v>244</v>
      </c>
      <c r="E720" s="26" t="s">
        <v>339</v>
      </c>
      <c r="F720" s="26" t="s">
        <v>42</v>
      </c>
      <c r="G720" s="26" t="s">
        <v>42</v>
      </c>
      <c r="H720" s="26"/>
      <c r="I720" s="26"/>
      <c r="J720" s="148" t="str">
        <f t="shared" si="70"/>
        <v>Thermal</v>
      </c>
      <c r="K720" s="12" t="s">
        <v>0</v>
      </c>
      <c r="L720" s="27">
        <v>2002</v>
      </c>
      <c r="M720" s="28"/>
      <c r="N720" s="29"/>
      <c r="O720" s="40"/>
      <c r="P720" s="45"/>
      <c r="Q720" s="44"/>
      <c r="R720" s="80"/>
      <c r="S720" s="28" t="s">
        <v>42</v>
      </c>
      <c r="T720" s="3" t="s">
        <v>42</v>
      </c>
      <c r="U720" s="12">
        <v>2013</v>
      </c>
      <c r="V720" s="10" t="str">
        <f t="shared" si="71"/>
        <v>N</v>
      </c>
      <c r="W720" s="148" t="str">
        <f t="shared" si="72"/>
        <v>Off-Grid2013</v>
      </c>
      <c r="X720" s="138">
        <v>1505.9659999999999</v>
      </c>
      <c r="Y720" s="38">
        <v>398.33495220000003</v>
      </c>
      <c r="Z720" s="30" t="s">
        <v>353</v>
      </c>
      <c r="AA720" s="30"/>
      <c r="AB720" s="30"/>
      <c r="AC720" s="30"/>
      <c r="AD720" s="30"/>
      <c r="AE720" s="31"/>
      <c r="AF720" s="150"/>
      <c r="AG720" s="150"/>
      <c r="AH720" s="150"/>
      <c r="AI720" s="150"/>
      <c r="AJ720" s="150"/>
      <c r="AK720" s="142" t="str">
        <f t="shared" si="69"/>
        <v/>
      </c>
      <c r="AL720" s="34" t="str">
        <f t="shared" si="73"/>
        <v/>
      </c>
      <c r="AM720" s="35" t="str">
        <f>IF($G720="N","",IF($X720="","",IF($F720="N","",IF($J720="Hydro","",IF($AE720="",IF($K720="","",IF($K720="Coal",'IPCC Values'!$B$2,IF($K720="Oil",'IPCC Values'!$C$2,IF($K720="Diesel",'IPCC Values'!$D$2,IF($K720="Natural Gas",'IPCC Values'!$E$2))))),"")))))</f>
        <v/>
      </c>
      <c r="AN720" s="35" t="str">
        <f>IF($G720="N","",IF($X720="","",IF($F720="N","",IF($J720="Hydro","",IF($AF720="",IF($K720="","",IF($K720="Coal",'IPCC Values'!$B$3,IF($K720="Oil",'IPCC Values'!$C$3,IF($K720="Diesel",'IPCC Values'!$D$3,IF($K720="Natural Gas",'IPCC Values'!$E$3))))),"")))))</f>
        <v/>
      </c>
      <c r="AO720" s="36" t="str">
        <f>IF($G720="N","",IF($X720="","",IF($F720="N","",IF($J720="Hydro","",IF($AF720="",IF($K720="","",IF($K720="Coal",'IPCC Values'!$B$4,IF($K720="Oil",'IPCC Values'!$C$4,IF($K720="Diesel",'IPCC Values'!$D$4,IF($K720="Natural Gas",'IPCC Values'!$E$4))))),"")))))</f>
        <v/>
      </c>
    </row>
    <row r="721" spans="1:41" x14ac:dyDescent="0.25">
      <c r="A721" s="13" t="s">
        <v>84</v>
      </c>
      <c r="B721" s="13">
        <v>719</v>
      </c>
      <c r="C721" s="39" t="s">
        <v>340</v>
      </c>
      <c r="D721" s="26" t="s">
        <v>244</v>
      </c>
      <c r="E721" s="26" t="s">
        <v>340</v>
      </c>
      <c r="F721" s="26" t="s">
        <v>42</v>
      </c>
      <c r="G721" s="26" t="s">
        <v>42</v>
      </c>
      <c r="H721" s="26"/>
      <c r="I721" s="26"/>
      <c r="J721" s="148" t="str">
        <f t="shared" si="70"/>
        <v>Thermal</v>
      </c>
      <c r="K721" s="12" t="s">
        <v>0</v>
      </c>
      <c r="L721" s="27">
        <v>2008</v>
      </c>
      <c r="M721" s="28"/>
      <c r="N721" s="29"/>
      <c r="O721" s="40"/>
      <c r="P721" s="45"/>
      <c r="Q721" s="44"/>
      <c r="R721" s="80"/>
      <c r="S721" s="28" t="s">
        <v>42</v>
      </c>
      <c r="T721" s="3" t="s">
        <v>42</v>
      </c>
      <c r="U721" s="12">
        <v>2013</v>
      </c>
      <c r="V721" s="10" t="str">
        <f t="shared" si="71"/>
        <v>N</v>
      </c>
      <c r="W721" s="148" t="str">
        <f t="shared" si="72"/>
        <v>Off-Grid2013</v>
      </c>
      <c r="X721" s="138">
        <v>197.393</v>
      </c>
      <c r="Y721" s="38">
        <v>58.314828599999998</v>
      </c>
      <c r="Z721" s="30" t="s">
        <v>353</v>
      </c>
      <c r="AA721" s="30"/>
      <c r="AB721" s="30"/>
      <c r="AC721" s="30"/>
      <c r="AD721" s="30"/>
      <c r="AE721" s="31"/>
      <c r="AF721" s="150"/>
      <c r="AG721" s="150"/>
      <c r="AH721" s="150"/>
      <c r="AI721" s="150"/>
      <c r="AJ721" s="150"/>
      <c r="AK721" s="142" t="str">
        <f t="shared" si="69"/>
        <v/>
      </c>
      <c r="AL721" s="34" t="str">
        <f t="shared" si="73"/>
        <v/>
      </c>
      <c r="AM721" s="35" t="str">
        <f>IF($G721="N","",IF($X721="","",IF($F721="N","",IF($J721="Hydro","",IF($AE721="",IF($K721="","",IF($K721="Coal",'IPCC Values'!$B$2,IF($K721="Oil",'IPCC Values'!$C$2,IF($K721="Diesel",'IPCC Values'!$D$2,IF($K721="Natural Gas",'IPCC Values'!$E$2))))),"")))))</f>
        <v/>
      </c>
      <c r="AN721" s="35" t="str">
        <f>IF($G721="N","",IF($X721="","",IF($F721="N","",IF($J721="Hydro","",IF($AF721="",IF($K721="","",IF($K721="Coal",'IPCC Values'!$B$3,IF($K721="Oil",'IPCC Values'!$C$3,IF($K721="Diesel",'IPCC Values'!$D$3,IF($K721="Natural Gas",'IPCC Values'!$E$3))))),"")))))</f>
        <v/>
      </c>
      <c r="AO721" s="36" t="str">
        <f>IF($G721="N","",IF($X721="","",IF($F721="N","",IF($J721="Hydro","",IF($AF721="",IF($K721="","",IF($K721="Coal",'IPCC Values'!$B$4,IF($K721="Oil",'IPCC Values'!$C$4,IF($K721="Diesel",'IPCC Values'!$D$4,IF($K721="Natural Gas",'IPCC Values'!$E$4))))),"")))))</f>
        <v/>
      </c>
    </row>
    <row r="722" spans="1:41" x14ac:dyDescent="0.25">
      <c r="A722" s="13" t="s">
        <v>84</v>
      </c>
      <c r="B722" s="13">
        <v>720</v>
      </c>
      <c r="C722" s="39" t="s">
        <v>341</v>
      </c>
      <c r="D722" s="26" t="s">
        <v>244</v>
      </c>
      <c r="E722" s="26" t="s">
        <v>341</v>
      </c>
      <c r="F722" s="26" t="s">
        <v>42</v>
      </c>
      <c r="G722" s="26" t="s">
        <v>42</v>
      </c>
      <c r="H722" s="26"/>
      <c r="I722" s="26"/>
      <c r="J722" s="148" t="str">
        <f t="shared" si="70"/>
        <v>Thermal</v>
      </c>
      <c r="K722" s="12" t="s">
        <v>0</v>
      </c>
      <c r="L722" s="27">
        <v>2007</v>
      </c>
      <c r="M722" s="28"/>
      <c r="N722" s="29"/>
      <c r="O722" s="40"/>
      <c r="P722" s="45"/>
      <c r="Q722" s="44"/>
      <c r="R722" s="80"/>
      <c r="S722" s="28" t="s">
        <v>42</v>
      </c>
      <c r="T722" s="3" t="s">
        <v>42</v>
      </c>
      <c r="U722" s="12">
        <v>2013</v>
      </c>
      <c r="V722" s="10" t="str">
        <f t="shared" si="71"/>
        <v>N</v>
      </c>
      <c r="W722" s="148" t="str">
        <f t="shared" si="72"/>
        <v>Off-Grid2013</v>
      </c>
      <c r="X722" s="138">
        <v>66.122</v>
      </c>
      <c r="Y722" s="38">
        <v>22.801050000000004</v>
      </c>
      <c r="Z722" s="30" t="s">
        <v>353</v>
      </c>
      <c r="AA722" s="30"/>
      <c r="AB722" s="30"/>
      <c r="AC722" s="30"/>
      <c r="AD722" s="30"/>
      <c r="AE722" s="31"/>
      <c r="AF722" s="150"/>
      <c r="AG722" s="150"/>
      <c r="AH722" s="150"/>
      <c r="AI722" s="150"/>
      <c r="AJ722" s="150"/>
      <c r="AK722" s="142" t="str">
        <f t="shared" si="69"/>
        <v/>
      </c>
      <c r="AL722" s="34" t="str">
        <f t="shared" si="73"/>
        <v/>
      </c>
      <c r="AM722" s="35" t="str">
        <f>IF($G722="N","",IF($X722="","",IF($F722="N","",IF($J722="Hydro","",IF($AE722="",IF($K722="","",IF($K722="Coal",'IPCC Values'!$B$2,IF($K722="Oil",'IPCC Values'!$C$2,IF($K722="Diesel",'IPCC Values'!$D$2,IF($K722="Natural Gas",'IPCC Values'!$E$2))))),"")))))</f>
        <v/>
      </c>
      <c r="AN722" s="35" t="str">
        <f>IF($G722="N","",IF($X722="","",IF($F722="N","",IF($J722="Hydro","",IF($AF722="",IF($K722="","",IF($K722="Coal",'IPCC Values'!$B$3,IF($K722="Oil",'IPCC Values'!$C$3,IF($K722="Diesel",'IPCC Values'!$D$3,IF($K722="Natural Gas",'IPCC Values'!$E$3))))),"")))))</f>
        <v/>
      </c>
      <c r="AO722" s="36" t="str">
        <f>IF($G722="N","",IF($X722="","",IF($F722="N","",IF($J722="Hydro","",IF($AF722="",IF($K722="","",IF($K722="Coal",'IPCC Values'!$B$4,IF($K722="Oil",'IPCC Values'!$C$4,IF($K722="Diesel",'IPCC Values'!$D$4,IF($K722="Natural Gas",'IPCC Values'!$E$4))))),"")))))</f>
        <v/>
      </c>
    </row>
    <row r="723" spans="1:41" x14ac:dyDescent="0.25">
      <c r="A723" s="13" t="s">
        <v>84</v>
      </c>
      <c r="B723" s="13">
        <v>721</v>
      </c>
      <c r="C723" s="39" t="s">
        <v>342</v>
      </c>
      <c r="D723" s="26" t="s">
        <v>244</v>
      </c>
      <c r="E723" s="26" t="s">
        <v>342</v>
      </c>
      <c r="F723" s="26" t="s">
        <v>42</v>
      </c>
      <c r="G723" s="26" t="s">
        <v>42</v>
      </c>
      <c r="H723" s="26"/>
      <c r="I723" s="26"/>
      <c r="J723" s="148" t="str">
        <f t="shared" si="70"/>
        <v>Thermal</v>
      </c>
      <c r="K723" s="12" t="s">
        <v>0</v>
      </c>
      <c r="L723" s="27">
        <v>2005</v>
      </c>
      <c r="M723" s="28"/>
      <c r="N723" s="29"/>
      <c r="O723" s="40"/>
      <c r="P723" s="45"/>
      <c r="Q723" s="44"/>
      <c r="R723" s="80"/>
      <c r="S723" s="28" t="s">
        <v>42</v>
      </c>
      <c r="T723" s="3" t="s">
        <v>42</v>
      </c>
      <c r="U723" s="12">
        <v>2013</v>
      </c>
      <c r="V723" s="10" t="str">
        <f t="shared" si="71"/>
        <v>N</v>
      </c>
      <c r="W723" s="148" t="str">
        <f t="shared" si="72"/>
        <v>Off-Grid2013</v>
      </c>
      <c r="X723" s="138">
        <v>207.72900000000001</v>
      </c>
      <c r="Y723" s="38">
        <v>56.460888199999992</v>
      </c>
      <c r="Z723" s="30" t="s">
        <v>353</v>
      </c>
      <c r="AA723" s="30"/>
      <c r="AB723" s="30"/>
      <c r="AC723" s="30"/>
      <c r="AD723" s="30"/>
      <c r="AE723" s="31"/>
      <c r="AF723" s="150"/>
      <c r="AG723" s="150"/>
      <c r="AH723" s="150"/>
      <c r="AI723" s="150"/>
      <c r="AJ723" s="150"/>
      <c r="AK723" s="142" t="str">
        <f t="shared" si="69"/>
        <v/>
      </c>
      <c r="AL723" s="34" t="str">
        <f t="shared" si="73"/>
        <v/>
      </c>
      <c r="AM723" s="35" t="str">
        <f>IF($G723="N","",IF($X723="","",IF($F723="N","",IF($J723="Hydro","",IF($AE723="",IF($K723="","",IF($K723="Coal",'IPCC Values'!$B$2,IF($K723="Oil",'IPCC Values'!$C$2,IF($K723="Diesel",'IPCC Values'!$D$2,IF($K723="Natural Gas",'IPCC Values'!$E$2))))),"")))))</f>
        <v/>
      </c>
      <c r="AN723" s="35" t="str">
        <f>IF($G723="N","",IF($X723="","",IF($F723="N","",IF($J723="Hydro","",IF($AF723="",IF($K723="","",IF($K723="Coal",'IPCC Values'!$B$3,IF($K723="Oil",'IPCC Values'!$C$3,IF($K723="Diesel",'IPCC Values'!$D$3,IF($K723="Natural Gas",'IPCC Values'!$E$3))))),"")))))</f>
        <v/>
      </c>
      <c r="AO723" s="36" t="str">
        <f>IF($G723="N","",IF($X723="","",IF($F723="N","",IF($J723="Hydro","",IF($AF723="",IF($K723="","",IF($K723="Coal",'IPCC Values'!$B$4,IF($K723="Oil",'IPCC Values'!$C$4,IF($K723="Diesel",'IPCC Values'!$D$4,IF($K723="Natural Gas",'IPCC Values'!$E$4))))),"")))))</f>
        <v/>
      </c>
    </row>
    <row r="724" spans="1:41" x14ac:dyDescent="0.25">
      <c r="A724" s="13" t="s">
        <v>84</v>
      </c>
      <c r="B724" s="13">
        <v>722</v>
      </c>
      <c r="C724" s="39" t="s">
        <v>354</v>
      </c>
      <c r="D724" s="26" t="s">
        <v>244</v>
      </c>
      <c r="E724" s="26" t="s">
        <v>354</v>
      </c>
      <c r="F724" s="26" t="s">
        <v>42</v>
      </c>
      <c r="G724" s="26" t="s">
        <v>42</v>
      </c>
      <c r="H724" s="26"/>
      <c r="I724" s="26"/>
      <c r="J724" s="148" t="str">
        <f t="shared" si="70"/>
        <v>Thermal</v>
      </c>
      <c r="K724" s="12" t="s">
        <v>0</v>
      </c>
      <c r="L724" s="27">
        <v>2011</v>
      </c>
      <c r="M724" s="28"/>
      <c r="N724" s="29"/>
      <c r="O724" s="40"/>
      <c r="P724" s="45"/>
      <c r="Q724" s="44"/>
      <c r="R724" s="80"/>
      <c r="S724" s="28" t="s">
        <v>42</v>
      </c>
      <c r="T724" s="3" t="s">
        <v>42</v>
      </c>
      <c r="U724" s="12">
        <v>2013</v>
      </c>
      <c r="V724" s="10" t="str">
        <f t="shared" si="71"/>
        <v>N</v>
      </c>
      <c r="W724" s="148" t="str">
        <f t="shared" si="72"/>
        <v>Off-Grid2013</v>
      </c>
      <c r="X724" s="138">
        <v>31.048999999999999</v>
      </c>
      <c r="Y724" s="38">
        <v>12.652799999999997</v>
      </c>
      <c r="Z724" s="30" t="s">
        <v>353</v>
      </c>
      <c r="AA724" s="30"/>
      <c r="AB724" s="30"/>
      <c r="AC724" s="30"/>
      <c r="AD724" s="30"/>
      <c r="AE724" s="31"/>
      <c r="AF724" s="150"/>
      <c r="AG724" s="150"/>
      <c r="AH724" s="150"/>
      <c r="AI724" s="150"/>
      <c r="AJ724" s="150"/>
      <c r="AK724" s="142" t="str">
        <f t="shared" si="69"/>
        <v/>
      </c>
      <c r="AL724" s="34" t="str">
        <f t="shared" si="73"/>
        <v/>
      </c>
      <c r="AM724" s="35" t="str">
        <f>IF($G724="N","",IF($X724="","",IF($F724="N","",IF($J724="Hydro","",IF($AE724="",IF($K724="","",IF($K724="Coal",'IPCC Values'!$B$2,IF($K724="Oil",'IPCC Values'!$C$2,IF($K724="Diesel",'IPCC Values'!$D$2,IF($K724="Natural Gas",'IPCC Values'!$E$2))))),"")))))</f>
        <v/>
      </c>
      <c r="AN724" s="35" t="str">
        <f>IF($G724="N","",IF($X724="","",IF($F724="N","",IF($J724="Hydro","",IF($AF724="",IF($K724="","",IF($K724="Coal",'IPCC Values'!$B$3,IF($K724="Oil",'IPCC Values'!$C$3,IF($K724="Diesel",'IPCC Values'!$D$3,IF($K724="Natural Gas",'IPCC Values'!$E$3))))),"")))))</f>
        <v/>
      </c>
      <c r="AO724" s="36" t="str">
        <f>IF($G724="N","",IF($X724="","",IF($F724="N","",IF($J724="Hydro","",IF($AF724="",IF($K724="","",IF($K724="Coal",'IPCC Values'!$B$4,IF($K724="Oil",'IPCC Values'!$C$4,IF($K724="Diesel",'IPCC Values'!$D$4,IF($K724="Natural Gas",'IPCC Values'!$E$4))))),"")))))</f>
        <v/>
      </c>
    </row>
    <row r="725" spans="1:41" x14ac:dyDescent="0.25">
      <c r="A725" s="13" t="s">
        <v>84</v>
      </c>
      <c r="B725" s="13">
        <v>723</v>
      </c>
      <c r="C725" s="39" t="s">
        <v>343</v>
      </c>
      <c r="D725" s="26" t="s">
        <v>244</v>
      </c>
      <c r="E725" s="26" t="s">
        <v>343</v>
      </c>
      <c r="F725" s="26" t="s">
        <v>42</v>
      </c>
      <c r="G725" s="26" t="s">
        <v>42</v>
      </c>
      <c r="H725" s="26"/>
      <c r="I725" s="26"/>
      <c r="J725" s="148" t="str">
        <f t="shared" si="70"/>
        <v>Thermal</v>
      </c>
      <c r="K725" s="12" t="s">
        <v>0</v>
      </c>
      <c r="L725" s="27">
        <v>2002</v>
      </c>
      <c r="M725" s="28"/>
      <c r="N725" s="29"/>
      <c r="O725" s="40"/>
      <c r="P725" s="45"/>
      <c r="Q725" s="44"/>
      <c r="R725" s="80"/>
      <c r="S725" s="28" t="s">
        <v>42</v>
      </c>
      <c r="T725" s="3" t="s">
        <v>42</v>
      </c>
      <c r="U725" s="12">
        <v>2013</v>
      </c>
      <c r="V725" s="10" t="str">
        <f t="shared" si="71"/>
        <v>N</v>
      </c>
      <c r="W725" s="148" t="str">
        <f t="shared" si="72"/>
        <v>Off-Grid2013</v>
      </c>
      <c r="X725" s="138">
        <v>464.57600000000002</v>
      </c>
      <c r="Y725" s="38">
        <v>124.07657999999999</v>
      </c>
      <c r="Z725" s="30" t="s">
        <v>353</v>
      </c>
      <c r="AA725" s="30"/>
      <c r="AB725" s="30"/>
      <c r="AC725" s="30"/>
      <c r="AD725" s="30"/>
      <c r="AE725" s="31"/>
      <c r="AF725" s="150"/>
      <c r="AG725" s="150"/>
      <c r="AH725" s="150"/>
      <c r="AI725" s="150"/>
      <c r="AJ725" s="150"/>
      <c r="AK725" s="142" t="str">
        <f t="shared" si="69"/>
        <v/>
      </c>
      <c r="AL725" s="34" t="str">
        <f t="shared" si="73"/>
        <v/>
      </c>
      <c r="AM725" s="35" t="str">
        <f>IF($G725="N","",IF($X725="","",IF($F725="N","",IF($J725="Hydro","",IF($AE725="",IF($K725="","",IF($K725="Coal",'IPCC Values'!$B$2,IF($K725="Oil",'IPCC Values'!$C$2,IF($K725="Diesel",'IPCC Values'!$D$2,IF($K725="Natural Gas",'IPCC Values'!$E$2))))),"")))))</f>
        <v/>
      </c>
      <c r="AN725" s="35" t="str">
        <f>IF($G725="N","",IF($X725="","",IF($F725="N","",IF($J725="Hydro","",IF($AF725="",IF($K725="","",IF($K725="Coal",'IPCC Values'!$B$3,IF($K725="Oil",'IPCC Values'!$C$3,IF($K725="Diesel",'IPCC Values'!$D$3,IF($K725="Natural Gas",'IPCC Values'!$E$3))))),"")))))</f>
        <v/>
      </c>
      <c r="AO725" s="36" t="str">
        <f>IF($G725="N","",IF($X725="","",IF($F725="N","",IF($J725="Hydro","",IF($AF725="",IF($K725="","",IF($K725="Coal",'IPCC Values'!$B$4,IF($K725="Oil",'IPCC Values'!$C$4,IF($K725="Diesel",'IPCC Values'!$D$4,IF($K725="Natural Gas",'IPCC Values'!$E$4))))),"")))))</f>
        <v/>
      </c>
    </row>
    <row r="726" spans="1:41" x14ac:dyDescent="0.25">
      <c r="A726" s="13" t="s">
        <v>84</v>
      </c>
      <c r="B726" s="13">
        <v>724</v>
      </c>
      <c r="C726" s="39" t="s">
        <v>344</v>
      </c>
      <c r="D726" s="26" t="s">
        <v>244</v>
      </c>
      <c r="E726" s="26" t="s">
        <v>344</v>
      </c>
      <c r="F726" s="26" t="s">
        <v>42</v>
      </c>
      <c r="G726" s="26" t="s">
        <v>42</v>
      </c>
      <c r="H726" s="26"/>
      <c r="I726" s="26"/>
      <c r="J726" s="148" t="str">
        <f t="shared" si="70"/>
        <v>Thermal</v>
      </c>
      <c r="K726" s="12" t="s">
        <v>0</v>
      </c>
      <c r="L726" s="27">
        <v>2005</v>
      </c>
      <c r="M726" s="28"/>
      <c r="N726" s="29"/>
      <c r="O726" s="40"/>
      <c r="P726" s="45"/>
      <c r="Q726" s="44"/>
      <c r="R726" s="80"/>
      <c r="S726" s="28" t="s">
        <v>42</v>
      </c>
      <c r="T726" s="3" t="s">
        <v>42</v>
      </c>
      <c r="U726" s="12">
        <v>2013</v>
      </c>
      <c r="V726" s="10" t="str">
        <f t="shared" si="71"/>
        <v>N</v>
      </c>
      <c r="W726" s="148" t="str">
        <f t="shared" si="72"/>
        <v>Off-Grid2013</v>
      </c>
      <c r="X726" s="138">
        <v>11.673</v>
      </c>
      <c r="Y726" s="38">
        <v>5.8565167000000002</v>
      </c>
      <c r="Z726" s="30" t="s">
        <v>353</v>
      </c>
      <c r="AA726" s="30"/>
      <c r="AB726" s="30"/>
      <c r="AC726" s="30"/>
      <c r="AD726" s="30"/>
      <c r="AE726" s="31"/>
      <c r="AF726" s="150"/>
      <c r="AG726" s="150"/>
      <c r="AH726" s="150"/>
      <c r="AI726" s="150"/>
      <c r="AJ726" s="150"/>
      <c r="AK726" s="142" t="str">
        <f t="shared" si="69"/>
        <v/>
      </c>
      <c r="AL726" s="34" t="str">
        <f t="shared" si="73"/>
        <v/>
      </c>
      <c r="AM726" s="35" t="str">
        <f>IF($G726="N","",IF($X726="","",IF($F726="N","",IF($J726="Hydro","",IF($AE726="",IF($K726="","",IF($K726="Coal",'IPCC Values'!$B$2,IF($K726="Oil",'IPCC Values'!$C$2,IF($K726="Diesel",'IPCC Values'!$D$2,IF($K726="Natural Gas",'IPCC Values'!$E$2))))),"")))))</f>
        <v/>
      </c>
      <c r="AN726" s="35" t="str">
        <f>IF($G726="N","",IF($X726="","",IF($F726="N","",IF($J726="Hydro","",IF($AF726="",IF($K726="","",IF($K726="Coal",'IPCC Values'!$B$3,IF($K726="Oil",'IPCC Values'!$C$3,IF($K726="Diesel",'IPCC Values'!$D$3,IF($K726="Natural Gas",'IPCC Values'!$E$3))))),"")))))</f>
        <v/>
      </c>
      <c r="AO726" s="36" t="str">
        <f>IF($G726="N","",IF($X726="","",IF($F726="N","",IF($J726="Hydro","",IF($AF726="",IF($K726="","",IF($K726="Coal",'IPCC Values'!$B$4,IF($K726="Oil",'IPCC Values'!$C$4,IF($K726="Diesel",'IPCC Values'!$D$4,IF($K726="Natural Gas",'IPCC Values'!$E$4))))),"")))))</f>
        <v/>
      </c>
    </row>
    <row r="727" spans="1:41" x14ac:dyDescent="0.25">
      <c r="A727" s="13" t="s">
        <v>84</v>
      </c>
      <c r="B727" s="13">
        <v>725</v>
      </c>
      <c r="C727" s="39" t="s">
        <v>346</v>
      </c>
      <c r="D727" s="26" t="s">
        <v>244</v>
      </c>
      <c r="E727" s="26" t="s">
        <v>346</v>
      </c>
      <c r="F727" s="26" t="s">
        <v>42</v>
      </c>
      <c r="G727" s="26" t="s">
        <v>42</v>
      </c>
      <c r="H727" s="26"/>
      <c r="I727" s="26"/>
      <c r="J727" s="148" t="str">
        <f t="shared" si="70"/>
        <v>Thermal</v>
      </c>
      <c r="K727" s="12" t="s">
        <v>0</v>
      </c>
      <c r="L727" s="27">
        <v>2007</v>
      </c>
      <c r="M727" s="28"/>
      <c r="N727" s="29"/>
      <c r="O727" s="40"/>
      <c r="P727" s="45"/>
      <c r="Q727" s="44"/>
      <c r="R727" s="80"/>
      <c r="S727" s="28" t="s">
        <v>42</v>
      </c>
      <c r="T727" s="3" t="s">
        <v>42</v>
      </c>
      <c r="U727" s="12">
        <v>2013</v>
      </c>
      <c r="V727" s="10" t="str">
        <f t="shared" si="71"/>
        <v>N</v>
      </c>
      <c r="W727" s="148" t="str">
        <f t="shared" si="72"/>
        <v>Off-Grid2013</v>
      </c>
      <c r="X727" s="138">
        <v>94.287000000000006</v>
      </c>
      <c r="Y727" s="38">
        <v>32.256830000000001</v>
      </c>
      <c r="Z727" s="30" t="s">
        <v>353</v>
      </c>
      <c r="AA727" s="30"/>
      <c r="AB727" s="30"/>
      <c r="AC727" s="30"/>
      <c r="AD727" s="30"/>
      <c r="AE727" s="31"/>
      <c r="AF727" s="150"/>
      <c r="AG727" s="150"/>
      <c r="AH727" s="150"/>
      <c r="AI727" s="150"/>
      <c r="AJ727" s="150"/>
      <c r="AK727" s="142" t="str">
        <f t="shared" si="69"/>
        <v/>
      </c>
      <c r="AL727" s="34" t="str">
        <f t="shared" si="73"/>
        <v/>
      </c>
      <c r="AM727" s="35" t="str">
        <f>IF($G727="N","",IF($X727="","",IF($F727="N","",IF($J727="Hydro","",IF($AE727="",IF($K727="","",IF($K727="Coal",'IPCC Values'!$B$2,IF($K727="Oil",'IPCC Values'!$C$2,IF($K727="Diesel",'IPCC Values'!$D$2,IF($K727="Natural Gas",'IPCC Values'!$E$2))))),"")))))</f>
        <v/>
      </c>
      <c r="AN727" s="35" t="str">
        <f>IF($G727="N","",IF($X727="","",IF($F727="N","",IF($J727="Hydro","",IF($AF727="",IF($K727="","",IF($K727="Coal",'IPCC Values'!$B$3,IF($K727="Oil",'IPCC Values'!$C$3,IF($K727="Diesel",'IPCC Values'!$D$3,IF($K727="Natural Gas",'IPCC Values'!$E$3))))),"")))))</f>
        <v/>
      </c>
      <c r="AO727" s="36" t="str">
        <f>IF($G727="N","",IF($X727="","",IF($F727="N","",IF($J727="Hydro","",IF($AF727="",IF($K727="","",IF($K727="Coal",'IPCC Values'!$B$4,IF($K727="Oil",'IPCC Values'!$C$4,IF($K727="Diesel",'IPCC Values'!$D$4,IF($K727="Natural Gas",'IPCC Values'!$E$4))))),"")))))</f>
        <v/>
      </c>
    </row>
    <row r="728" spans="1:41" x14ac:dyDescent="0.25">
      <c r="A728" s="13" t="s">
        <v>84</v>
      </c>
      <c r="B728" s="13">
        <v>726</v>
      </c>
      <c r="C728" s="39" t="s">
        <v>347</v>
      </c>
      <c r="D728" s="26" t="s">
        <v>244</v>
      </c>
      <c r="E728" s="26" t="s">
        <v>347</v>
      </c>
      <c r="F728" s="26" t="s">
        <v>42</v>
      </c>
      <c r="G728" s="26" t="s">
        <v>42</v>
      </c>
      <c r="H728" s="26"/>
      <c r="I728" s="26"/>
      <c r="J728" s="148" t="str">
        <f t="shared" si="70"/>
        <v>Thermal</v>
      </c>
      <c r="K728" s="12" t="s">
        <v>0</v>
      </c>
      <c r="L728" s="27">
        <v>2009</v>
      </c>
      <c r="M728" s="28"/>
      <c r="N728" s="29"/>
      <c r="O728" s="40"/>
      <c r="P728" s="45"/>
      <c r="Q728" s="44"/>
      <c r="R728" s="80"/>
      <c r="S728" s="28" t="s">
        <v>42</v>
      </c>
      <c r="T728" s="3" t="s">
        <v>42</v>
      </c>
      <c r="U728" s="12">
        <v>2013</v>
      </c>
      <c r="V728" s="10" t="str">
        <f t="shared" si="71"/>
        <v>N</v>
      </c>
      <c r="W728" s="148" t="str">
        <f t="shared" si="72"/>
        <v>Off-Grid2013</v>
      </c>
      <c r="X728" s="138">
        <v>8.1349999999999998</v>
      </c>
      <c r="Y728" s="38">
        <v>5.317813000000001</v>
      </c>
      <c r="Z728" s="30" t="s">
        <v>353</v>
      </c>
      <c r="AA728" s="30"/>
      <c r="AB728" s="30"/>
      <c r="AC728" s="30"/>
      <c r="AD728" s="30"/>
      <c r="AE728" s="31"/>
      <c r="AF728" s="150"/>
      <c r="AG728" s="150"/>
      <c r="AH728" s="150"/>
      <c r="AI728" s="150"/>
      <c r="AJ728" s="150"/>
      <c r="AK728" s="142" t="str">
        <f t="shared" si="69"/>
        <v/>
      </c>
      <c r="AL728" s="34" t="str">
        <f t="shared" si="73"/>
        <v/>
      </c>
      <c r="AM728" s="35" t="str">
        <f>IF($G728="N","",IF($X728="","",IF($F728="N","",IF($J728="Hydro","",IF($AE728="",IF($K728="","",IF($K728="Coal",'IPCC Values'!$B$2,IF($K728="Oil",'IPCC Values'!$C$2,IF($K728="Diesel",'IPCC Values'!$D$2,IF($K728="Natural Gas",'IPCC Values'!$E$2))))),"")))))</f>
        <v/>
      </c>
      <c r="AN728" s="35" t="str">
        <f>IF($G728="N","",IF($X728="","",IF($F728="N","",IF($J728="Hydro","",IF($AF728="",IF($K728="","",IF($K728="Coal",'IPCC Values'!$B$3,IF($K728="Oil",'IPCC Values'!$C$3,IF($K728="Diesel",'IPCC Values'!$D$3,IF($K728="Natural Gas",'IPCC Values'!$E$3))))),"")))))</f>
        <v/>
      </c>
      <c r="AO728" s="36" t="str">
        <f>IF($G728="N","",IF($X728="","",IF($F728="N","",IF($J728="Hydro","",IF($AF728="",IF($K728="","",IF($K728="Coal",'IPCC Values'!$B$4,IF($K728="Oil",'IPCC Values'!$C$4,IF($K728="Diesel",'IPCC Values'!$D$4,IF($K728="Natural Gas",'IPCC Values'!$E$4))))),"")))))</f>
        <v/>
      </c>
    </row>
    <row r="729" spans="1:41" x14ac:dyDescent="0.25">
      <c r="A729" s="13" t="s">
        <v>84</v>
      </c>
      <c r="B729" s="13">
        <v>727</v>
      </c>
      <c r="C729" s="39" t="s">
        <v>348</v>
      </c>
      <c r="D729" s="26" t="s">
        <v>244</v>
      </c>
      <c r="E729" s="26" t="s">
        <v>348</v>
      </c>
      <c r="F729" s="26" t="s">
        <v>42</v>
      </c>
      <c r="G729" s="26" t="s">
        <v>42</v>
      </c>
      <c r="H729" s="26"/>
      <c r="I729" s="26"/>
      <c r="J729" s="148" t="str">
        <f t="shared" si="70"/>
        <v>Thermal</v>
      </c>
      <c r="K729" s="12" t="s">
        <v>0</v>
      </c>
      <c r="L729" s="27">
        <v>2004</v>
      </c>
      <c r="M729" s="28"/>
      <c r="N729" s="29"/>
      <c r="O729" s="40"/>
      <c r="P729" s="45"/>
      <c r="Q729" s="44"/>
      <c r="R729" s="80"/>
      <c r="S729" s="28" t="s">
        <v>42</v>
      </c>
      <c r="T729" s="3" t="s">
        <v>42</v>
      </c>
      <c r="U729" s="12">
        <v>2013</v>
      </c>
      <c r="V729" s="10" t="str">
        <f t="shared" si="71"/>
        <v>N</v>
      </c>
      <c r="W729" s="148" t="str">
        <f t="shared" si="72"/>
        <v>Off-Grid2013</v>
      </c>
      <c r="X729" s="138">
        <v>8.2349999999999994</v>
      </c>
      <c r="Y729" s="38">
        <v>4.1667439999999996</v>
      </c>
      <c r="Z729" s="30" t="s">
        <v>353</v>
      </c>
      <c r="AA729" s="30"/>
      <c r="AB729" s="30"/>
      <c r="AC729" s="30"/>
      <c r="AD729" s="30"/>
      <c r="AE729" s="31"/>
      <c r="AF729" s="150"/>
      <c r="AG729" s="150"/>
      <c r="AH729" s="150"/>
      <c r="AI729" s="150"/>
      <c r="AJ729" s="150"/>
      <c r="AK729" s="142" t="str">
        <f t="shared" si="69"/>
        <v/>
      </c>
      <c r="AL729" s="34" t="str">
        <f t="shared" si="73"/>
        <v/>
      </c>
      <c r="AM729" s="35" t="str">
        <f>IF($G729="N","",IF($X729="","",IF($F729="N","",IF($J729="Hydro","",IF($AE729="",IF($K729="","",IF($K729="Coal",'IPCC Values'!$B$2,IF($K729="Oil",'IPCC Values'!$C$2,IF($K729="Diesel",'IPCC Values'!$D$2,IF($K729="Natural Gas",'IPCC Values'!$E$2))))),"")))))</f>
        <v/>
      </c>
      <c r="AN729" s="35" t="str">
        <f>IF($G729="N","",IF($X729="","",IF($F729="N","",IF($J729="Hydro","",IF($AF729="",IF($K729="","",IF($K729="Coal",'IPCC Values'!$B$3,IF($K729="Oil",'IPCC Values'!$C$3,IF($K729="Diesel",'IPCC Values'!$D$3,IF($K729="Natural Gas",'IPCC Values'!$E$3))))),"")))))</f>
        <v/>
      </c>
      <c r="AO729" s="36" t="str">
        <f>IF($G729="N","",IF($X729="","",IF($F729="N","",IF($J729="Hydro","",IF($AF729="",IF($K729="","",IF($K729="Coal",'IPCC Values'!$B$4,IF($K729="Oil",'IPCC Values'!$C$4,IF($K729="Diesel",'IPCC Values'!$D$4,IF($K729="Natural Gas",'IPCC Values'!$E$4))))),"")))))</f>
        <v/>
      </c>
    </row>
    <row r="730" spans="1:41" x14ac:dyDescent="0.25">
      <c r="A730" s="13" t="s">
        <v>84</v>
      </c>
      <c r="B730" s="13">
        <v>728</v>
      </c>
      <c r="C730" s="39" t="s">
        <v>349</v>
      </c>
      <c r="D730" s="26" t="s">
        <v>244</v>
      </c>
      <c r="E730" s="26" t="s">
        <v>349</v>
      </c>
      <c r="F730" s="26" t="s">
        <v>42</v>
      </c>
      <c r="G730" s="26" t="s">
        <v>42</v>
      </c>
      <c r="H730" s="26"/>
      <c r="I730" s="26"/>
      <c r="J730" s="148" t="str">
        <f t="shared" si="70"/>
        <v>Thermal</v>
      </c>
      <c r="K730" s="12" t="s">
        <v>0</v>
      </c>
      <c r="L730" s="27">
        <v>2009</v>
      </c>
      <c r="M730" s="28"/>
      <c r="N730" s="29"/>
      <c r="O730" s="40"/>
      <c r="P730" s="45"/>
      <c r="Q730" s="44"/>
      <c r="R730" s="80"/>
      <c r="S730" s="28" t="s">
        <v>42</v>
      </c>
      <c r="T730" s="3" t="s">
        <v>42</v>
      </c>
      <c r="U730" s="12">
        <v>2013</v>
      </c>
      <c r="V730" s="10" t="str">
        <f t="shared" si="71"/>
        <v>N</v>
      </c>
      <c r="W730" s="148" t="str">
        <f t="shared" si="72"/>
        <v>Off-Grid2013</v>
      </c>
      <c r="X730" s="138">
        <v>51.08</v>
      </c>
      <c r="Y730" s="38">
        <v>15.846494000000002</v>
      </c>
      <c r="Z730" s="30" t="s">
        <v>353</v>
      </c>
      <c r="AA730" s="30"/>
      <c r="AB730" s="30"/>
      <c r="AC730" s="30"/>
      <c r="AD730" s="30"/>
      <c r="AE730" s="31"/>
      <c r="AF730" s="150"/>
      <c r="AG730" s="150"/>
      <c r="AH730" s="150"/>
      <c r="AI730" s="150"/>
      <c r="AJ730" s="150"/>
      <c r="AK730" s="142" t="str">
        <f t="shared" si="69"/>
        <v/>
      </c>
      <c r="AL730" s="34" t="str">
        <f t="shared" si="73"/>
        <v/>
      </c>
      <c r="AM730" s="35" t="str">
        <f>IF($G730="N","",IF($X730="","",IF($F730="N","",IF($J730="Hydro","",IF($AE730="",IF($K730="","",IF($K730="Coal",'IPCC Values'!$B$2,IF($K730="Oil",'IPCC Values'!$C$2,IF($K730="Diesel",'IPCC Values'!$D$2,IF($K730="Natural Gas",'IPCC Values'!$E$2))))),"")))))</f>
        <v/>
      </c>
      <c r="AN730" s="35" t="str">
        <f>IF($G730="N","",IF($X730="","",IF($F730="N","",IF($J730="Hydro","",IF($AF730="",IF($K730="","",IF($K730="Coal",'IPCC Values'!$B$3,IF($K730="Oil",'IPCC Values'!$C$3,IF($K730="Diesel",'IPCC Values'!$D$3,IF($K730="Natural Gas",'IPCC Values'!$E$3))))),"")))))</f>
        <v/>
      </c>
      <c r="AO730" s="36" t="str">
        <f>IF($G730="N","",IF($X730="","",IF($F730="N","",IF($J730="Hydro","",IF($AF730="",IF($K730="","",IF($K730="Coal",'IPCC Values'!$B$4,IF($K730="Oil",'IPCC Values'!$C$4,IF($K730="Diesel",'IPCC Values'!$D$4,IF($K730="Natural Gas",'IPCC Values'!$E$4))))),"")))))</f>
        <v/>
      </c>
    </row>
    <row r="731" spans="1:41" x14ac:dyDescent="0.25">
      <c r="A731" s="13" t="s">
        <v>85</v>
      </c>
      <c r="B731" s="13">
        <v>729</v>
      </c>
      <c r="C731" s="39" t="s">
        <v>365</v>
      </c>
      <c r="D731" s="26" t="s">
        <v>366</v>
      </c>
      <c r="E731" s="26" t="s">
        <v>367</v>
      </c>
      <c r="F731" s="26" t="s">
        <v>40</v>
      </c>
      <c r="G731" s="26" t="s">
        <v>42</v>
      </c>
      <c r="H731" s="26" t="s">
        <v>368</v>
      </c>
      <c r="I731" s="26" t="s">
        <v>368</v>
      </c>
      <c r="J731" s="148" t="str">
        <f t="shared" si="70"/>
        <v>Thermal</v>
      </c>
      <c r="K731" s="12" t="s">
        <v>0</v>
      </c>
      <c r="L731" s="27">
        <v>1999</v>
      </c>
      <c r="M731" s="54">
        <v>24.6</v>
      </c>
      <c r="N731" s="54">
        <v>8.8000000000000007</v>
      </c>
      <c r="O731" s="45">
        <v>2007</v>
      </c>
      <c r="P731" s="54">
        <v>33.400000000000006</v>
      </c>
      <c r="Q731" s="54">
        <v>1</v>
      </c>
      <c r="R731" s="54">
        <v>24.6</v>
      </c>
      <c r="S731" s="39" t="s">
        <v>42</v>
      </c>
      <c r="T731" s="3" t="s">
        <v>42</v>
      </c>
      <c r="U731" s="12">
        <v>2009</v>
      </c>
      <c r="V731" s="10" t="str">
        <f t="shared" si="71"/>
        <v>N</v>
      </c>
      <c r="W731" s="148" t="str">
        <f t="shared" si="72"/>
        <v>Off-Grid2009</v>
      </c>
      <c r="X731" s="138">
        <v>52362.9</v>
      </c>
      <c r="Y731" s="38">
        <v>17194.833477883782</v>
      </c>
      <c r="Z731" s="30"/>
      <c r="AA731" s="30"/>
      <c r="AB731" s="30"/>
      <c r="AC731" s="30"/>
      <c r="AD731" s="30"/>
      <c r="AE731" s="31"/>
      <c r="AF731" s="150"/>
      <c r="AG731" s="150"/>
      <c r="AH731" s="150"/>
      <c r="AI731" s="150"/>
      <c r="AJ731" s="150"/>
      <c r="AK731" s="142" t="str">
        <f t="shared" si="69"/>
        <v/>
      </c>
      <c r="AL731" s="34" t="str">
        <f t="shared" si="73"/>
        <v/>
      </c>
      <c r="AM731" s="35" t="str">
        <f>IF($G731="N","",IF($X731="","",IF($F731="N","",IF($J731="Hydro","",IF($AE731="",IF($K731="","",IF($K731="Coal",'IPCC Values'!$B$2,IF($K731="Oil",'IPCC Values'!$C$2,IF($K731="Diesel",'IPCC Values'!$D$2,IF($K731="Natural Gas",'IPCC Values'!$E$2))))),"")))))</f>
        <v/>
      </c>
      <c r="AN731" s="35" t="str">
        <f>IF($G731="N","",IF($X731="","",IF($F731="N","",IF($J731="Hydro","",IF($AF731="",IF($K731="","",IF($K731="Coal",'IPCC Values'!$B$3,IF($K731="Oil",'IPCC Values'!$C$3,IF($K731="Diesel",'IPCC Values'!$D$3,IF($K731="Natural Gas",'IPCC Values'!$E$3))))),"")))))</f>
        <v/>
      </c>
      <c r="AO731" s="36" t="str">
        <f>IF($G731="N","",IF($X731="","",IF($F731="N","",IF($J731="Hydro","",IF($AF731="",IF($K731="","",IF($K731="Coal",'IPCC Values'!$B$4,IF($K731="Oil",'IPCC Values'!$C$4,IF($K731="Diesel",'IPCC Values'!$D$4,IF($K731="Natural Gas",'IPCC Values'!$E$4))))),"")))))</f>
        <v/>
      </c>
    </row>
    <row r="732" spans="1:41" x14ac:dyDescent="0.25">
      <c r="A732" s="13" t="s">
        <v>85</v>
      </c>
      <c r="B732" s="13">
        <v>730</v>
      </c>
      <c r="C732" s="39" t="s">
        <v>369</v>
      </c>
      <c r="D732" s="26" t="s">
        <v>366</v>
      </c>
      <c r="E732" s="26" t="s">
        <v>367</v>
      </c>
      <c r="F732" s="26" t="s">
        <v>40</v>
      </c>
      <c r="G732" s="26" t="s">
        <v>42</v>
      </c>
      <c r="H732" s="26" t="s">
        <v>368</v>
      </c>
      <c r="I732" s="26" t="s">
        <v>368</v>
      </c>
      <c r="J732" s="148" t="str">
        <f t="shared" si="70"/>
        <v>Thermal</v>
      </c>
      <c r="K732" s="12" t="s">
        <v>0</v>
      </c>
      <c r="L732" s="37">
        <v>2000</v>
      </c>
      <c r="M732" s="54">
        <v>12.92</v>
      </c>
      <c r="N732" s="54">
        <v>8.8000000000000007</v>
      </c>
      <c r="O732" s="45">
        <v>2007</v>
      </c>
      <c r="P732" s="54">
        <v>21.72</v>
      </c>
      <c r="Q732" s="54">
        <v>4</v>
      </c>
      <c r="R732" s="54">
        <v>6.46</v>
      </c>
      <c r="S732" s="39" t="s">
        <v>42</v>
      </c>
      <c r="T732" s="3" t="s">
        <v>42</v>
      </c>
      <c r="U732" s="12">
        <v>2009</v>
      </c>
      <c r="V732" s="10" t="str">
        <f t="shared" si="71"/>
        <v>N</v>
      </c>
      <c r="W732" s="148" t="str">
        <f t="shared" si="72"/>
        <v>Off-Grid2009</v>
      </c>
      <c r="X732" s="138">
        <v>40632.803999999996</v>
      </c>
      <c r="Y732" s="38">
        <v>13892.790980052037</v>
      </c>
      <c r="Z732" s="30"/>
      <c r="AA732" s="30"/>
      <c r="AB732" s="30"/>
      <c r="AC732" s="30"/>
      <c r="AD732" s="30"/>
      <c r="AE732" s="31"/>
      <c r="AF732" s="150"/>
      <c r="AG732" s="150"/>
      <c r="AH732" s="150"/>
      <c r="AI732" s="150"/>
      <c r="AJ732" s="150"/>
      <c r="AK732" s="142" t="str">
        <f t="shared" si="69"/>
        <v/>
      </c>
      <c r="AL732" s="34" t="str">
        <f t="shared" si="73"/>
        <v/>
      </c>
      <c r="AM732" s="35" t="str">
        <f>IF($G732="N","",IF($X732="","",IF($F732="N","",IF($J732="Hydro","",IF($AE732="",IF($K732="","",IF($K732="Coal",'IPCC Values'!$B$2,IF($K732="Oil",'IPCC Values'!$C$2,IF($K732="Diesel",'IPCC Values'!$D$2,IF($K732="Natural Gas",'IPCC Values'!$E$2))))),"")))))</f>
        <v/>
      </c>
      <c r="AN732" s="35" t="str">
        <f>IF($G732="N","",IF($X732="","",IF($F732="N","",IF($J732="Hydro","",IF($AF732="",IF($K732="","",IF($K732="Coal",'IPCC Values'!$B$3,IF($K732="Oil",'IPCC Values'!$C$3,IF($K732="Diesel",'IPCC Values'!$D$3,IF($K732="Natural Gas",'IPCC Values'!$E$3))))),"")))))</f>
        <v/>
      </c>
      <c r="AO732" s="36" t="str">
        <f>IF($G732="N","",IF($X732="","",IF($F732="N","",IF($J732="Hydro","",IF($AF732="",IF($K732="","",IF($K732="Coal",'IPCC Values'!$B$4,IF($K732="Oil",'IPCC Values'!$C$4,IF($K732="Diesel",'IPCC Values'!$D$4,IF($K732="Natural Gas",'IPCC Values'!$E$4))))),"")))))</f>
        <v/>
      </c>
    </row>
    <row r="733" spans="1:41" x14ac:dyDescent="0.25">
      <c r="A733" s="13" t="s">
        <v>85</v>
      </c>
      <c r="B733" s="13">
        <v>731</v>
      </c>
      <c r="C733" s="39" t="s">
        <v>370</v>
      </c>
      <c r="D733" s="26" t="s">
        <v>366</v>
      </c>
      <c r="E733" s="26" t="s">
        <v>367</v>
      </c>
      <c r="F733" s="26" t="s">
        <v>40</v>
      </c>
      <c r="G733" s="26" t="s">
        <v>42</v>
      </c>
      <c r="H733" s="26" t="s">
        <v>368</v>
      </c>
      <c r="I733" s="26" t="s">
        <v>368</v>
      </c>
      <c r="J733" s="148" t="str">
        <f t="shared" si="70"/>
        <v>Thermal</v>
      </c>
      <c r="K733" s="12" t="s">
        <v>0</v>
      </c>
      <c r="L733" s="37">
        <v>2001</v>
      </c>
      <c r="M733" s="54">
        <v>48.628399999999999</v>
      </c>
      <c r="N733" s="54">
        <v>0</v>
      </c>
      <c r="O733" s="44">
        <v>0</v>
      </c>
      <c r="P733" s="54">
        <v>48.628399999999999</v>
      </c>
      <c r="Q733" s="54">
        <v>4</v>
      </c>
      <c r="R733" s="54">
        <v>6.46</v>
      </c>
      <c r="S733" s="39" t="s">
        <v>42</v>
      </c>
      <c r="T733" s="3" t="s">
        <v>42</v>
      </c>
      <c r="U733" s="12">
        <v>2009</v>
      </c>
      <c r="V733" s="10" t="str">
        <f t="shared" si="71"/>
        <v>N</v>
      </c>
      <c r="W733" s="148" t="str">
        <f t="shared" si="72"/>
        <v>Off-Grid2009</v>
      </c>
      <c r="X733" s="138"/>
      <c r="Y733" s="38"/>
      <c r="Z733" s="30"/>
      <c r="AA733" s="30"/>
      <c r="AB733" s="30"/>
      <c r="AC733" s="30"/>
      <c r="AD733" s="30"/>
      <c r="AE733" s="31"/>
      <c r="AF733" s="150"/>
      <c r="AG733" s="150"/>
      <c r="AH733" s="150"/>
      <c r="AI733" s="150"/>
      <c r="AJ733" s="150"/>
      <c r="AK733" s="142" t="str">
        <f t="shared" si="69"/>
        <v/>
      </c>
      <c r="AL733" s="34" t="str">
        <f t="shared" si="73"/>
        <v/>
      </c>
      <c r="AM733" s="35" t="str">
        <f>IF($G733="N","",IF($X733="","",IF($F733="N","",IF($J733="Hydro","",IF($AE733="",IF($K733="","",IF($K733="Coal",'IPCC Values'!$B$2,IF($K733="Oil",'IPCC Values'!$C$2,IF($K733="Diesel",'IPCC Values'!$D$2,IF($K733="Natural Gas",'IPCC Values'!$E$2))))),"")))))</f>
        <v/>
      </c>
      <c r="AN733" s="35" t="str">
        <f>IF($G733="N","",IF($X733="","",IF($F733="N","",IF($J733="Hydro","",IF($AF733="",IF($K733="","",IF($K733="Coal",'IPCC Values'!$B$3,IF($K733="Oil",'IPCC Values'!$C$3,IF($K733="Diesel",'IPCC Values'!$D$3,IF($K733="Natural Gas",'IPCC Values'!$E$3))))),"")))))</f>
        <v/>
      </c>
      <c r="AO733" s="36" t="str">
        <f>IF($G733="N","",IF($X733="","",IF($F733="N","",IF($J733="Hydro","",IF($AF733="",IF($K733="","",IF($K733="Coal",'IPCC Values'!$B$4,IF($K733="Oil",'IPCC Values'!$C$4,IF($K733="Diesel",'IPCC Values'!$D$4,IF($K733="Natural Gas",'IPCC Values'!$E$4))))),"")))))</f>
        <v/>
      </c>
    </row>
    <row r="734" spans="1:41" ht="30" x14ac:dyDescent="0.25">
      <c r="A734" s="13" t="s">
        <v>85</v>
      </c>
      <c r="B734" s="13">
        <v>732</v>
      </c>
      <c r="C734" s="39" t="s">
        <v>371</v>
      </c>
      <c r="D734" s="26" t="s">
        <v>371</v>
      </c>
      <c r="E734" s="26" t="s">
        <v>367</v>
      </c>
      <c r="F734" s="26" t="s">
        <v>40</v>
      </c>
      <c r="G734" s="26" t="s">
        <v>42</v>
      </c>
      <c r="H734" s="26" t="s">
        <v>372</v>
      </c>
      <c r="I734" s="26">
        <v>100</v>
      </c>
      <c r="J734" s="148" t="str">
        <f t="shared" si="70"/>
        <v>Thermal</v>
      </c>
      <c r="K734" s="12" t="s">
        <v>0</v>
      </c>
      <c r="L734" s="37">
        <v>2001</v>
      </c>
      <c r="M734" s="54">
        <v>56</v>
      </c>
      <c r="N734" s="54">
        <v>0</v>
      </c>
      <c r="O734" s="44">
        <v>0</v>
      </c>
      <c r="P734" s="54">
        <v>56</v>
      </c>
      <c r="Q734" s="54">
        <v>5</v>
      </c>
      <c r="R734" s="54">
        <v>11.2</v>
      </c>
      <c r="S734" s="39" t="s">
        <v>42</v>
      </c>
      <c r="T734" s="3" t="s">
        <v>42</v>
      </c>
      <c r="U734" s="12">
        <v>2009</v>
      </c>
      <c r="V734" s="10" t="str">
        <f t="shared" si="71"/>
        <v>N</v>
      </c>
      <c r="W734" s="148" t="str">
        <f t="shared" si="72"/>
        <v>Off-Grid2009</v>
      </c>
      <c r="X734" s="138"/>
      <c r="Y734" s="38"/>
      <c r="Z734" s="30"/>
      <c r="AA734" s="30"/>
      <c r="AB734" s="30"/>
      <c r="AC734" s="30"/>
      <c r="AD734" s="30"/>
      <c r="AE734" s="31"/>
      <c r="AF734" s="150"/>
      <c r="AG734" s="150"/>
      <c r="AH734" s="150"/>
      <c r="AI734" s="150"/>
      <c r="AJ734" s="150"/>
      <c r="AK734" s="142" t="str">
        <f t="shared" si="69"/>
        <v/>
      </c>
      <c r="AL734" s="34" t="str">
        <f t="shared" si="73"/>
        <v/>
      </c>
      <c r="AM734" s="35" t="str">
        <f>IF($G734="N","",IF($X734="","",IF($F734="N","",IF($J734="Hydro","",IF($AE734="",IF($K734="","",IF($K734="Coal",'IPCC Values'!$B$2,IF($K734="Oil",'IPCC Values'!$C$2,IF($K734="Diesel",'IPCC Values'!$D$2,IF($K734="Natural Gas",'IPCC Values'!$E$2))))),"")))))</f>
        <v/>
      </c>
      <c r="AN734" s="35" t="str">
        <f>IF($G734="N","",IF($X734="","",IF($F734="N","",IF($J734="Hydro","",IF($AF734="",IF($K734="","",IF($K734="Coal",'IPCC Values'!$B$3,IF($K734="Oil",'IPCC Values'!$C$3,IF($K734="Diesel",'IPCC Values'!$D$3,IF($K734="Natural Gas",'IPCC Values'!$E$3))))),"")))))</f>
        <v/>
      </c>
      <c r="AO734" s="36" t="str">
        <f>IF($G734="N","",IF($X734="","",IF($F734="N","",IF($J734="Hydro","",IF($AF734="",IF($K734="","",IF($K734="Coal",'IPCC Values'!$B$4,IF($K734="Oil",'IPCC Values'!$C$4,IF($K734="Diesel",'IPCC Values'!$D$4,IF($K734="Natural Gas",'IPCC Values'!$E$4))))),"")))))</f>
        <v/>
      </c>
    </row>
    <row r="735" spans="1:41" ht="30" x14ac:dyDescent="0.25">
      <c r="A735" s="13" t="s">
        <v>85</v>
      </c>
      <c r="B735" s="13">
        <v>733</v>
      </c>
      <c r="C735" s="39" t="s">
        <v>373</v>
      </c>
      <c r="D735" s="26" t="s">
        <v>366</v>
      </c>
      <c r="E735" s="26" t="s">
        <v>374</v>
      </c>
      <c r="F735" s="26" t="s">
        <v>40</v>
      </c>
      <c r="G735" s="26" t="s">
        <v>42</v>
      </c>
      <c r="H735" s="26" t="s">
        <v>375</v>
      </c>
      <c r="I735" s="26">
        <v>100</v>
      </c>
      <c r="J735" s="148" t="str">
        <f t="shared" si="70"/>
        <v>Hydro</v>
      </c>
      <c r="K735" s="12" t="s">
        <v>43</v>
      </c>
      <c r="L735" s="37">
        <v>1980</v>
      </c>
      <c r="M735" s="54">
        <v>47</v>
      </c>
      <c r="N735" s="54">
        <v>0</v>
      </c>
      <c r="O735" s="44">
        <v>0</v>
      </c>
      <c r="P735" s="54">
        <v>47</v>
      </c>
      <c r="Q735" s="54">
        <v>4</v>
      </c>
      <c r="R735" s="54">
        <v>11.75</v>
      </c>
      <c r="S735" s="28" t="s">
        <v>40</v>
      </c>
      <c r="T735" s="3" t="s">
        <v>42</v>
      </c>
      <c r="U735" s="12">
        <v>2009</v>
      </c>
      <c r="V735" s="10" t="str">
        <f t="shared" si="71"/>
        <v>Y</v>
      </c>
      <c r="W735" s="148" t="str">
        <f t="shared" si="72"/>
        <v>Off-Grid2009</v>
      </c>
      <c r="X735" s="138">
        <v>216345</v>
      </c>
      <c r="Y735" s="38"/>
      <c r="Z735" s="30"/>
      <c r="AA735" s="30"/>
      <c r="AB735" s="30"/>
      <c r="AC735" s="30"/>
      <c r="AD735" s="30"/>
      <c r="AE735" s="31"/>
      <c r="AF735" s="150"/>
      <c r="AG735" s="150"/>
      <c r="AH735" s="150"/>
      <c r="AI735" s="150"/>
      <c r="AJ735" s="150"/>
      <c r="AK735" s="142" t="str">
        <f t="shared" si="69"/>
        <v/>
      </c>
      <c r="AL735" s="34" t="str">
        <f t="shared" si="73"/>
        <v/>
      </c>
      <c r="AM735" s="35" t="str">
        <f>IF($G735="N","",IF($X735="","",IF($F735="N","",IF($J735="Hydro","",IF($AE735="",IF($K735="","",IF($K735="Coal",'IPCC Values'!$B$2,IF($K735="Oil",'IPCC Values'!$C$2,IF($K735="Diesel",'IPCC Values'!$D$2,IF($K735="Natural Gas",'IPCC Values'!$E$2))))),"")))))</f>
        <v/>
      </c>
      <c r="AN735" s="35" t="str">
        <f>IF($G735="N","",IF($X735="","",IF($F735="N","",IF($J735="Hydro","",IF($AF735="",IF($K735="","",IF($K735="Coal",'IPCC Values'!$B$3,IF($K735="Oil",'IPCC Values'!$C$3,IF($K735="Diesel",'IPCC Values'!$D$3,IF($K735="Natural Gas",'IPCC Values'!$E$3))))),"")))))</f>
        <v/>
      </c>
      <c r="AO735" s="36" t="str">
        <f>IF($G735="N","",IF($X735="","",IF($F735="N","",IF($J735="Hydro","",IF($AF735="",IF($K735="","",IF($K735="Coal",'IPCC Values'!$B$4,IF($K735="Oil",'IPCC Values'!$C$4,IF($K735="Diesel",'IPCC Values'!$D$4,IF($K735="Natural Gas",'IPCC Values'!$E$4))))),"")))))</f>
        <v/>
      </c>
    </row>
    <row r="736" spans="1:41" x14ac:dyDescent="0.25">
      <c r="A736" s="13" t="s">
        <v>85</v>
      </c>
      <c r="B736" s="13">
        <v>734</v>
      </c>
      <c r="C736" s="39" t="s">
        <v>376</v>
      </c>
      <c r="D736" s="26" t="s">
        <v>366</v>
      </c>
      <c r="E736" s="26" t="s">
        <v>367</v>
      </c>
      <c r="F736" s="26" t="s">
        <v>40</v>
      </c>
      <c r="G736" s="26" t="s">
        <v>42</v>
      </c>
      <c r="H736" s="26" t="s">
        <v>368</v>
      </c>
      <c r="I736" s="26" t="s">
        <v>368</v>
      </c>
      <c r="J736" s="148" t="str">
        <f t="shared" si="70"/>
        <v>Hydro</v>
      </c>
      <c r="K736" s="12" t="s">
        <v>43</v>
      </c>
      <c r="L736" s="37">
        <v>2001</v>
      </c>
      <c r="M736" s="54">
        <v>5.7</v>
      </c>
      <c r="N736" s="54">
        <v>0</v>
      </c>
      <c r="O736" s="44">
        <v>0</v>
      </c>
      <c r="P736" s="54">
        <v>5.7</v>
      </c>
      <c r="Q736" s="54">
        <v>2</v>
      </c>
      <c r="R736" s="54">
        <v>2.85</v>
      </c>
      <c r="S736" s="28" t="s">
        <v>40</v>
      </c>
      <c r="T736" s="3" t="s">
        <v>42</v>
      </c>
      <c r="U736" s="12">
        <v>2009</v>
      </c>
      <c r="V736" s="10" t="str">
        <f t="shared" si="71"/>
        <v>Y</v>
      </c>
      <c r="W736" s="148" t="str">
        <f t="shared" si="72"/>
        <v>Off-Grid2009</v>
      </c>
      <c r="X736" s="138">
        <v>36265.285000000003</v>
      </c>
      <c r="Y736" s="38"/>
      <c r="Z736" s="30"/>
      <c r="AA736" s="30"/>
      <c r="AB736" s="30"/>
      <c r="AC736" s="30"/>
      <c r="AD736" s="30"/>
      <c r="AE736" s="31"/>
      <c r="AF736" s="150"/>
      <c r="AG736" s="150"/>
      <c r="AH736" s="150"/>
      <c r="AI736" s="150"/>
      <c r="AJ736" s="150"/>
      <c r="AK736" s="142" t="str">
        <f t="shared" si="69"/>
        <v/>
      </c>
      <c r="AL736" s="34" t="str">
        <f t="shared" si="73"/>
        <v/>
      </c>
      <c r="AM736" s="35" t="str">
        <f>IF($G736="N","",IF($X736="","",IF($F736="N","",IF($J736="Hydro","",IF($AE736="",IF($K736="","",IF($K736="Coal",'IPCC Values'!$B$2,IF($K736="Oil",'IPCC Values'!$C$2,IF($K736="Diesel",'IPCC Values'!$D$2,IF($K736="Natural Gas",'IPCC Values'!$E$2))))),"")))))</f>
        <v/>
      </c>
      <c r="AN736" s="35" t="str">
        <f>IF($G736="N","",IF($X736="","",IF($F736="N","",IF($J736="Hydro","",IF($AF736="",IF($K736="","",IF($K736="Coal",'IPCC Values'!$B$3,IF($K736="Oil",'IPCC Values'!$C$3,IF($K736="Diesel",'IPCC Values'!$D$3,IF($K736="Natural Gas",'IPCC Values'!$E$3))))),"")))))</f>
        <v/>
      </c>
      <c r="AO736" s="36" t="str">
        <f>IF($G736="N","",IF($X736="","",IF($F736="N","",IF($J736="Hydro","",IF($AF736="",IF($K736="","",IF($K736="Coal",'IPCC Values'!$B$4,IF($K736="Oil",'IPCC Values'!$C$4,IF($K736="Diesel",'IPCC Values'!$D$4,IF($K736="Natural Gas",'IPCC Values'!$E$4))))),"")))))</f>
        <v/>
      </c>
    </row>
    <row r="737" spans="1:41" ht="30" x14ac:dyDescent="0.25">
      <c r="A737" s="13" t="s">
        <v>85</v>
      </c>
      <c r="B737" s="13">
        <v>735</v>
      </c>
      <c r="C737" s="39" t="s">
        <v>377</v>
      </c>
      <c r="D737" s="26" t="s">
        <v>378</v>
      </c>
      <c r="E737" s="26" t="s">
        <v>377</v>
      </c>
      <c r="F737" s="26" t="s">
        <v>40</v>
      </c>
      <c r="G737" s="26" t="s">
        <v>42</v>
      </c>
      <c r="H737" s="26" t="s">
        <v>379</v>
      </c>
      <c r="I737" s="26">
        <v>150</v>
      </c>
      <c r="J737" s="148" t="str">
        <f t="shared" si="70"/>
        <v>Hydro</v>
      </c>
      <c r="K737" s="12" t="s">
        <v>43</v>
      </c>
      <c r="L737" s="37">
        <v>2001</v>
      </c>
      <c r="M737" s="54">
        <v>205</v>
      </c>
      <c r="N737" s="54">
        <v>0</v>
      </c>
      <c r="O737" s="44">
        <v>0</v>
      </c>
      <c r="P737" s="54">
        <v>205</v>
      </c>
      <c r="Q737" s="54">
        <v>5</v>
      </c>
      <c r="R737" s="54">
        <v>41</v>
      </c>
      <c r="S737" s="28" t="s">
        <v>40</v>
      </c>
      <c r="T737" s="3" t="s">
        <v>42</v>
      </c>
      <c r="U737" s="12">
        <v>2009</v>
      </c>
      <c r="V737" s="10" t="str">
        <f t="shared" si="71"/>
        <v>Y</v>
      </c>
      <c r="W737" s="148" t="str">
        <f t="shared" si="72"/>
        <v>Off-Grid2009</v>
      </c>
      <c r="X737" s="138">
        <v>735761.27461538464</v>
      </c>
      <c r="Y737" s="38"/>
      <c r="Z737" s="30"/>
      <c r="AA737" s="30"/>
      <c r="AB737" s="30"/>
      <c r="AC737" s="30"/>
      <c r="AD737" s="30"/>
      <c r="AE737" s="31"/>
      <c r="AF737" s="150"/>
      <c r="AG737" s="150"/>
      <c r="AH737" s="150"/>
      <c r="AI737" s="150"/>
      <c r="AJ737" s="150"/>
      <c r="AK737" s="142" t="str">
        <f t="shared" si="69"/>
        <v/>
      </c>
      <c r="AL737" s="34" t="str">
        <f t="shared" si="73"/>
        <v/>
      </c>
      <c r="AM737" s="35" t="str">
        <f>IF($G737="N","",IF($X737="","",IF($F737="N","",IF($J737="Hydro","",IF($AE737="",IF($K737="","",IF($K737="Coal",'IPCC Values'!$B$2,IF($K737="Oil",'IPCC Values'!$C$2,IF($K737="Diesel",'IPCC Values'!$D$2,IF($K737="Natural Gas",'IPCC Values'!$E$2))))),"")))))</f>
        <v/>
      </c>
      <c r="AN737" s="35" t="str">
        <f>IF($G737="N","",IF($X737="","",IF($F737="N","",IF($J737="Hydro","",IF($AF737="",IF($K737="","",IF($K737="Coal",'IPCC Values'!$B$3,IF($K737="Oil",'IPCC Values'!$C$3,IF($K737="Diesel",'IPCC Values'!$D$3,IF($K737="Natural Gas",'IPCC Values'!$E$3))))),"")))))</f>
        <v/>
      </c>
      <c r="AO737" s="36" t="str">
        <f>IF($G737="N","",IF($X737="","",IF($F737="N","",IF($J737="Hydro","",IF($AF737="",IF($K737="","",IF($K737="Coal",'IPCC Values'!$B$4,IF($K737="Oil",'IPCC Values'!$C$4,IF($K737="Diesel",'IPCC Values'!$D$4,IF($K737="Natural Gas",'IPCC Values'!$E$4))))),"")))))</f>
        <v/>
      </c>
    </row>
    <row r="738" spans="1:41" x14ac:dyDescent="0.25">
      <c r="A738" s="13" t="s">
        <v>85</v>
      </c>
      <c r="B738" s="13">
        <v>736</v>
      </c>
      <c r="C738" s="39" t="s">
        <v>380</v>
      </c>
      <c r="D738" s="26" t="s">
        <v>378</v>
      </c>
      <c r="E738" s="26" t="s">
        <v>380</v>
      </c>
      <c r="F738" s="26" t="s">
        <v>40</v>
      </c>
      <c r="G738" s="26" t="s">
        <v>42</v>
      </c>
      <c r="H738" s="26" t="s">
        <v>381</v>
      </c>
      <c r="I738" s="26">
        <v>150</v>
      </c>
      <c r="J738" s="148" t="str">
        <f t="shared" si="70"/>
        <v>Hydro</v>
      </c>
      <c r="K738" s="12" t="s">
        <v>43</v>
      </c>
      <c r="L738" s="37">
        <v>2013</v>
      </c>
      <c r="M738" s="54">
        <v>60</v>
      </c>
      <c r="N738" s="54">
        <v>0</v>
      </c>
      <c r="O738" s="44">
        <v>0</v>
      </c>
      <c r="P738" s="54">
        <v>60</v>
      </c>
      <c r="Q738" s="54">
        <v>3</v>
      </c>
      <c r="R738" s="54">
        <v>20</v>
      </c>
      <c r="S738" s="28" t="s">
        <v>40</v>
      </c>
      <c r="T738" s="3" t="s">
        <v>40</v>
      </c>
      <c r="U738" s="12">
        <v>2009</v>
      </c>
      <c r="V738" s="10" t="str">
        <f t="shared" si="71"/>
        <v>Y</v>
      </c>
      <c r="W738" s="148" t="str">
        <f t="shared" si="72"/>
        <v>Off-Grid2009</v>
      </c>
      <c r="X738" s="138"/>
      <c r="Y738" s="38"/>
      <c r="Z738" s="30"/>
      <c r="AA738" s="30"/>
      <c r="AB738" s="30"/>
      <c r="AC738" s="30"/>
      <c r="AD738" s="30"/>
      <c r="AE738" s="31"/>
      <c r="AF738" s="150"/>
      <c r="AG738" s="150"/>
      <c r="AH738" s="150"/>
      <c r="AI738" s="150"/>
      <c r="AJ738" s="150"/>
      <c r="AK738" s="142" t="str">
        <f t="shared" si="69"/>
        <v/>
      </c>
      <c r="AL738" s="34" t="str">
        <f t="shared" si="73"/>
        <v/>
      </c>
      <c r="AM738" s="35" t="str">
        <f>IF($G738="N","",IF($X738="","",IF($F738="N","",IF($J738="Hydro","",IF($AE738="",IF($K738="","",IF($K738="Coal",'IPCC Values'!$B$2,IF($K738="Oil",'IPCC Values'!$C$2,IF($K738="Diesel",'IPCC Values'!$D$2,IF($K738="Natural Gas",'IPCC Values'!$E$2))))),"")))))</f>
        <v/>
      </c>
      <c r="AN738" s="35" t="str">
        <f>IF($G738="N","",IF($X738="","",IF($F738="N","",IF($J738="Hydro","",IF($AF738="",IF($K738="","",IF($K738="Coal",'IPCC Values'!$B$3,IF($K738="Oil",'IPCC Values'!$C$3,IF($K738="Diesel",'IPCC Values'!$D$3,IF($K738="Natural Gas",'IPCC Values'!$E$3))))),"")))))</f>
        <v/>
      </c>
      <c r="AO738" s="36" t="str">
        <f>IF($G738="N","",IF($X738="","",IF($F738="N","",IF($J738="Hydro","",IF($AF738="",IF($K738="","",IF($K738="Coal",'IPCC Values'!$B$4,IF($K738="Oil",'IPCC Values'!$C$4,IF($K738="Diesel",'IPCC Values'!$D$4,IF($K738="Natural Gas",'IPCC Values'!$E$4))))),"")))))</f>
        <v/>
      </c>
    </row>
    <row r="739" spans="1:41" ht="30" x14ac:dyDescent="0.25">
      <c r="A739" s="13" t="s">
        <v>85</v>
      </c>
      <c r="B739" s="13">
        <v>737</v>
      </c>
      <c r="C739" s="39" t="s">
        <v>382</v>
      </c>
      <c r="D739" s="26" t="s">
        <v>366</v>
      </c>
      <c r="E739" s="26" t="s">
        <v>383</v>
      </c>
      <c r="F739" s="26" t="s">
        <v>42</v>
      </c>
      <c r="G739" s="26" t="s">
        <v>42</v>
      </c>
      <c r="H739" s="26" t="s">
        <v>384</v>
      </c>
      <c r="I739" s="26" t="s">
        <v>384</v>
      </c>
      <c r="J739" s="148" t="str">
        <f t="shared" si="70"/>
        <v>Thermal</v>
      </c>
      <c r="K739" s="12" t="s">
        <v>0</v>
      </c>
      <c r="L739" s="37">
        <v>2005</v>
      </c>
      <c r="M739" s="54">
        <v>1</v>
      </c>
      <c r="N739" s="54">
        <v>1.02</v>
      </c>
      <c r="O739" s="40">
        <v>41206</v>
      </c>
      <c r="P739" s="54">
        <v>2.02</v>
      </c>
      <c r="Q739" s="54">
        <v>5</v>
      </c>
      <c r="R739" s="54">
        <v>0.40400000000000003</v>
      </c>
      <c r="S739" s="28" t="s">
        <v>42</v>
      </c>
      <c r="T739" s="3" t="s">
        <v>42</v>
      </c>
      <c r="U739" s="12">
        <v>2009</v>
      </c>
      <c r="V739" s="10" t="str">
        <f t="shared" si="71"/>
        <v>N</v>
      </c>
      <c r="W739" s="148" t="str">
        <f t="shared" si="72"/>
        <v>Off-Grid2009</v>
      </c>
      <c r="X739" s="138">
        <v>5801.4229999999998</v>
      </c>
      <c r="Y739" s="38">
        <v>881.42671292281011</v>
      </c>
      <c r="Z739" s="30"/>
      <c r="AA739" s="30"/>
      <c r="AB739" s="30"/>
      <c r="AC739" s="30"/>
      <c r="AD739" s="30"/>
      <c r="AE739" s="31"/>
      <c r="AF739" s="150"/>
      <c r="AG739" s="150"/>
      <c r="AH739" s="150"/>
      <c r="AI739" s="150"/>
      <c r="AJ739" s="150"/>
      <c r="AK739" s="142" t="str">
        <f t="shared" si="69"/>
        <v/>
      </c>
      <c r="AL739" s="34" t="str">
        <f t="shared" si="73"/>
        <v/>
      </c>
      <c r="AM739" s="35" t="str">
        <f>IF($G739="N","",IF($X739="","",IF($F739="N","",IF($J739="Hydro","",IF($AE739="",IF($K739="","",IF($K739="Coal",'IPCC Values'!$B$2,IF($K739="Oil",'IPCC Values'!$C$2,IF($K739="Diesel",'IPCC Values'!$D$2,IF($K739="Natural Gas",'IPCC Values'!$E$2))))),"")))))</f>
        <v/>
      </c>
      <c r="AN739" s="35" t="str">
        <f>IF($G739="N","",IF($X739="","",IF($F739="N","",IF($J739="Hydro","",IF($AF739="",IF($K739="","",IF($K739="Coal",'IPCC Values'!$B$3,IF($K739="Oil",'IPCC Values'!$C$3,IF($K739="Diesel",'IPCC Values'!$D$3,IF($K739="Natural Gas",'IPCC Values'!$E$3))))),"")))))</f>
        <v/>
      </c>
      <c r="AO739" s="36" t="str">
        <f>IF($G739="N","",IF($X739="","",IF($F739="N","",IF($J739="Hydro","",IF($AF739="",IF($K739="","",IF($K739="Coal",'IPCC Values'!$B$4,IF($K739="Oil",'IPCC Values'!$C$4,IF($K739="Diesel",'IPCC Values'!$D$4,IF($K739="Natural Gas",'IPCC Values'!$E$4))))),"")))))</f>
        <v/>
      </c>
    </row>
    <row r="740" spans="1:41" x14ac:dyDescent="0.25">
      <c r="A740" s="13" t="s">
        <v>85</v>
      </c>
      <c r="B740" s="13">
        <v>738</v>
      </c>
      <c r="C740" s="39" t="s">
        <v>385</v>
      </c>
      <c r="D740" s="26" t="s">
        <v>366</v>
      </c>
      <c r="E740" s="26" t="s">
        <v>385</v>
      </c>
      <c r="F740" s="26" t="s">
        <v>42</v>
      </c>
      <c r="G740" s="26" t="s">
        <v>42</v>
      </c>
      <c r="H740" s="26" t="s">
        <v>384</v>
      </c>
      <c r="I740" s="26" t="s">
        <v>384</v>
      </c>
      <c r="J740" s="148" t="str">
        <f t="shared" si="70"/>
        <v>Thermal</v>
      </c>
      <c r="K740" s="12" t="s">
        <v>0</v>
      </c>
      <c r="L740" s="37">
        <v>1991</v>
      </c>
      <c r="M740" s="54">
        <v>0.23</v>
      </c>
      <c r="N740" s="54">
        <v>0.66500000000000004</v>
      </c>
      <c r="O740" s="41">
        <v>41275</v>
      </c>
      <c r="P740" s="54">
        <v>0.89500000000000002</v>
      </c>
      <c r="Q740" s="54">
        <v>4</v>
      </c>
      <c r="R740" s="54">
        <v>0.22375</v>
      </c>
      <c r="S740" s="28" t="s">
        <v>42</v>
      </c>
      <c r="T740" s="3" t="s">
        <v>42</v>
      </c>
      <c r="U740" s="12">
        <v>2009</v>
      </c>
      <c r="V740" s="10" t="str">
        <f t="shared" si="71"/>
        <v>N</v>
      </c>
      <c r="W740" s="148" t="str">
        <f t="shared" si="72"/>
        <v>Off-Grid2009</v>
      </c>
      <c r="X740" s="138">
        <v>1085.3430000000001</v>
      </c>
      <c r="Y740" s="38">
        <v>289.2940156114484</v>
      </c>
      <c r="Z740" s="30"/>
      <c r="AA740" s="30"/>
      <c r="AB740" s="30"/>
      <c r="AC740" s="30"/>
      <c r="AD740" s="30"/>
      <c r="AE740" s="31"/>
      <c r="AF740" s="150"/>
      <c r="AG740" s="150"/>
      <c r="AH740" s="150"/>
      <c r="AI740" s="150"/>
      <c r="AJ740" s="150"/>
      <c r="AK740" s="142" t="str">
        <f t="shared" si="69"/>
        <v/>
      </c>
      <c r="AL740" s="34" t="str">
        <f t="shared" si="73"/>
        <v/>
      </c>
      <c r="AM740" s="35" t="str">
        <f>IF($G740="N","",IF($X740="","",IF($F740="N","",IF($J740="Hydro","",IF($AE740="",IF($K740="","",IF($K740="Coal",'IPCC Values'!$B$2,IF($K740="Oil",'IPCC Values'!$C$2,IF($K740="Diesel",'IPCC Values'!$D$2,IF($K740="Natural Gas",'IPCC Values'!$E$2))))),"")))))</f>
        <v/>
      </c>
      <c r="AN740" s="35" t="str">
        <f>IF($G740="N","",IF($X740="","",IF($F740="N","",IF($J740="Hydro","",IF($AF740="",IF($K740="","",IF($K740="Coal",'IPCC Values'!$B$3,IF($K740="Oil",'IPCC Values'!$C$3,IF($K740="Diesel",'IPCC Values'!$D$3,IF($K740="Natural Gas",'IPCC Values'!$E$3))))),"")))))</f>
        <v/>
      </c>
      <c r="AO740" s="36" t="str">
        <f>IF($G740="N","",IF($X740="","",IF($F740="N","",IF($J740="Hydro","",IF($AF740="",IF($K740="","",IF($K740="Coal",'IPCC Values'!$B$4,IF($K740="Oil",'IPCC Values'!$C$4,IF($K740="Diesel",'IPCC Values'!$D$4,IF($K740="Natural Gas",'IPCC Values'!$E$4))))),"")))))</f>
        <v/>
      </c>
    </row>
    <row r="741" spans="1:41" ht="30" x14ac:dyDescent="0.25">
      <c r="A741" s="13" t="s">
        <v>85</v>
      </c>
      <c r="B741" s="13">
        <v>739</v>
      </c>
      <c r="C741" s="39" t="s">
        <v>386</v>
      </c>
      <c r="D741" s="26" t="s">
        <v>366</v>
      </c>
      <c r="E741" s="26" t="s">
        <v>386</v>
      </c>
      <c r="F741" s="26" t="s">
        <v>42</v>
      </c>
      <c r="G741" s="26" t="s">
        <v>42</v>
      </c>
      <c r="H741" s="26" t="s">
        <v>384</v>
      </c>
      <c r="I741" s="26" t="s">
        <v>384</v>
      </c>
      <c r="J741" s="148" t="str">
        <f t="shared" si="70"/>
        <v>Thermal</v>
      </c>
      <c r="K741" s="12" t="s">
        <v>0</v>
      </c>
      <c r="L741" s="37">
        <v>2007</v>
      </c>
      <c r="M741" s="54">
        <v>0.81200000000000006</v>
      </c>
      <c r="N741" s="54">
        <v>1.296</v>
      </c>
      <c r="O741" s="41">
        <v>41275</v>
      </c>
      <c r="P741" s="54">
        <v>2.1080000000000001</v>
      </c>
      <c r="Q741" s="54">
        <v>6</v>
      </c>
      <c r="R741" s="54">
        <v>0.35133333333333333</v>
      </c>
      <c r="S741" s="28" t="s">
        <v>42</v>
      </c>
      <c r="T741" s="3" t="s">
        <v>42</v>
      </c>
      <c r="U741" s="12">
        <v>2009</v>
      </c>
      <c r="V741" s="10" t="str">
        <f t="shared" si="71"/>
        <v>N</v>
      </c>
      <c r="W741" s="148" t="str">
        <f t="shared" si="72"/>
        <v>Off-Grid2009</v>
      </c>
      <c r="X741" s="138">
        <v>830.96199999999999</v>
      </c>
      <c r="Y741" s="38">
        <v>208.83434518647007</v>
      </c>
      <c r="Z741" s="30"/>
      <c r="AA741" s="30"/>
      <c r="AB741" s="30"/>
      <c r="AC741" s="30"/>
      <c r="AD741" s="30"/>
      <c r="AE741" s="31"/>
      <c r="AF741" s="150"/>
      <c r="AG741" s="150"/>
      <c r="AH741" s="150"/>
      <c r="AI741" s="150"/>
      <c r="AJ741" s="150"/>
      <c r="AK741" s="142" t="str">
        <f t="shared" si="69"/>
        <v/>
      </c>
      <c r="AL741" s="34" t="str">
        <f t="shared" si="73"/>
        <v/>
      </c>
      <c r="AM741" s="35" t="str">
        <f>IF($G741="N","",IF($X741="","",IF($F741="N","",IF($J741="Hydro","",IF($AE741="",IF($K741="","",IF($K741="Coal",'IPCC Values'!$B$2,IF($K741="Oil",'IPCC Values'!$C$2,IF($K741="Diesel",'IPCC Values'!$D$2,IF($K741="Natural Gas",'IPCC Values'!$E$2))))),"")))))</f>
        <v/>
      </c>
      <c r="AN741" s="35" t="str">
        <f>IF($G741="N","",IF($X741="","",IF($F741="N","",IF($J741="Hydro","",IF($AF741="",IF($K741="","",IF($K741="Coal",'IPCC Values'!$B$3,IF($K741="Oil",'IPCC Values'!$C$3,IF($K741="Diesel",'IPCC Values'!$D$3,IF($K741="Natural Gas",'IPCC Values'!$E$3))))),"")))))</f>
        <v/>
      </c>
      <c r="AO741" s="36" t="str">
        <f>IF($G741="N","",IF($X741="","",IF($F741="N","",IF($J741="Hydro","",IF($AF741="",IF($K741="","",IF($K741="Coal",'IPCC Values'!$B$4,IF($K741="Oil",'IPCC Values'!$C$4,IF($K741="Diesel",'IPCC Values'!$D$4,IF($K741="Natural Gas",'IPCC Values'!$E$4))))),"")))))</f>
        <v/>
      </c>
    </row>
    <row r="742" spans="1:41" x14ac:dyDescent="0.25">
      <c r="A742" s="13" t="s">
        <v>85</v>
      </c>
      <c r="B742" s="13">
        <v>740</v>
      </c>
      <c r="C742" s="39" t="s">
        <v>387</v>
      </c>
      <c r="D742" s="26" t="s">
        <v>366</v>
      </c>
      <c r="E742" s="26" t="s">
        <v>387</v>
      </c>
      <c r="F742" s="26" t="s">
        <v>42</v>
      </c>
      <c r="G742" s="26" t="s">
        <v>42</v>
      </c>
      <c r="H742" s="26" t="s">
        <v>384</v>
      </c>
      <c r="I742" s="26" t="s">
        <v>384</v>
      </c>
      <c r="J742" s="148" t="str">
        <f t="shared" si="70"/>
        <v>Thermal</v>
      </c>
      <c r="K742" s="12" t="s">
        <v>0</v>
      </c>
      <c r="L742" s="37">
        <v>1994</v>
      </c>
      <c r="M742" s="54">
        <v>1.39</v>
      </c>
      <c r="N742" s="54">
        <v>2.3820000000000001</v>
      </c>
      <c r="O742" s="41">
        <v>39083</v>
      </c>
      <c r="P742" s="54">
        <v>3.7720000000000002</v>
      </c>
      <c r="Q742" s="54">
        <v>6</v>
      </c>
      <c r="R742" s="54">
        <v>0.62866666666666671</v>
      </c>
      <c r="S742" s="28" t="s">
        <v>42</v>
      </c>
      <c r="T742" s="3" t="s">
        <v>42</v>
      </c>
      <c r="U742" s="12">
        <v>2009</v>
      </c>
      <c r="V742" s="10" t="str">
        <f t="shared" si="71"/>
        <v>N</v>
      </c>
      <c r="W742" s="148" t="str">
        <f t="shared" si="72"/>
        <v>Off-Grid2009</v>
      </c>
      <c r="X742" s="138">
        <v>6980.28</v>
      </c>
      <c r="Y742" s="38">
        <v>1659.4431916738943</v>
      </c>
      <c r="Z742" s="30"/>
      <c r="AA742" s="30"/>
      <c r="AB742" s="30"/>
      <c r="AC742" s="30"/>
      <c r="AD742" s="30"/>
      <c r="AE742" s="31"/>
      <c r="AF742" s="150"/>
      <c r="AG742" s="150"/>
      <c r="AH742" s="150"/>
      <c r="AI742" s="150"/>
      <c r="AJ742" s="150"/>
      <c r="AK742" s="142" t="str">
        <f t="shared" si="69"/>
        <v/>
      </c>
      <c r="AL742" s="34" t="str">
        <f t="shared" si="73"/>
        <v/>
      </c>
      <c r="AM742" s="35" t="str">
        <f>IF($G742="N","",IF($X742="","",IF($F742="N","",IF($J742="Hydro","",IF($AE742="",IF($K742="","",IF($K742="Coal",'IPCC Values'!$B$2,IF($K742="Oil",'IPCC Values'!$C$2,IF($K742="Diesel",'IPCC Values'!$D$2,IF($K742="Natural Gas",'IPCC Values'!$E$2))))),"")))))</f>
        <v/>
      </c>
      <c r="AN742" s="35" t="str">
        <f>IF($G742="N","",IF($X742="","",IF($F742="N","",IF($J742="Hydro","",IF($AF742="",IF($K742="","",IF($K742="Coal",'IPCC Values'!$B$3,IF($K742="Oil",'IPCC Values'!$C$3,IF($K742="Diesel",'IPCC Values'!$D$3,IF($K742="Natural Gas",'IPCC Values'!$E$3))))),"")))))</f>
        <v/>
      </c>
      <c r="AO742" s="36" t="str">
        <f>IF($G742="N","",IF($X742="","",IF($F742="N","",IF($J742="Hydro","",IF($AF742="",IF($K742="","",IF($K742="Coal",'IPCC Values'!$B$4,IF($K742="Oil",'IPCC Values'!$C$4,IF($K742="Diesel",'IPCC Values'!$D$4,IF($K742="Natural Gas",'IPCC Values'!$E$4))))),"")))))</f>
        <v/>
      </c>
    </row>
    <row r="743" spans="1:41" x14ac:dyDescent="0.25">
      <c r="A743" s="13" t="s">
        <v>85</v>
      </c>
      <c r="B743" s="13">
        <v>741</v>
      </c>
      <c r="C743" s="39" t="s">
        <v>388</v>
      </c>
      <c r="D743" s="26" t="s">
        <v>366</v>
      </c>
      <c r="E743" s="26" t="s">
        <v>388</v>
      </c>
      <c r="F743" s="26" t="s">
        <v>42</v>
      </c>
      <c r="G743" s="26" t="s">
        <v>42</v>
      </c>
      <c r="H743" s="26" t="s">
        <v>384</v>
      </c>
      <c r="I743" s="26" t="s">
        <v>384</v>
      </c>
      <c r="J743" s="148" t="str">
        <f t="shared" si="70"/>
        <v>Thermal</v>
      </c>
      <c r="K743" s="12" t="s">
        <v>0</v>
      </c>
      <c r="L743" s="37">
        <v>2004</v>
      </c>
      <c r="M743" s="54">
        <v>1.6</v>
      </c>
      <c r="N743" s="54">
        <v>2.9940000000000002</v>
      </c>
      <c r="O743" s="41">
        <v>40088</v>
      </c>
      <c r="P743" s="54">
        <v>4.5940000000000003</v>
      </c>
      <c r="Q743" s="54">
        <v>4</v>
      </c>
      <c r="R743" s="54">
        <v>1.1485000000000001</v>
      </c>
      <c r="S743" s="28" t="s">
        <v>42</v>
      </c>
      <c r="T743" s="3" t="s">
        <v>42</v>
      </c>
      <c r="U743" s="12">
        <v>2009</v>
      </c>
      <c r="V743" s="10" t="str">
        <f t="shared" si="71"/>
        <v>N</v>
      </c>
      <c r="W743" s="148" t="str">
        <f t="shared" si="72"/>
        <v>Off-Grid2009</v>
      </c>
      <c r="X743" s="138">
        <v>5801.4229999999998</v>
      </c>
      <c r="Y743" s="38">
        <v>1616.2896790980053</v>
      </c>
      <c r="Z743" s="30"/>
      <c r="AA743" s="30"/>
      <c r="AB743" s="30"/>
      <c r="AC743" s="30"/>
      <c r="AD743" s="30"/>
      <c r="AE743" s="31"/>
      <c r="AF743" s="150"/>
      <c r="AG743" s="150"/>
      <c r="AH743" s="150"/>
      <c r="AI743" s="150"/>
      <c r="AJ743" s="150"/>
      <c r="AK743" s="142" t="str">
        <f t="shared" si="69"/>
        <v/>
      </c>
      <c r="AL743" s="34" t="str">
        <f t="shared" si="73"/>
        <v/>
      </c>
      <c r="AM743" s="35" t="str">
        <f>IF($G743="N","",IF($X743="","",IF($F743="N","",IF($J743="Hydro","",IF($AE743="",IF($K743="","",IF($K743="Coal",'IPCC Values'!$B$2,IF($K743="Oil",'IPCC Values'!$C$2,IF($K743="Diesel",'IPCC Values'!$D$2,IF($K743="Natural Gas",'IPCC Values'!$E$2))))),"")))))</f>
        <v/>
      </c>
      <c r="AN743" s="35" t="str">
        <f>IF($G743="N","",IF($X743="","",IF($F743="N","",IF($J743="Hydro","",IF($AF743="",IF($K743="","",IF($K743="Coal",'IPCC Values'!$B$3,IF($K743="Oil",'IPCC Values'!$C$3,IF($K743="Diesel",'IPCC Values'!$D$3,IF($K743="Natural Gas",'IPCC Values'!$E$3))))),"")))))</f>
        <v/>
      </c>
      <c r="AO743" s="36" t="str">
        <f>IF($G743="N","",IF($X743="","",IF($F743="N","",IF($J743="Hydro","",IF($AF743="",IF($K743="","",IF($K743="Coal",'IPCC Values'!$B$4,IF($K743="Oil",'IPCC Values'!$C$4,IF($K743="Diesel",'IPCC Values'!$D$4,IF($K743="Natural Gas",'IPCC Values'!$E$4))))),"")))))</f>
        <v/>
      </c>
    </row>
    <row r="744" spans="1:41" x14ac:dyDescent="0.25">
      <c r="A744" s="13" t="s">
        <v>85</v>
      </c>
      <c r="B744" s="13">
        <v>742</v>
      </c>
      <c r="C744" s="39" t="s">
        <v>389</v>
      </c>
      <c r="D744" s="26" t="s">
        <v>366</v>
      </c>
      <c r="E744" s="26" t="s">
        <v>389</v>
      </c>
      <c r="F744" s="26" t="s">
        <v>42</v>
      </c>
      <c r="G744" s="26" t="s">
        <v>42</v>
      </c>
      <c r="H744" s="26" t="s">
        <v>384</v>
      </c>
      <c r="I744" s="26" t="s">
        <v>384</v>
      </c>
      <c r="J744" s="148" t="str">
        <f t="shared" si="70"/>
        <v>Thermal</v>
      </c>
      <c r="K744" s="12" t="s">
        <v>0</v>
      </c>
      <c r="L744" s="37">
        <v>1998</v>
      </c>
      <c r="M744" s="54">
        <v>0.32</v>
      </c>
      <c r="N744" s="28"/>
      <c r="O744" s="41"/>
      <c r="P744" s="54">
        <v>0.32</v>
      </c>
      <c r="Q744" s="54">
        <v>3</v>
      </c>
      <c r="R744" s="54">
        <v>0.10666666666666667</v>
      </c>
      <c r="S744" s="28" t="s">
        <v>42</v>
      </c>
      <c r="T744" s="3" t="s">
        <v>42</v>
      </c>
      <c r="U744" s="12">
        <v>2009</v>
      </c>
      <c r="V744" s="10" t="str">
        <f t="shared" si="71"/>
        <v>N</v>
      </c>
      <c r="W744" s="148" t="str">
        <f t="shared" si="72"/>
        <v>Off-Grid2009</v>
      </c>
      <c r="X744" s="138">
        <v>726.27700000000004</v>
      </c>
      <c r="Y744" s="38">
        <v>198.85862966175196</v>
      </c>
      <c r="Z744" s="30"/>
      <c r="AA744" s="30"/>
      <c r="AB744" s="30"/>
      <c r="AC744" s="30"/>
      <c r="AD744" s="30"/>
      <c r="AE744" s="31"/>
      <c r="AF744" s="150"/>
      <c r="AG744" s="150"/>
      <c r="AH744" s="150"/>
      <c r="AI744" s="150"/>
      <c r="AJ744" s="150"/>
      <c r="AK744" s="142" t="str">
        <f t="shared" si="69"/>
        <v/>
      </c>
      <c r="AL744" s="34" t="str">
        <f t="shared" si="73"/>
        <v/>
      </c>
      <c r="AM744" s="35" t="str">
        <f>IF($G744="N","",IF($X744="","",IF($F744="N","",IF($J744="Hydro","",IF($AE744="",IF($K744="","",IF($K744="Coal",'IPCC Values'!$B$2,IF($K744="Oil",'IPCC Values'!$C$2,IF($K744="Diesel",'IPCC Values'!$D$2,IF($K744="Natural Gas",'IPCC Values'!$E$2))))),"")))))</f>
        <v/>
      </c>
      <c r="AN744" s="35" t="str">
        <f>IF($G744="N","",IF($X744="","",IF($F744="N","",IF($J744="Hydro","",IF($AF744="",IF($K744="","",IF($K744="Coal",'IPCC Values'!$B$3,IF($K744="Oil",'IPCC Values'!$C$3,IF($K744="Diesel",'IPCC Values'!$D$3,IF($K744="Natural Gas",'IPCC Values'!$E$3))))),"")))))</f>
        <v/>
      </c>
      <c r="AO744" s="36" t="str">
        <f>IF($G744="N","",IF($X744="","",IF($F744="N","",IF($J744="Hydro","",IF($AF744="",IF($K744="","",IF($K744="Coal",'IPCC Values'!$B$4,IF($K744="Oil",'IPCC Values'!$C$4,IF($K744="Diesel",'IPCC Values'!$D$4,IF($K744="Natural Gas",'IPCC Values'!$E$4))))),"")))))</f>
        <v/>
      </c>
    </row>
    <row r="745" spans="1:41" x14ac:dyDescent="0.25">
      <c r="A745" s="13" t="s">
        <v>85</v>
      </c>
      <c r="B745" s="13">
        <v>743</v>
      </c>
      <c r="C745" s="39" t="s">
        <v>390</v>
      </c>
      <c r="D745" s="26" t="s">
        <v>366</v>
      </c>
      <c r="E745" s="26" t="s">
        <v>390</v>
      </c>
      <c r="F745" s="26" t="s">
        <v>42</v>
      </c>
      <c r="G745" s="26" t="s">
        <v>42</v>
      </c>
      <c r="H745" s="26" t="s">
        <v>384</v>
      </c>
      <c r="I745" s="26" t="s">
        <v>384</v>
      </c>
      <c r="J745" s="148" t="str">
        <f t="shared" si="70"/>
        <v>Thermal</v>
      </c>
      <c r="K745" s="12" t="s">
        <v>0</v>
      </c>
      <c r="L745" s="37">
        <v>2010</v>
      </c>
      <c r="M745" s="54">
        <v>0.96</v>
      </c>
      <c r="N745" s="28"/>
      <c r="O745" s="41"/>
      <c r="P745" s="54">
        <v>0.96</v>
      </c>
      <c r="Q745" s="54">
        <v>3</v>
      </c>
      <c r="R745" s="54">
        <v>0.32</v>
      </c>
      <c r="S745" s="28" t="s">
        <v>42</v>
      </c>
      <c r="T745" s="3" t="s">
        <v>42</v>
      </c>
      <c r="U745" s="12">
        <v>2009</v>
      </c>
      <c r="V745" s="10" t="str">
        <f t="shared" si="71"/>
        <v>N</v>
      </c>
      <c r="W745" s="148" t="str">
        <f t="shared" si="72"/>
        <v>Off-Grid2009</v>
      </c>
      <c r="X745" s="138"/>
      <c r="Y745" s="38"/>
      <c r="Z745" s="30"/>
      <c r="AA745" s="30"/>
      <c r="AB745" s="30"/>
      <c r="AC745" s="30"/>
      <c r="AD745" s="30"/>
      <c r="AE745" s="31"/>
      <c r="AF745" s="150"/>
      <c r="AG745" s="150"/>
      <c r="AH745" s="150"/>
      <c r="AI745" s="150"/>
      <c r="AJ745" s="150"/>
      <c r="AK745" s="142" t="str">
        <f t="shared" si="69"/>
        <v/>
      </c>
      <c r="AL745" s="34" t="str">
        <f t="shared" si="73"/>
        <v/>
      </c>
      <c r="AM745" s="35" t="str">
        <f>IF($G745="N","",IF($X745="","",IF($F745="N","",IF($J745="Hydro","",IF($AE745="",IF($K745="","",IF($K745="Coal",'IPCC Values'!$B$2,IF($K745="Oil",'IPCC Values'!$C$2,IF($K745="Diesel",'IPCC Values'!$D$2,IF($K745="Natural Gas",'IPCC Values'!$E$2))))),"")))))</f>
        <v/>
      </c>
      <c r="AN745" s="35" t="str">
        <f>IF($G745="N","",IF($X745="","",IF($F745="N","",IF($J745="Hydro","",IF($AF745="",IF($K745="","",IF($K745="Coal",'IPCC Values'!$B$3,IF($K745="Oil",'IPCC Values'!$C$3,IF($K745="Diesel",'IPCC Values'!$D$3,IF($K745="Natural Gas",'IPCC Values'!$E$3))))),"")))))</f>
        <v/>
      </c>
      <c r="AO745" s="36" t="str">
        <f>IF($G745="N","",IF($X745="","",IF($F745="N","",IF($J745="Hydro","",IF($AF745="",IF($K745="","",IF($K745="Coal",'IPCC Values'!$B$4,IF($K745="Oil",'IPCC Values'!$C$4,IF($K745="Diesel",'IPCC Values'!$D$4,IF($K745="Natural Gas",'IPCC Values'!$E$4))))),"")))))</f>
        <v/>
      </c>
    </row>
    <row r="746" spans="1:41" x14ac:dyDescent="0.25">
      <c r="A746" s="13" t="s">
        <v>85</v>
      </c>
      <c r="B746" s="13">
        <v>744</v>
      </c>
      <c r="C746" s="39" t="s">
        <v>391</v>
      </c>
      <c r="D746" s="26" t="s">
        <v>366</v>
      </c>
      <c r="E746" s="26" t="s">
        <v>391</v>
      </c>
      <c r="F746" s="26" t="s">
        <v>42</v>
      </c>
      <c r="G746" s="26" t="s">
        <v>42</v>
      </c>
      <c r="H746" s="26" t="s">
        <v>384</v>
      </c>
      <c r="I746" s="26" t="s">
        <v>384</v>
      </c>
      <c r="J746" s="148" t="str">
        <f t="shared" si="70"/>
        <v>Thermal</v>
      </c>
      <c r="K746" s="12" t="s">
        <v>0</v>
      </c>
      <c r="L746" s="37">
        <v>2002</v>
      </c>
      <c r="M746" s="54">
        <v>1.0820000000000001</v>
      </c>
      <c r="N746" s="54">
        <v>3.84</v>
      </c>
      <c r="O746" s="41">
        <v>41570</v>
      </c>
      <c r="P746" s="54">
        <v>4.9219999999999997</v>
      </c>
      <c r="Q746" s="54">
        <v>4</v>
      </c>
      <c r="R746" s="54">
        <v>1.2304999999999999</v>
      </c>
      <c r="S746" s="28" t="s">
        <v>42</v>
      </c>
      <c r="T746" s="3" t="s">
        <v>42</v>
      </c>
      <c r="U746" s="12">
        <v>2009</v>
      </c>
      <c r="V746" s="10" t="str">
        <f t="shared" si="71"/>
        <v>N</v>
      </c>
      <c r="W746" s="148" t="str">
        <f t="shared" si="72"/>
        <v>Off-Grid2009</v>
      </c>
      <c r="X746" s="138">
        <v>6653.9369999999999</v>
      </c>
      <c r="Y746" s="38">
        <v>1565.6834345186471</v>
      </c>
      <c r="Z746" s="30"/>
      <c r="AA746" s="30"/>
      <c r="AB746" s="30"/>
      <c r="AC746" s="30"/>
      <c r="AD746" s="30"/>
      <c r="AE746" s="31"/>
      <c r="AF746" s="150"/>
      <c r="AG746" s="150"/>
      <c r="AH746" s="150"/>
      <c r="AI746" s="150"/>
      <c r="AJ746" s="150"/>
      <c r="AK746" s="142" t="str">
        <f t="shared" si="69"/>
        <v/>
      </c>
      <c r="AL746" s="34" t="str">
        <f t="shared" si="73"/>
        <v/>
      </c>
      <c r="AM746" s="35" t="str">
        <f>IF($G746="N","",IF($X746="","",IF($F746="N","",IF($J746="Hydro","",IF($AE746="",IF($K746="","",IF($K746="Coal",'IPCC Values'!$B$2,IF($K746="Oil",'IPCC Values'!$C$2,IF($K746="Diesel",'IPCC Values'!$D$2,IF($K746="Natural Gas",'IPCC Values'!$E$2))))),"")))))</f>
        <v/>
      </c>
      <c r="AN746" s="35" t="str">
        <f>IF($G746="N","",IF($X746="","",IF($F746="N","",IF($J746="Hydro","",IF($AF746="",IF($K746="","",IF($K746="Coal",'IPCC Values'!$B$3,IF($K746="Oil",'IPCC Values'!$C$3,IF($K746="Diesel",'IPCC Values'!$D$3,IF($K746="Natural Gas",'IPCC Values'!$E$3))))),"")))))</f>
        <v/>
      </c>
      <c r="AO746" s="36" t="str">
        <f>IF($G746="N","",IF($X746="","",IF($F746="N","",IF($J746="Hydro","",IF($AF746="",IF($K746="","",IF($K746="Coal",'IPCC Values'!$B$4,IF($K746="Oil",'IPCC Values'!$C$4,IF($K746="Diesel",'IPCC Values'!$D$4,IF($K746="Natural Gas",'IPCC Values'!$E$4))))),"")))))</f>
        <v/>
      </c>
    </row>
    <row r="747" spans="1:41" x14ac:dyDescent="0.25">
      <c r="A747" s="13" t="s">
        <v>85</v>
      </c>
      <c r="B747" s="13">
        <v>745</v>
      </c>
      <c r="C747" s="39" t="s">
        <v>392</v>
      </c>
      <c r="D747" s="26" t="s">
        <v>366</v>
      </c>
      <c r="E747" s="26" t="s">
        <v>392</v>
      </c>
      <c r="F747" s="26" t="s">
        <v>42</v>
      </c>
      <c r="G747" s="26" t="s">
        <v>42</v>
      </c>
      <c r="H747" s="26" t="s">
        <v>384</v>
      </c>
      <c r="I747" s="26" t="s">
        <v>384</v>
      </c>
      <c r="J747" s="148" t="str">
        <f t="shared" si="70"/>
        <v>Thermal</v>
      </c>
      <c r="K747" s="12" t="s">
        <v>0</v>
      </c>
      <c r="L747" s="37">
        <v>1996</v>
      </c>
      <c r="M747" s="54">
        <v>0.51</v>
      </c>
      <c r="N747" s="54">
        <v>1.659</v>
      </c>
      <c r="O747" s="41">
        <v>40139</v>
      </c>
      <c r="P747" s="54">
        <v>2.169</v>
      </c>
      <c r="Q747" s="54">
        <v>5</v>
      </c>
      <c r="R747" s="54">
        <v>0.43380000000000002</v>
      </c>
      <c r="S747" s="28" t="s">
        <v>42</v>
      </c>
      <c r="T747" s="3" t="s">
        <v>42</v>
      </c>
      <c r="U747" s="12">
        <v>2009</v>
      </c>
      <c r="V747" s="10" t="str">
        <f t="shared" si="71"/>
        <v>N</v>
      </c>
      <c r="W747" s="148" t="str">
        <f t="shared" si="72"/>
        <v>Off-Grid2009</v>
      </c>
      <c r="X747" s="138">
        <v>2200.0770000000002</v>
      </c>
      <c r="Y747" s="38">
        <v>748.15958369470945</v>
      </c>
      <c r="Z747" s="30"/>
      <c r="AA747" s="30"/>
      <c r="AB747" s="30"/>
      <c r="AC747" s="30"/>
      <c r="AD747" s="30"/>
      <c r="AE747" s="31"/>
      <c r="AF747" s="150"/>
      <c r="AG747" s="150"/>
      <c r="AH747" s="150"/>
      <c r="AI747" s="150"/>
      <c r="AJ747" s="150"/>
      <c r="AK747" s="142" t="str">
        <f t="shared" si="69"/>
        <v/>
      </c>
      <c r="AL747" s="34" t="str">
        <f t="shared" si="73"/>
        <v/>
      </c>
      <c r="AM747" s="35" t="str">
        <f>IF($G747="N","",IF($X747="","",IF($F747="N","",IF($J747="Hydro","",IF($AE747="",IF($K747="","",IF($K747="Coal",'IPCC Values'!$B$2,IF($K747="Oil",'IPCC Values'!$C$2,IF($K747="Diesel",'IPCC Values'!$D$2,IF($K747="Natural Gas",'IPCC Values'!$E$2))))),"")))))</f>
        <v/>
      </c>
      <c r="AN747" s="35" t="str">
        <f>IF($G747="N","",IF($X747="","",IF($F747="N","",IF($J747="Hydro","",IF($AF747="",IF($K747="","",IF($K747="Coal",'IPCC Values'!$B$3,IF($K747="Oil",'IPCC Values'!$C$3,IF($K747="Diesel",'IPCC Values'!$D$3,IF($K747="Natural Gas",'IPCC Values'!$E$3))))),"")))))</f>
        <v/>
      </c>
      <c r="AO747" s="36" t="str">
        <f>IF($G747="N","",IF($X747="","",IF($F747="N","",IF($J747="Hydro","",IF($AF747="",IF($K747="","",IF($K747="Coal",'IPCC Values'!$B$4,IF($K747="Oil",'IPCC Values'!$C$4,IF($K747="Diesel",'IPCC Values'!$D$4,IF($K747="Natural Gas",'IPCC Values'!$E$4))))),"")))))</f>
        <v/>
      </c>
    </row>
    <row r="748" spans="1:41" x14ac:dyDescent="0.25">
      <c r="A748" s="13" t="s">
        <v>85</v>
      </c>
      <c r="B748" s="13">
        <v>746</v>
      </c>
      <c r="C748" s="39" t="s">
        <v>393</v>
      </c>
      <c r="D748" s="26" t="s">
        <v>366</v>
      </c>
      <c r="E748" s="26" t="s">
        <v>393</v>
      </c>
      <c r="F748" s="26" t="s">
        <v>42</v>
      </c>
      <c r="G748" s="26" t="s">
        <v>42</v>
      </c>
      <c r="H748" s="26" t="s">
        <v>384</v>
      </c>
      <c r="I748" s="26" t="s">
        <v>384</v>
      </c>
      <c r="J748" s="148" t="str">
        <f t="shared" si="70"/>
        <v>Thermal</v>
      </c>
      <c r="K748" s="12" t="s">
        <v>0</v>
      </c>
      <c r="L748" s="37">
        <v>2010</v>
      </c>
      <c r="M748" s="54">
        <v>1.3</v>
      </c>
      <c r="N748" s="28"/>
      <c r="O748" s="41"/>
      <c r="P748" s="54">
        <v>1.3</v>
      </c>
      <c r="Q748" s="54">
        <v>4</v>
      </c>
      <c r="R748" s="54">
        <v>0.32500000000000001</v>
      </c>
      <c r="S748" s="28" t="s">
        <v>42</v>
      </c>
      <c r="T748" s="3" t="s">
        <v>42</v>
      </c>
      <c r="U748" s="12">
        <v>2009</v>
      </c>
      <c r="V748" s="10" t="str">
        <f t="shared" si="71"/>
        <v>N</v>
      </c>
      <c r="W748" s="148" t="str">
        <f t="shared" si="72"/>
        <v>Off-Grid2009</v>
      </c>
      <c r="X748" s="138">
        <v>1610.876</v>
      </c>
      <c r="Y748" s="38">
        <v>439.08933217692976</v>
      </c>
      <c r="Z748" s="30"/>
      <c r="AA748" s="30"/>
      <c r="AB748" s="30"/>
      <c r="AC748" s="30"/>
      <c r="AD748" s="30"/>
      <c r="AE748" s="31"/>
      <c r="AF748" s="150"/>
      <c r="AG748" s="150"/>
      <c r="AH748" s="150"/>
      <c r="AI748" s="150"/>
      <c r="AJ748" s="150"/>
      <c r="AK748" s="142" t="str">
        <f t="shared" si="69"/>
        <v/>
      </c>
      <c r="AL748" s="34" t="str">
        <f t="shared" si="73"/>
        <v/>
      </c>
      <c r="AM748" s="35" t="str">
        <f>IF($G748="N","",IF($X748="","",IF($F748="N","",IF($J748="Hydro","",IF($AE748="",IF($K748="","",IF($K748="Coal",'IPCC Values'!$B$2,IF($K748="Oil",'IPCC Values'!$C$2,IF($K748="Diesel",'IPCC Values'!$D$2,IF($K748="Natural Gas",'IPCC Values'!$E$2))))),"")))))</f>
        <v/>
      </c>
      <c r="AN748" s="35" t="str">
        <f>IF($G748="N","",IF($X748="","",IF($F748="N","",IF($J748="Hydro","",IF($AF748="",IF($K748="","",IF($K748="Coal",'IPCC Values'!$B$3,IF($K748="Oil",'IPCC Values'!$C$3,IF($K748="Diesel",'IPCC Values'!$D$3,IF($K748="Natural Gas",'IPCC Values'!$E$3))))),"")))))</f>
        <v/>
      </c>
      <c r="AO748" s="36" t="str">
        <f>IF($G748="N","",IF($X748="","",IF($F748="N","",IF($J748="Hydro","",IF($AF748="",IF($K748="","",IF($K748="Coal",'IPCC Values'!$B$4,IF($K748="Oil",'IPCC Values'!$C$4,IF($K748="Diesel",'IPCC Values'!$D$4,IF($K748="Natural Gas",'IPCC Values'!$E$4))))),"")))))</f>
        <v/>
      </c>
    </row>
    <row r="749" spans="1:41" x14ac:dyDescent="0.25">
      <c r="A749" s="13" t="s">
        <v>85</v>
      </c>
      <c r="B749" s="13">
        <v>747</v>
      </c>
      <c r="C749" s="39" t="s">
        <v>394</v>
      </c>
      <c r="D749" s="26" t="s">
        <v>366</v>
      </c>
      <c r="E749" s="26" t="s">
        <v>394</v>
      </c>
      <c r="F749" s="26" t="s">
        <v>42</v>
      </c>
      <c r="G749" s="26" t="s">
        <v>42</v>
      </c>
      <c r="H749" s="26" t="s">
        <v>384</v>
      </c>
      <c r="I749" s="26" t="s">
        <v>384</v>
      </c>
      <c r="J749" s="148" t="str">
        <f t="shared" si="70"/>
        <v>Thermal</v>
      </c>
      <c r="K749" s="12" t="s">
        <v>0</v>
      </c>
      <c r="L749" s="37">
        <v>2007</v>
      </c>
      <c r="M749" s="54">
        <v>0.56000000000000005</v>
      </c>
      <c r="N749" s="54">
        <v>0.434</v>
      </c>
      <c r="O749" s="41">
        <v>40069</v>
      </c>
      <c r="P749" s="54">
        <v>0.99399999999999999</v>
      </c>
      <c r="Q749" s="54">
        <v>3</v>
      </c>
      <c r="R749" s="54">
        <v>0.33133333333333331</v>
      </c>
      <c r="S749" s="28" t="s">
        <v>42</v>
      </c>
      <c r="T749" s="3" t="s">
        <v>42</v>
      </c>
      <c r="U749" s="12">
        <v>2009</v>
      </c>
      <c r="V749" s="10" t="str">
        <f t="shared" si="71"/>
        <v>N</v>
      </c>
      <c r="W749" s="148" t="str">
        <f t="shared" si="72"/>
        <v>Off-Grid2009</v>
      </c>
      <c r="X749" s="138">
        <v>1626.2260000000001</v>
      </c>
      <c r="Y749" s="38">
        <v>404.79705117085865</v>
      </c>
      <c r="Z749" s="30"/>
      <c r="AA749" s="30"/>
      <c r="AB749" s="30"/>
      <c r="AC749" s="30"/>
      <c r="AD749" s="30"/>
      <c r="AE749" s="31"/>
      <c r="AF749" s="150"/>
      <c r="AG749" s="150"/>
      <c r="AH749" s="150"/>
      <c r="AI749" s="150"/>
      <c r="AJ749" s="150"/>
      <c r="AK749" s="142" t="str">
        <f t="shared" si="69"/>
        <v/>
      </c>
      <c r="AL749" s="34" t="str">
        <f t="shared" si="73"/>
        <v/>
      </c>
      <c r="AM749" s="35" t="str">
        <f>IF($G749="N","",IF($X749="","",IF($F749="N","",IF($J749="Hydro","",IF($AE749="",IF($K749="","",IF($K749="Coal",'IPCC Values'!$B$2,IF($K749="Oil",'IPCC Values'!$C$2,IF($K749="Diesel",'IPCC Values'!$D$2,IF($K749="Natural Gas",'IPCC Values'!$E$2))))),"")))))</f>
        <v/>
      </c>
      <c r="AN749" s="35" t="str">
        <f>IF($G749="N","",IF($X749="","",IF($F749="N","",IF($J749="Hydro","",IF($AF749="",IF($K749="","",IF($K749="Coal",'IPCC Values'!$B$3,IF($K749="Oil",'IPCC Values'!$C$3,IF($K749="Diesel",'IPCC Values'!$D$3,IF($K749="Natural Gas",'IPCC Values'!$E$3))))),"")))))</f>
        <v/>
      </c>
      <c r="AO749" s="36" t="str">
        <f>IF($G749="N","",IF($X749="","",IF($F749="N","",IF($J749="Hydro","",IF($AF749="",IF($K749="","",IF($K749="Coal",'IPCC Values'!$B$4,IF($K749="Oil",'IPCC Values'!$C$4,IF($K749="Diesel",'IPCC Values'!$D$4,IF($K749="Natural Gas",'IPCC Values'!$E$4))))),"")))))</f>
        <v/>
      </c>
    </row>
    <row r="750" spans="1:41" x14ac:dyDescent="0.25">
      <c r="A750" s="13" t="s">
        <v>85</v>
      </c>
      <c r="B750" s="13">
        <v>748</v>
      </c>
      <c r="C750" s="39" t="s">
        <v>395</v>
      </c>
      <c r="D750" s="26" t="s">
        <v>366</v>
      </c>
      <c r="E750" s="26" t="s">
        <v>396</v>
      </c>
      <c r="F750" s="26" t="s">
        <v>42</v>
      </c>
      <c r="G750" s="26" t="s">
        <v>42</v>
      </c>
      <c r="H750" s="26" t="s">
        <v>384</v>
      </c>
      <c r="I750" s="26" t="s">
        <v>384</v>
      </c>
      <c r="J750" s="148" t="str">
        <f t="shared" si="70"/>
        <v>Thermal</v>
      </c>
      <c r="K750" s="12" t="s">
        <v>0</v>
      </c>
      <c r="L750" s="37">
        <v>2001</v>
      </c>
      <c r="M750" s="54">
        <v>7.6</v>
      </c>
      <c r="N750" s="54">
        <v>5.6760000000000002</v>
      </c>
      <c r="O750" s="41">
        <v>41033</v>
      </c>
      <c r="P750" s="54">
        <v>13.276</v>
      </c>
      <c r="Q750" s="54">
        <v>9</v>
      </c>
      <c r="R750" s="54">
        <v>1.475111111111111</v>
      </c>
      <c r="S750" s="28" t="s">
        <v>42</v>
      </c>
      <c r="T750" s="3" t="s">
        <v>42</v>
      </c>
      <c r="U750" s="12">
        <v>2009</v>
      </c>
      <c r="V750" s="10" t="str">
        <f t="shared" si="71"/>
        <v>N</v>
      </c>
      <c r="W750" s="148" t="str">
        <f t="shared" si="72"/>
        <v>Off-Grid2009</v>
      </c>
      <c r="X750" s="138">
        <v>26086.023000000001</v>
      </c>
      <c r="Y750" s="38">
        <v>6536.9332176929747</v>
      </c>
      <c r="Z750" s="30"/>
      <c r="AA750" s="30"/>
      <c r="AB750" s="30"/>
      <c r="AC750" s="30"/>
      <c r="AD750" s="30"/>
      <c r="AE750" s="31"/>
      <c r="AF750" s="150"/>
      <c r="AG750" s="150"/>
      <c r="AH750" s="150"/>
      <c r="AI750" s="150"/>
      <c r="AJ750" s="150"/>
      <c r="AK750" s="142" t="str">
        <f t="shared" si="69"/>
        <v/>
      </c>
      <c r="AL750" s="34" t="str">
        <f t="shared" si="73"/>
        <v/>
      </c>
      <c r="AM750" s="35" t="str">
        <f>IF($G750="N","",IF($X750="","",IF($F750="N","",IF($J750="Hydro","",IF($AE750="",IF($K750="","",IF($K750="Coal",'IPCC Values'!$B$2,IF($K750="Oil",'IPCC Values'!$C$2,IF($K750="Diesel",'IPCC Values'!$D$2,IF($K750="Natural Gas",'IPCC Values'!$E$2))))),"")))))</f>
        <v/>
      </c>
      <c r="AN750" s="35" t="str">
        <f>IF($G750="N","",IF($X750="","",IF($F750="N","",IF($J750="Hydro","",IF($AF750="",IF($K750="","",IF($K750="Coal",'IPCC Values'!$B$3,IF($K750="Oil",'IPCC Values'!$C$3,IF($K750="Diesel",'IPCC Values'!$D$3,IF($K750="Natural Gas",'IPCC Values'!$E$3))))),"")))))</f>
        <v/>
      </c>
      <c r="AO750" s="36" t="str">
        <f>IF($G750="N","",IF($X750="","",IF($F750="N","",IF($J750="Hydro","",IF($AF750="",IF($K750="","",IF($K750="Coal",'IPCC Values'!$B$4,IF($K750="Oil",'IPCC Values'!$C$4,IF($K750="Diesel",'IPCC Values'!$D$4,IF($K750="Natural Gas",'IPCC Values'!$E$4))))),"")))))</f>
        <v/>
      </c>
    </row>
    <row r="751" spans="1:41" x14ac:dyDescent="0.25">
      <c r="A751" s="13" t="s">
        <v>85</v>
      </c>
      <c r="B751" s="13">
        <v>749</v>
      </c>
      <c r="C751" s="39" t="s">
        <v>397</v>
      </c>
      <c r="D751" s="26" t="s">
        <v>366</v>
      </c>
      <c r="E751" s="26" t="s">
        <v>397</v>
      </c>
      <c r="F751" s="26" t="s">
        <v>42</v>
      </c>
      <c r="G751" s="26" t="s">
        <v>42</v>
      </c>
      <c r="H751" s="26" t="s">
        <v>384</v>
      </c>
      <c r="I751" s="26" t="s">
        <v>384</v>
      </c>
      <c r="J751" s="148" t="str">
        <f t="shared" si="70"/>
        <v>Thermal</v>
      </c>
      <c r="K751" s="12" t="s">
        <v>0</v>
      </c>
      <c r="L751" s="37">
        <v>1996</v>
      </c>
      <c r="M751" s="54">
        <v>0.75900000000000001</v>
      </c>
      <c r="N751" s="54">
        <v>0.69699999999999995</v>
      </c>
      <c r="O751" s="41">
        <v>39083</v>
      </c>
      <c r="P751" s="54">
        <v>1.456</v>
      </c>
      <c r="Q751" s="54">
        <v>5</v>
      </c>
      <c r="R751" s="54">
        <v>0.29120000000000001</v>
      </c>
      <c r="S751" s="28" t="s">
        <v>42</v>
      </c>
      <c r="T751" s="3" t="s">
        <v>42</v>
      </c>
      <c r="U751" s="12">
        <v>2009</v>
      </c>
      <c r="V751" s="10" t="str">
        <f t="shared" si="71"/>
        <v>N</v>
      </c>
      <c r="W751" s="148" t="str">
        <f t="shared" si="72"/>
        <v>Off-Grid2009</v>
      </c>
      <c r="X751" s="138">
        <v>1350.7170000000001</v>
      </c>
      <c r="Y751" s="38">
        <v>345.27059843885519</v>
      </c>
      <c r="Z751" s="30"/>
      <c r="AA751" s="30"/>
      <c r="AB751" s="30"/>
      <c r="AC751" s="30"/>
      <c r="AD751" s="30"/>
      <c r="AE751" s="31"/>
      <c r="AF751" s="150"/>
      <c r="AG751" s="150"/>
      <c r="AH751" s="150"/>
      <c r="AI751" s="150"/>
      <c r="AJ751" s="150"/>
      <c r="AK751" s="142" t="str">
        <f t="shared" si="69"/>
        <v/>
      </c>
      <c r="AL751" s="34" t="str">
        <f t="shared" si="73"/>
        <v/>
      </c>
      <c r="AM751" s="35" t="str">
        <f>IF($G751="N","",IF($X751="","",IF($F751="N","",IF($J751="Hydro","",IF($AE751="",IF($K751="","",IF($K751="Coal",'IPCC Values'!$B$2,IF($K751="Oil",'IPCC Values'!$C$2,IF($K751="Diesel",'IPCC Values'!$D$2,IF($K751="Natural Gas",'IPCC Values'!$E$2))))),"")))))</f>
        <v/>
      </c>
      <c r="AN751" s="35" t="str">
        <f>IF($G751="N","",IF($X751="","",IF($F751="N","",IF($J751="Hydro","",IF($AF751="",IF($K751="","",IF($K751="Coal",'IPCC Values'!$B$3,IF($K751="Oil",'IPCC Values'!$C$3,IF($K751="Diesel",'IPCC Values'!$D$3,IF($K751="Natural Gas",'IPCC Values'!$E$3))))),"")))))</f>
        <v/>
      </c>
      <c r="AO751" s="36" t="str">
        <f>IF($G751="N","",IF($X751="","",IF($F751="N","",IF($J751="Hydro","",IF($AF751="",IF($K751="","",IF($K751="Coal",'IPCC Values'!$B$4,IF($K751="Oil",'IPCC Values'!$C$4,IF($K751="Diesel",'IPCC Values'!$D$4,IF($K751="Natural Gas",'IPCC Values'!$E$4))))),"")))))</f>
        <v/>
      </c>
    </row>
    <row r="752" spans="1:41" x14ac:dyDescent="0.25">
      <c r="A752" s="13" t="s">
        <v>85</v>
      </c>
      <c r="B752" s="13">
        <v>750</v>
      </c>
      <c r="C752" s="39" t="s">
        <v>398</v>
      </c>
      <c r="D752" s="26" t="s">
        <v>366</v>
      </c>
      <c r="E752" s="26" t="s">
        <v>398</v>
      </c>
      <c r="F752" s="26" t="s">
        <v>42</v>
      </c>
      <c r="G752" s="26" t="s">
        <v>42</v>
      </c>
      <c r="H752" s="26" t="s">
        <v>384</v>
      </c>
      <c r="I752" s="26" t="s">
        <v>384</v>
      </c>
      <c r="J752" s="148" t="str">
        <f t="shared" si="70"/>
        <v>Thermal</v>
      </c>
      <c r="K752" s="12" t="s">
        <v>0</v>
      </c>
      <c r="L752" s="37">
        <v>2001</v>
      </c>
      <c r="M752" s="54">
        <v>0.4</v>
      </c>
      <c r="N752" s="54">
        <v>0.32</v>
      </c>
      <c r="O752" s="41">
        <v>38848</v>
      </c>
      <c r="P752" s="54">
        <v>0.72</v>
      </c>
      <c r="Q752" s="54">
        <v>4</v>
      </c>
      <c r="R752" s="54">
        <v>0.18</v>
      </c>
      <c r="S752" s="28" t="s">
        <v>42</v>
      </c>
      <c r="T752" s="3" t="s">
        <v>42</v>
      </c>
      <c r="U752" s="12">
        <v>2009</v>
      </c>
      <c r="V752" s="10" t="str">
        <f t="shared" si="71"/>
        <v>N</v>
      </c>
      <c r="W752" s="148" t="str">
        <f t="shared" si="72"/>
        <v>Off-Grid2009</v>
      </c>
      <c r="X752" s="138">
        <v>1096.6020000000001</v>
      </c>
      <c r="Y752" s="38">
        <v>302.96097137901126</v>
      </c>
      <c r="Z752" s="30"/>
      <c r="AA752" s="30"/>
      <c r="AB752" s="30"/>
      <c r="AC752" s="30"/>
      <c r="AD752" s="30"/>
      <c r="AE752" s="31"/>
      <c r="AF752" s="150"/>
      <c r="AG752" s="150"/>
      <c r="AH752" s="150"/>
      <c r="AI752" s="150"/>
      <c r="AJ752" s="150"/>
      <c r="AK752" s="142" t="str">
        <f t="shared" si="69"/>
        <v/>
      </c>
      <c r="AL752" s="34" t="str">
        <f t="shared" si="73"/>
        <v/>
      </c>
      <c r="AM752" s="35" t="str">
        <f>IF($G752="N","",IF($X752="","",IF($F752="N","",IF($J752="Hydro","",IF($AE752="",IF($K752="","",IF($K752="Coal",'IPCC Values'!$B$2,IF($K752="Oil",'IPCC Values'!$C$2,IF($K752="Diesel",'IPCC Values'!$D$2,IF($K752="Natural Gas",'IPCC Values'!$E$2))))),"")))))</f>
        <v/>
      </c>
      <c r="AN752" s="35" t="str">
        <f>IF($G752="N","",IF($X752="","",IF($F752="N","",IF($J752="Hydro","",IF($AF752="",IF($K752="","",IF($K752="Coal",'IPCC Values'!$B$3,IF($K752="Oil",'IPCC Values'!$C$3,IF($K752="Diesel",'IPCC Values'!$D$3,IF($K752="Natural Gas",'IPCC Values'!$E$3))))),"")))))</f>
        <v/>
      </c>
      <c r="AO752" s="36" t="str">
        <f>IF($G752="N","",IF($X752="","",IF($F752="N","",IF($J752="Hydro","",IF($AF752="",IF($K752="","",IF($K752="Coal",'IPCC Values'!$B$4,IF($K752="Oil",'IPCC Values'!$C$4,IF($K752="Diesel",'IPCC Values'!$D$4,IF($K752="Natural Gas",'IPCC Values'!$E$4))))),"")))))</f>
        <v/>
      </c>
    </row>
    <row r="753" spans="1:41" x14ac:dyDescent="0.25">
      <c r="A753" s="13" t="s">
        <v>85</v>
      </c>
      <c r="B753" s="13">
        <v>751</v>
      </c>
      <c r="C753" s="39" t="s">
        <v>399</v>
      </c>
      <c r="D753" s="26" t="s">
        <v>366</v>
      </c>
      <c r="E753" s="26" t="s">
        <v>399</v>
      </c>
      <c r="F753" s="26" t="s">
        <v>42</v>
      </c>
      <c r="G753" s="26" t="s">
        <v>42</v>
      </c>
      <c r="H753" s="26" t="s">
        <v>384</v>
      </c>
      <c r="I753" s="26" t="s">
        <v>384</v>
      </c>
      <c r="J753" s="148" t="str">
        <f t="shared" si="70"/>
        <v>Thermal</v>
      </c>
      <c r="K753" s="12" t="s">
        <v>0</v>
      </c>
      <c r="L753" s="37">
        <v>1998</v>
      </c>
      <c r="M753" s="54">
        <v>0.68</v>
      </c>
      <c r="N753" s="54">
        <v>0.44500000000000001</v>
      </c>
      <c r="O753" s="41">
        <v>40544</v>
      </c>
      <c r="P753" s="54">
        <v>1.125</v>
      </c>
      <c r="Q753" s="54">
        <v>4</v>
      </c>
      <c r="R753" s="54">
        <v>0.28125</v>
      </c>
      <c r="S753" s="28" t="s">
        <v>42</v>
      </c>
      <c r="T753" s="3" t="s">
        <v>42</v>
      </c>
      <c r="U753" s="12">
        <v>2009</v>
      </c>
      <c r="V753" s="10" t="str">
        <f t="shared" si="71"/>
        <v>N</v>
      </c>
      <c r="W753" s="148" t="str">
        <f t="shared" si="72"/>
        <v>Off-Grid2009</v>
      </c>
      <c r="X753" s="138">
        <v>972.37900000000002</v>
      </c>
      <c r="Y753" s="38">
        <v>277.19340849956637</v>
      </c>
      <c r="Z753" s="30"/>
      <c r="AA753" s="30"/>
      <c r="AB753" s="30"/>
      <c r="AC753" s="30"/>
      <c r="AD753" s="30"/>
      <c r="AE753" s="31"/>
      <c r="AF753" s="150"/>
      <c r="AG753" s="150"/>
      <c r="AH753" s="150"/>
      <c r="AI753" s="150"/>
      <c r="AJ753" s="150"/>
      <c r="AK753" s="142" t="str">
        <f t="shared" si="69"/>
        <v/>
      </c>
      <c r="AL753" s="34" t="str">
        <f t="shared" si="73"/>
        <v/>
      </c>
      <c r="AM753" s="35" t="str">
        <f>IF($G753="N","",IF($X753="","",IF($F753="N","",IF($J753="Hydro","",IF($AE753="",IF($K753="","",IF($K753="Coal",'IPCC Values'!$B$2,IF($K753="Oil",'IPCC Values'!$C$2,IF($K753="Diesel",'IPCC Values'!$D$2,IF($K753="Natural Gas",'IPCC Values'!$E$2))))),"")))))</f>
        <v/>
      </c>
      <c r="AN753" s="35" t="str">
        <f>IF($G753="N","",IF($X753="","",IF($F753="N","",IF($J753="Hydro","",IF($AF753="",IF($K753="","",IF($K753="Coal",'IPCC Values'!$B$3,IF($K753="Oil",'IPCC Values'!$C$3,IF($K753="Diesel",'IPCC Values'!$D$3,IF($K753="Natural Gas",'IPCC Values'!$E$3))))),"")))))</f>
        <v/>
      </c>
      <c r="AO753" s="36" t="str">
        <f>IF($G753="N","",IF($X753="","",IF($F753="N","",IF($J753="Hydro","",IF($AF753="",IF($K753="","",IF($K753="Coal",'IPCC Values'!$B$4,IF($K753="Oil",'IPCC Values'!$C$4,IF($K753="Diesel",'IPCC Values'!$D$4,IF($K753="Natural Gas",'IPCC Values'!$E$4))))),"")))))</f>
        <v/>
      </c>
    </row>
    <row r="754" spans="1:41" x14ac:dyDescent="0.25">
      <c r="A754" s="13" t="s">
        <v>85</v>
      </c>
      <c r="B754" s="13">
        <v>752</v>
      </c>
      <c r="C754" s="39" t="s">
        <v>400</v>
      </c>
      <c r="D754" s="26" t="s">
        <v>366</v>
      </c>
      <c r="E754" s="26" t="s">
        <v>400</v>
      </c>
      <c r="F754" s="26" t="s">
        <v>42</v>
      </c>
      <c r="G754" s="26" t="s">
        <v>42</v>
      </c>
      <c r="H754" s="26" t="s">
        <v>384</v>
      </c>
      <c r="I754" s="26" t="s">
        <v>384</v>
      </c>
      <c r="J754" s="148" t="str">
        <f t="shared" si="70"/>
        <v>Thermal</v>
      </c>
      <c r="K754" s="12" t="s">
        <v>0</v>
      </c>
      <c r="L754" s="37">
        <v>1998</v>
      </c>
      <c r="M754" s="54">
        <v>2.56</v>
      </c>
      <c r="N754" s="54">
        <v>3.2639999999999998</v>
      </c>
      <c r="O754" s="41">
        <v>39880</v>
      </c>
      <c r="P754" s="54">
        <v>5.8239999999999998</v>
      </c>
      <c r="Q754" s="54">
        <v>8</v>
      </c>
      <c r="R754" s="54">
        <v>0.72799999999999998</v>
      </c>
      <c r="S754" s="28" t="s">
        <v>42</v>
      </c>
      <c r="T754" s="3" t="s">
        <v>42</v>
      </c>
      <c r="U754" s="12">
        <v>2009</v>
      </c>
      <c r="V754" s="10" t="str">
        <f t="shared" si="71"/>
        <v>N</v>
      </c>
      <c r="W754" s="148" t="str">
        <f t="shared" si="72"/>
        <v>Off-Grid2009</v>
      </c>
      <c r="X754" s="138">
        <v>10305.304</v>
      </c>
      <c r="Y754" s="38">
        <v>2552.5845620121422</v>
      </c>
      <c r="Z754" s="30"/>
      <c r="AA754" s="30"/>
      <c r="AB754" s="30"/>
      <c r="AC754" s="30"/>
      <c r="AD754" s="30"/>
      <c r="AE754" s="31"/>
      <c r="AF754" s="150"/>
      <c r="AG754" s="150"/>
      <c r="AH754" s="150"/>
      <c r="AI754" s="150"/>
      <c r="AJ754" s="150"/>
      <c r="AK754" s="142" t="str">
        <f t="shared" si="69"/>
        <v/>
      </c>
      <c r="AL754" s="34" t="str">
        <f t="shared" si="73"/>
        <v/>
      </c>
      <c r="AM754" s="35" t="str">
        <f>IF($G754="N","",IF($X754="","",IF($F754="N","",IF($J754="Hydro","",IF($AE754="",IF($K754="","",IF($K754="Coal",'IPCC Values'!$B$2,IF($K754="Oil",'IPCC Values'!$C$2,IF($K754="Diesel",'IPCC Values'!$D$2,IF($K754="Natural Gas",'IPCC Values'!$E$2))))),"")))))</f>
        <v/>
      </c>
      <c r="AN754" s="35" t="str">
        <f>IF($G754="N","",IF($X754="","",IF($F754="N","",IF($J754="Hydro","",IF($AF754="",IF($K754="","",IF($K754="Coal",'IPCC Values'!$B$3,IF($K754="Oil",'IPCC Values'!$C$3,IF($K754="Diesel",'IPCC Values'!$D$3,IF($K754="Natural Gas",'IPCC Values'!$E$3))))),"")))))</f>
        <v/>
      </c>
      <c r="AO754" s="36" t="str">
        <f>IF($G754="N","",IF($X754="","",IF($F754="N","",IF($J754="Hydro","",IF($AF754="",IF($K754="","",IF($K754="Coal",'IPCC Values'!$B$4,IF($K754="Oil",'IPCC Values'!$C$4,IF($K754="Diesel",'IPCC Values'!$D$4,IF($K754="Natural Gas",'IPCC Values'!$E$4))))),"")))))</f>
        <v/>
      </c>
    </row>
    <row r="755" spans="1:41" x14ac:dyDescent="0.25">
      <c r="A755" s="13" t="s">
        <v>85</v>
      </c>
      <c r="B755" s="13">
        <v>753</v>
      </c>
      <c r="C755" s="39" t="s">
        <v>401</v>
      </c>
      <c r="D755" s="26" t="s">
        <v>366</v>
      </c>
      <c r="E755" s="26" t="s">
        <v>401</v>
      </c>
      <c r="F755" s="26" t="s">
        <v>42</v>
      </c>
      <c r="G755" s="26" t="s">
        <v>42</v>
      </c>
      <c r="H755" s="26" t="s">
        <v>384</v>
      </c>
      <c r="I755" s="26" t="s">
        <v>384</v>
      </c>
      <c r="J755" s="148" t="str">
        <f t="shared" si="70"/>
        <v>Thermal</v>
      </c>
      <c r="K755" s="12" t="s">
        <v>0</v>
      </c>
      <c r="L755" s="37">
        <v>1998</v>
      </c>
      <c r="M755" s="54">
        <v>4.1159999999999997</v>
      </c>
      <c r="N755" s="54">
        <v>1.6319999999999999</v>
      </c>
      <c r="O755" s="41">
        <v>39363</v>
      </c>
      <c r="P755" s="54">
        <v>5.7479999999999993</v>
      </c>
      <c r="Q755" s="54">
        <v>6</v>
      </c>
      <c r="R755" s="54">
        <v>0.95799999999999985</v>
      </c>
      <c r="S755" s="28" t="s">
        <v>42</v>
      </c>
      <c r="T755" s="3" t="s">
        <v>42</v>
      </c>
      <c r="U755" s="12">
        <v>2009</v>
      </c>
      <c r="V755" s="10" t="str">
        <f t="shared" si="71"/>
        <v>N</v>
      </c>
      <c r="W755" s="148" t="str">
        <f t="shared" si="72"/>
        <v>Off-Grid2009</v>
      </c>
      <c r="X755" s="138">
        <v>14948.744000000001</v>
      </c>
      <c r="Y755" s="38">
        <v>3766.8742411101475</v>
      </c>
      <c r="Z755" s="30"/>
      <c r="AA755" s="30"/>
      <c r="AB755" s="30"/>
      <c r="AC755" s="30"/>
      <c r="AD755" s="30"/>
      <c r="AE755" s="31"/>
      <c r="AF755" s="150"/>
      <c r="AG755" s="150"/>
      <c r="AH755" s="150"/>
      <c r="AI755" s="150"/>
      <c r="AJ755" s="150"/>
      <c r="AK755" s="142" t="str">
        <f t="shared" si="69"/>
        <v/>
      </c>
      <c r="AL755" s="34" t="str">
        <f t="shared" si="73"/>
        <v/>
      </c>
      <c r="AM755" s="35" t="str">
        <f>IF($G755="N","",IF($X755="","",IF($F755="N","",IF($J755="Hydro","",IF($AE755="",IF($K755="","",IF($K755="Coal",'IPCC Values'!$B$2,IF($K755="Oil",'IPCC Values'!$C$2,IF($K755="Diesel",'IPCC Values'!$D$2,IF($K755="Natural Gas",'IPCC Values'!$E$2))))),"")))))</f>
        <v/>
      </c>
      <c r="AN755" s="35" t="str">
        <f>IF($G755="N","",IF($X755="","",IF($F755="N","",IF($J755="Hydro","",IF($AF755="",IF($K755="","",IF($K755="Coal",'IPCC Values'!$B$3,IF($K755="Oil",'IPCC Values'!$C$3,IF($K755="Diesel",'IPCC Values'!$D$3,IF($K755="Natural Gas",'IPCC Values'!$E$3))))),"")))))</f>
        <v/>
      </c>
      <c r="AO755" s="36" t="str">
        <f>IF($G755="N","",IF($X755="","",IF($F755="N","",IF($J755="Hydro","",IF($AF755="",IF($K755="","",IF($K755="Coal",'IPCC Values'!$B$4,IF($K755="Oil",'IPCC Values'!$C$4,IF($K755="Diesel",'IPCC Values'!$D$4,IF($K755="Natural Gas",'IPCC Values'!$E$4))))),"")))))</f>
        <v/>
      </c>
    </row>
    <row r="756" spans="1:41" x14ac:dyDescent="0.25">
      <c r="A756" s="13" t="s">
        <v>85</v>
      </c>
      <c r="B756" s="13">
        <v>754</v>
      </c>
      <c r="C756" s="39" t="s">
        <v>402</v>
      </c>
      <c r="D756" s="26" t="s">
        <v>366</v>
      </c>
      <c r="E756" s="26" t="s">
        <v>402</v>
      </c>
      <c r="F756" s="26" t="s">
        <v>42</v>
      </c>
      <c r="G756" s="26" t="s">
        <v>42</v>
      </c>
      <c r="H756" s="26" t="s">
        <v>384</v>
      </c>
      <c r="I756" s="26" t="s">
        <v>384</v>
      </c>
      <c r="J756" s="148" t="str">
        <f t="shared" si="70"/>
        <v>Thermal</v>
      </c>
      <c r="K756" s="12" t="s">
        <v>0</v>
      </c>
      <c r="L756" s="37">
        <v>1998</v>
      </c>
      <c r="M756" s="54">
        <v>0.72</v>
      </c>
      <c r="N756" s="54">
        <v>3.6</v>
      </c>
      <c r="O756" s="41">
        <v>40032</v>
      </c>
      <c r="P756" s="54">
        <v>4.32</v>
      </c>
      <c r="Q756" s="54">
        <v>6</v>
      </c>
      <c r="R756" s="54">
        <v>0.72000000000000008</v>
      </c>
      <c r="S756" s="28" t="s">
        <v>42</v>
      </c>
      <c r="T756" s="3" t="s">
        <v>42</v>
      </c>
      <c r="U756" s="12">
        <v>2009</v>
      </c>
      <c r="V756" s="10" t="str">
        <f t="shared" si="71"/>
        <v>N</v>
      </c>
      <c r="W756" s="148" t="str">
        <f t="shared" si="72"/>
        <v>Off-Grid2009</v>
      </c>
      <c r="X756" s="138">
        <v>3580.7339999999999</v>
      </c>
      <c r="Y756" s="38">
        <v>843.76409366869041</v>
      </c>
      <c r="Z756" s="30"/>
      <c r="AA756" s="30"/>
      <c r="AB756" s="30"/>
      <c r="AC756" s="30"/>
      <c r="AD756" s="30"/>
      <c r="AE756" s="31"/>
      <c r="AF756" s="150"/>
      <c r="AG756" s="150"/>
      <c r="AH756" s="150"/>
      <c r="AI756" s="150"/>
      <c r="AJ756" s="150"/>
      <c r="AK756" s="142" t="str">
        <f t="shared" si="69"/>
        <v/>
      </c>
      <c r="AL756" s="34" t="str">
        <f t="shared" si="73"/>
        <v/>
      </c>
      <c r="AM756" s="35" t="str">
        <f>IF($G756="N","",IF($X756="","",IF($F756="N","",IF($J756="Hydro","",IF($AE756="",IF($K756="","",IF($K756="Coal",'IPCC Values'!$B$2,IF($K756="Oil",'IPCC Values'!$C$2,IF($K756="Diesel",'IPCC Values'!$D$2,IF($K756="Natural Gas",'IPCC Values'!$E$2))))),"")))))</f>
        <v/>
      </c>
      <c r="AN756" s="35" t="str">
        <f>IF($G756="N","",IF($X756="","",IF($F756="N","",IF($J756="Hydro","",IF($AF756="",IF($K756="","",IF($K756="Coal",'IPCC Values'!$B$3,IF($K756="Oil",'IPCC Values'!$C$3,IF($K756="Diesel",'IPCC Values'!$D$3,IF($K756="Natural Gas",'IPCC Values'!$E$3))))),"")))))</f>
        <v/>
      </c>
      <c r="AO756" s="36" t="str">
        <f>IF($G756="N","",IF($X756="","",IF($F756="N","",IF($J756="Hydro","",IF($AF756="",IF($K756="","",IF($K756="Coal",'IPCC Values'!$B$4,IF($K756="Oil",'IPCC Values'!$C$4,IF($K756="Diesel",'IPCC Values'!$D$4,IF($K756="Natural Gas",'IPCC Values'!$E$4))))),"")))))</f>
        <v/>
      </c>
    </row>
    <row r="757" spans="1:41" x14ac:dyDescent="0.25">
      <c r="A757" s="13" t="s">
        <v>85</v>
      </c>
      <c r="B757" s="13">
        <v>755</v>
      </c>
      <c r="C757" s="39" t="s">
        <v>403</v>
      </c>
      <c r="D757" s="26" t="s">
        <v>366</v>
      </c>
      <c r="E757" s="26" t="s">
        <v>403</v>
      </c>
      <c r="F757" s="26" t="s">
        <v>42</v>
      </c>
      <c r="G757" s="26" t="s">
        <v>42</v>
      </c>
      <c r="H757" s="26" t="s">
        <v>384</v>
      </c>
      <c r="I757" s="26" t="s">
        <v>384</v>
      </c>
      <c r="J757" s="148" t="str">
        <f t="shared" si="70"/>
        <v>Thermal</v>
      </c>
      <c r="K757" s="12" t="s">
        <v>0</v>
      </c>
      <c r="L757" s="37">
        <v>2014</v>
      </c>
      <c r="M757" s="54">
        <v>0.8</v>
      </c>
      <c r="N757" s="28"/>
      <c r="O757" s="41"/>
      <c r="P757" s="54">
        <v>0.8</v>
      </c>
      <c r="Q757" s="54">
        <v>3</v>
      </c>
      <c r="R757" s="54">
        <v>0.26666666666666666</v>
      </c>
      <c r="S757" s="28" t="s">
        <v>42</v>
      </c>
      <c r="T757" s="3" t="s">
        <v>42</v>
      </c>
      <c r="U757" s="12">
        <v>2009</v>
      </c>
      <c r="V757" s="10" t="str">
        <f t="shared" si="71"/>
        <v>N</v>
      </c>
      <c r="W757" s="148" t="str">
        <f t="shared" si="72"/>
        <v>Off-Grid2009</v>
      </c>
      <c r="X757" s="138"/>
      <c r="Y757" s="38"/>
      <c r="Z757" s="30"/>
      <c r="AA757" s="30"/>
      <c r="AB757" s="30"/>
      <c r="AC757" s="30"/>
      <c r="AD757" s="30"/>
      <c r="AE757" s="31"/>
      <c r="AF757" s="150"/>
      <c r="AG757" s="150"/>
      <c r="AH757" s="150"/>
      <c r="AI757" s="150"/>
      <c r="AJ757" s="150"/>
      <c r="AK757" s="142" t="str">
        <f t="shared" si="69"/>
        <v/>
      </c>
      <c r="AL757" s="34" t="str">
        <f t="shared" si="73"/>
        <v/>
      </c>
      <c r="AM757" s="35" t="str">
        <f>IF($G757="N","",IF($X757="","",IF($F757="N","",IF($J757="Hydro","",IF($AE757="",IF($K757="","",IF($K757="Coal",'IPCC Values'!$B$2,IF($K757="Oil",'IPCC Values'!$C$2,IF($K757="Diesel",'IPCC Values'!$D$2,IF($K757="Natural Gas",'IPCC Values'!$E$2))))),"")))))</f>
        <v/>
      </c>
      <c r="AN757" s="35" t="str">
        <f>IF($G757="N","",IF($X757="","",IF($F757="N","",IF($J757="Hydro","",IF($AF757="",IF($K757="","",IF($K757="Coal",'IPCC Values'!$B$3,IF($K757="Oil",'IPCC Values'!$C$3,IF($K757="Diesel",'IPCC Values'!$D$3,IF($K757="Natural Gas",'IPCC Values'!$E$3))))),"")))))</f>
        <v/>
      </c>
      <c r="AO757" s="36" t="str">
        <f>IF($G757="N","",IF($X757="","",IF($F757="N","",IF($J757="Hydro","",IF($AF757="",IF($K757="","",IF($K757="Coal",'IPCC Values'!$B$4,IF($K757="Oil",'IPCC Values'!$C$4,IF($K757="Diesel",'IPCC Values'!$D$4,IF($K757="Natural Gas",'IPCC Values'!$E$4))))),"")))))</f>
        <v/>
      </c>
    </row>
    <row r="758" spans="1:41" x14ac:dyDescent="0.25">
      <c r="A758" s="13" t="s">
        <v>85</v>
      </c>
      <c r="B758" s="13">
        <v>756</v>
      </c>
      <c r="C758" s="39" t="s">
        <v>404</v>
      </c>
      <c r="D758" s="26" t="s">
        <v>366</v>
      </c>
      <c r="E758" s="26" t="s">
        <v>404</v>
      </c>
      <c r="F758" s="26" t="s">
        <v>42</v>
      </c>
      <c r="G758" s="26" t="s">
        <v>42</v>
      </c>
      <c r="H758" s="26" t="s">
        <v>384</v>
      </c>
      <c r="I758" s="26" t="s">
        <v>384</v>
      </c>
      <c r="J758" s="148" t="str">
        <f t="shared" si="70"/>
        <v>Thermal</v>
      </c>
      <c r="K758" s="12" t="s">
        <v>0</v>
      </c>
      <c r="L758" s="37">
        <v>2014</v>
      </c>
      <c r="M758" s="54">
        <v>0.8</v>
      </c>
      <c r="N758" s="28"/>
      <c r="O758" s="41"/>
      <c r="P758" s="54">
        <v>0.8</v>
      </c>
      <c r="Q758" s="54">
        <v>3</v>
      </c>
      <c r="R758" s="54">
        <v>0.26666666666666666</v>
      </c>
      <c r="S758" s="28" t="s">
        <v>42</v>
      </c>
      <c r="T758" s="3" t="s">
        <v>42</v>
      </c>
      <c r="U758" s="12">
        <v>2009</v>
      </c>
      <c r="V758" s="10" t="str">
        <f t="shared" si="71"/>
        <v>N</v>
      </c>
      <c r="W758" s="148" t="str">
        <f t="shared" si="72"/>
        <v>Off-Grid2009</v>
      </c>
      <c r="X758" s="138"/>
      <c r="Y758" s="38"/>
      <c r="Z758" s="30"/>
      <c r="AA758" s="30"/>
      <c r="AB758" s="30"/>
      <c r="AC758" s="30"/>
      <c r="AD758" s="30"/>
      <c r="AE758" s="31"/>
      <c r="AF758" s="150"/>
      <c r="AG758" s="150"/>
      <c r="AH758" s="150"/>
      <c r="AI758" s="150"/>
      <c r="AJ758" s="150"/>
      <c r="AK758" s="142" t="str">
        <f t="shared" si="69"/>
        <v/>
      </c>
      <c r="AL758" s="34" t="str">
        <f t="shared" si="73"/>
        <v/>
      </c>
      <c r="AM758" s="35" t="str">
        <f>IF($G758="N","",IF($X758="","",IF($F758="N","",IF($J758="Hydro","",IF($AE758="",IF($K758="","",IF($K758="Coal",'IPCC Values'!$B$2,IF($K758="Oil",'IPCC Values'!$C$2,IF($K758="Diesel",'IPCC Values'!$D$2,IF($K758="Natural Gas",'IPCC Values'!$E$2))))),"")))))</f>
        <v/>
      </c>
      <c r="AN758" s="35" t="str">
        <f>IF($G758="N","",IF($X758="","",IF($F758="N","",IF($J758="Hydro","",IF($AF758="",IF($K758="","",IF($K758="Coal",'IPCC Values'!$B$3,IF($K758="Oil",'IPCC Values'!$C$3,IF($K758="Diesel",'IPCC Values'!$D$3,IF($K758="Natural Gas",'IPCC Values'!$E$3))))),"")))))</f>
        <v/>
      </c>
      <c r="AO758" s="36" t="str">
        <f>IF($G758="N","",IF($X758="","",IF($F758="N","",IF($J758="Hydro","",IF($AF758="",IF($K758="","",IF($K758="Coal",'IPCC Values'!$B$4,IF($K758="Oil",'IPCC Values'!$C$4,IF($K758="Diesel",'IPCC Values'!$D$4,IF($K758="Natural Gas",'IPCC Values'!$E$4))))),"")))))</f>
        <v/>
      </c>
    </row>
    <row r="759" spans="1:41" x14ac:dyDescent="0.25">
      <c r="A759" s="13" t="s">
        <v>85</v>
      </c>
      <c r="B759" s="13">
        <v>757</v>
      </c>
      <c r="C759" s="39" t="s">
        <v>365</v>
      </c>
      <c r="D759" s="26" t="s">
        <v>366</v>
      </c>
      <c r="E759" s="26" t="s">
        <v>367</v>
      </c>
      <c r="F759" s="26" t="s">
        <v>40</v>
      </c>
      <c r="G759" s="26" t="s">
        <v>42</v>
      </c>
      <c r="H759" s="26" t="s">
        <v>368</v>
      </c>
      <c r="I759" s="26" t="s">
        <v>368</v>
      </c>
      <c r="J759" s="148" t="str">
        <f t="shared" si="70"/>
        <v>Thermal</v>
      </c>
      <c r="K759" s="12" t="s">
        <v>0</v>
      </c>
      <c r="L759" s="27">
        <v>1999</v>
      </c>
      <c r="M759" s="54">
        <v>24.6</v>
      </c>
      <c r="N759" s="54">
        <v>8.8000000000000007</v>
      </c>
      <c r="O759" s="45">
        <v>2007</v>
      </c>
      <c r="P759" s="54">
        <v>33.400000000000006</v>
      </c>
      <c r="Q759" s="54">
        <v>1</v>
      </c>
      <c r="R759" s="54">
        <v>24.6</v>
      </c>
      <c r="S759" s="28" t="s">
        <v>42</v>
      </c>
      <c r="T759" s="3" t="s">
        <v>42</v>
      </c>
      <c r="U759" s="12">
        <v>2010</v>
      </c>
      <c r="V759" s="10" t="str">
        <f t="shared" si="71"/>
        <v>N</v>
      </c>
      <c r="W759" s="148" t="str">
        <f t="shared" si="72"/>
        <v>Off-Grid2010</v>
      </c>
      <c r="X759" s="138">
        <v>62662.51</v>
      </c>
      <c r="Y759" s="38">
        <v>21768.600173460538</v>
      </c>
      <c r="Z759" s="30"/>
      <c r="AA759" s="30"/>
      <c r="AB759" s="30"/>
      <c r="AC759" s="30"/>
      <c r="AD759" s="30"/>
      <c r="AE759" s="31"/>
      <c r="AF759" s="150"/>
      <c r="AG759" s="150"/>
      <c r="AH759" s="150"/>
      <c r="AI759" s="150"/>
      <c r="AJ759" s="150"/>
      <c r="AK759" s="142" t="str">
        <f t="shared" si="69"/>
        <v/>
      </c>
      <c r="AL759" s="34" t="str">
        <f t="shared" si="73"/>
        <v/>
      </c>
      <c r="AM759" s="35" t="str">
        <f>IF($G759="N","",IF($X759="","",IF($F759="N","",IF($J759="Hydro","",IF($AE759="",IF($K759="","",IF($K759="Coal",'IPCC Values'!$B$2,IF($K759="Oil",'IPCC Values'!$C$2,IF($K759="Diesel",'IPCC Values'!$D$2,IF($K759="Natural Gas",'IPCC Values'!$E$2))))),"")))))</f>
        <v/>
      </c>
      <c r="AN759" s="35" t="str">
        <f>IF($G759="N","",IF($X759="","",IF($F759="N","",IF($J759="Hydro","",IF($AF759="",IF($K759="","",IF($K759="Coal",'IPCC Values'!$B$3,IF($K759="Oil",'IPCC Values'!$C$3,IF($K759="Diesel",'IPCC Values'!$D$3,IF($K759="Natural Gas",'IPCC Values'!$E$3))))),"")))))</f>
        <v/>
      </c>
      <c r="AO759" s="36" t="str">
        <f>IF($G759="N","",IF($X759="","",IF($F759="N","",IF($J759="Hydro","",IF($AF759="",IF($K759="","",IF($K759="Coal",'IPCC Values'!$B$4,IF($K759="Oil",'IPCC Values'!$C$4,IF($K759="Diesel",'IPCC Values'!$D$4,IF($K759="Natural Gas",'IPCC Values'!$E$4))))),"")))))</f>
        <v/>
      </c>
    </row>
    <row r="760" spans="1:41" x14ac:dyDescent="0.25">
      <c r="A760" s="13" t="s">
        <v>85</v>
      </c>
      <c r="B760" s="13">
        <v>758</v>
      </c>
      <c r="C760" s="39" t="s">
        <v>369</v>
      </c>
      <c r="D760" s="26" t="s">
        <v>366</v>
      </c>
      <c r="E760" s="26" t="s">
        <v>367</v>
      </c>
      <c r="F760" s="26" t="s">
        <v>40</v>
      </c>
      <c r="G760" s="26" t="s">
        <v>42</v>
      </c>
      <c r="H760" s="26" t="s">
        <v>368</v>
      </c>
      <c r="I760" s="26" t="s">
        <v>368</v>
      </c>
      <c r="J760" s="148" t="str">
        <f t="shared" si="70"/>
        <v>Thermal</v>
      </c>
      <c r="K760" s="12" t="s">
        <v>0</v>
      </c>
      <c r="L760" s="37">
        <v>2000</v>
      </c>
      <c r="M760" s="54">
        <v>12.92</v>
      </c>
      <c r="N760" s="54">
        <v>8.8000000000000007</v>
      </c>
      <c r="O760" s="45">
        <v>2007</v>
      </c>
      <c r="P760" s="54">
        <v>21.72</v>
      </c>
      <c r="Q760" s="54">
        <v>4</v>
      </c>
      <c r="R760" s="54">
        <v>6.46</v>
      </c>
      <c r="S760" s="28" t="s">
        <v>42</v>
      </c>
      <c r="T760" s="3" t="s">
        <v>42</v>
      </c>
      <c r="U760" s="12">
        <v>2010</v>
      </c>
      <c r="V760" s="10" t="str">
        <f t="shared" si="71"/>
        <v>N</v>
      </c>
      <c r="W760" s="148" t="str">
        <f t="shared" si="72"/>
        <v>Off-Grid2010</v>
      </c>
      <c r="X760" s="138">
        <v>68455.12</v>
      </c>
      <c r="Y760" s="38">
        <v>19221.015611448394</v>
      </c>
      <c r="Z760" s="30"/>
      <c r="AA760" s="30"/>
      <c r="AB760" s="30"/>
      <c r="AC760" s="30"/>
      <c r="AD760" s="30"/>
      <c r="AE760" s="31"/>
      <c r="AF760" s="150"/>
      <c r="AG760" s="150"/>
      <c r="AH760" s="150"/>
      <c r="AI760" s="150"/>
      <c r="AJ760" s="150"/>
      <c r="AK760" s="142" t="str">
        <f t="shared" si="69"/>
        <v/>
      </c>
      <c r="AL760" s="34" t="str">
        <f t="shared" si="73"/>
        <v/>
      </c>
      <c r="AM760" s="35" t="str">
        <f>IF($G760="N","",IF($X760="","",IF($F760="N","",IF($J760="Hydro","",IF($AE760="",IF($K760="","",IF($K760="Coal",'IPCC Values'!$B$2,IF($K760="Oil",'IPCC Values'!$C$2,IF($K760="Diesel",'IPCC Values'!$D$2,IF($K760="Natural Gas",'IPCC Values'!$E$2))))),"")))))</f>
        <v/>
      </c>
      <c r="AN760" s="35" t="str">
        <f>IF($G760="N","",IF($X760="","",IF($F760="N","",IF($J760="Hydro","",IF($AF760="",IF($K760="","",IF($K760="Coal",'IPCC Values'!$B$3,IF($K760="Oil",'IPCC Values'!$C$3,IF($K760="Diesel",'IPCC Values'!$D$3,IF($K760="Natural Gas",'IPCC Values'!$E$3))))),"")))))</f>
        <v/>
      </c>
      <c r="AO760" s="36" t="str">
        <f>IF($G760="N","",IF($X760="","",IF($F760="N","",IF($J760="Hydro","",IF($AF760="",IF($K760="","",IF($K760="Coal",'IPCC Values'!$B$4,IF($K760="Oil",'IPCC Values'!$C$4,IF($K760="Diesel",'IPCC Values'!$D$4,IF($K760="Natural Gas",'IPCC Values'!$E$4))))),"")))))</f>
        <v/>
      </c>
    </row>
    <row r="761" spans="1:41" x14ac:dyDescent="0.25">
      <c r="A761" s="13" t="s">
        <v>85</v>
      </c>
      <c r="B761" s="13">
        <v>759</v>
      </c>
      <c r="C761" s="39" t="s">
        <v>370</v>
      </c>
      <c r="D761" s="26" t="s">
        <v>366</v>
      </c>
      <c r="E761" s="26" t="s">
        <v>367</v>
      </c>
      <c r="F761" s="26" t="s">
        <v>40</v>
      </c>
      <c r="G761" s="26" t="s">
        <v>42</v>
      </c>
      <c r="H761" s="26" t="s">
        <v>368</v>
      </c>
      <c r="I761" s="26" t="s">
        <v>368</v>
      </c>
      <c r="J761" s="148" t="str">
        <f t="shared" si="70"/>
        <v>Thermal</v>
      </c>
      <c r="K761" s="12" t="s">
        <v>0</v>
      </c>
      <c r="L761" s="37">
        <v>2001</v>
      </c>
      <c r="M761" s="54">
        <v>48.628399999999999</v>
      </c>
      <c r="N761" s="54">
        <v>0</v>
      </c>
      <c r="O761" s="44">
        <v>0</v>
      </c>
      <c r="P761" s="54">
        <v>48.628399999999999</v>
      </c>
      <c r="Q761" s="54">
        <v>4</v>
      </c>
      <c r="R761" s="54">
        <v>6.46</v>
      </c>
      <c r="S761" s="28" t="s">
        <v>42</v>
      </c>
      <c r="T761" s="3" t="s">
        <v>42</v>
      </c>
      <c r="U761" s="12">
        <v>2010</v>
      </c>
      <c r="V761" s="10" t="str">
        <f t="shared" si="71"/>
        <v>N</v>
      </c>
      <c r="W761" s="148" t="str">
        <f t="shared" si="72"/>
        <v>Off-Grid2010</v>
      </c>
      <c r="X761" s="138">
        <v>690.45100000000002</v>
      </c>
      <c r="Y761" s="38"/>
      <c r="Z761" s="30"/>
      <c r="AA761" s="30"/>
      <c r="AB761" s="30"/>
      <c r="AC761" s="30"/>
      <c r="AD761" s="30"/>
      <c r="AE761" s="31"/>
      <c r="AF761" s="150"/>
      <c r="AG761" s="150"/>
      <c r="AH761" s="150"/>
      <c r="AI761" s="150"/>
      <c r="AJ761" s="150"/>
      <c r="AK761" s="142" t="str">
        <f t="shared" si="69"/>
        <v/>
      </c>
      <c r="AL761" s="34" t="str">
        <f t="shared" si="73"/>
        <v/>
      </c>
      <c r="AM761" s="35" t="str">
        <f>IF($G761="N","",IF($X761="","",IF($F761="N","",IF($J761="Hydro","",IF($AE761="",IF($K761="","",IF($K761="Coal",'IPCC Values'!$B$2,IF($K761="Oil",'IPCC Values'!$C$2,IF($K761="Diesel",'IPCC Values'!$D$2,IF($K761="Natural Gas",'IPCC Values'!$E$2))))),"")))))</f>
        <v/>
      </c>
      <c r="AN761" s="35" t="str">
        <f>IF($G761="N","",IF($X761="","",IF($F761="N","",IF($J761="Hydro","",IF($AF761="",IF($K761="","",IF($K761="Coal",'IPCC Values'!$B$3,IF($K761="Oil",'IPCC Values'!$C$3,IF($K761="Diesel",'IPCC Values'!$D$3,IF($K761="Natural Gas",'IPCC Values'!$E$3))))),"")))))</f>
        <v/>
      </c>
      <c r="AO761" s="36" t="str">
        <f>IF($G761="N","",IF($X761="","",IF($F761="N","",IF($J761="Hydro","",IF($AF761="",IF($K761="","",IF($K761="Coal",'IPCC Values'!$B$4,IF($K761="Oil",'IPCC Values'!$C$4,IF($K761="Diesel",'IPCC Values'!$D$4,IF($K761="Natural Gas",'IPCC Values'!$E$4))))),"")))))</f>
        <v/>
      </c>
    </row>
    <row r="762" spans="1:41" ht="30" x14ac:dyDescent="0.25">
      <c r="A762" s="13" t="s">
        <v>85</v>
      </c>
      <c r="B762" s="13">
        <v>760</v>
      </c>
      <c r="C762" s="39" t="s">
        <v>371</v>
      </c>
      <c r="D762" s="26" t="s">
        <v>371</v>
      </c>
      <c r="E762" s="26" t="s">
        <v>367</v>
      </c>
      <c r="F762" s="26" t="s">
        <v>40</v>
      </c>
      <c r="G762" s="26" t="s">
        <v>42</v>
      </c>
      <c r="H762" s="26" t="s">
        <v>372</v>
      </c>
      <c r="I762" s="26">
        <v>100</v>
      </c>
      <c r="J762" s="148" t="str">
        <f t="shared" si="70"/>
        <v>Thermal</v>
      </c>
      <c r="K762" s="12" t="s">
        <v>0</v>
      </c>
      <c r="L762" s="37">
        <v>2001</v>
      </c>
      <c r="M762" s="54">
        <v>56</v>
      </c>
      <c r="N762" s="54">
        <v>0</v>
      </c>
      <c r="O762" s="44">
        <v>0</v>
      </c>
      <c r="P762" s="54">
        <v>56</v>
      </c>
      <c r="Q762" s="54">
        <v>5</v>
      </c>
      <c r="R762" s="54">
        <v>11.2</v>
      </c>
      <c r="S762" s="28" t="s">
        <v>42</v>
      </c>
      <c r="T762" s="3" t="s">
        <v>42</v>
      </c>
      <c r="U762" s="12">
        <v>2010</v>
      </c>
      <c r="V762" s="10" t="str">
        <f t="shared" si="71"/>
        <v>N</v>
      </c>
      <c r="W762" s="148" t="str">
        <f t="shared" si="72"/>
        <v>Off-Grid2010</v>
      </c>
      <c r="X762" s="138"/>
      <c r="Y762" s="38"/>
      <c r="Z762" s="30"/>
      <c r="AA762" s="30"/>
      <c r="AB762" s="30"/>
      <c r="AC762" s="30"/>
      <c r="AD762" s="30"/>
      <c r="AE762" s="31"/>
      <c r="AF762" s="150"/>
      <c r="AG762" s="150"/>
      <c r="AH762" s="150"/>
      <c r="AI762" s="150"/>
      <c r="AJ762" s="150"/>
      <c r="AK762" s="142" t="str">
        <f t="shared" ref="AK762:AK825" si="74">IF($G762="N","",IF($F762="N","",IF($J762="","",IF($J762="Hydro","",IF($X762="","",IF($Y762="",($AN762*3.6)/$AO762,($Y762*IF($AE762="",$AM762,$AE762)*IF($AF762="",$AN762,$AF762)/$X762)))))))</f>
        <v/>
      </c>
      <c r="AL762" s="34" t="str">
        <f t="shared" si="73"/>
        <v/>
      </c>
      <c r="AM762" s="35" t="str">
        <f>IF($G762="N","",IF($X762="","",IF($F762="N","",IF($J762="Hydro","",IF($AE762="",IF($K762="","",IF($K762="Coal",'IPCC Values'!$B$2,IF($K762="Oil",'IPCC Values'!$C$2,IF($K762="Diesel",'IPCC Values'!$D$2,IF($K762="Natural Gas",'IPCC Values'!$E$2))))),"")))))</f>
        <v/>
      </c>
      <c r="AN762" s="35" t="str">
        <f>IF($G762="N","",IF($X762="","",IF($F762="N","",IF($J762="Hydro","",IF($AF762="",IF($K762="","",IF($K762="Coal",'IPCC Values'!$B$3,IF($K762="Oil",'IPCC Values'!$C$3,IF($K762="Diesel",'IPCC Values'!$D$3,IF($K762="Natural Gas",'IPCC Values'!$E$3))))),"")))))</f>
        <v/>
      </c>
      <c r="AO762" s="36" t="str">
        <f>IF($G762="N","",IF($X762="","",IF($F762="N","",IF($J762="Hydro","",IF($AF762="",IF($K762="","",IF($K762="Coal",'IPCC Values'!$B$4,IF($K762="Oil",'IPCC Values'!$C$4,IF($K762="Diesel",'IPCC Values'!$D$4,IF($K762="Natural Gas",'IPCC Values'!$E$4))))),"")))))</f>
        <v/>
      </c>
    </row>
    <row r="763" spans="1:41" ht="30" x14ac:dyDescent="0.25">
      <c r="A763" s="13" t="s">
        <v>85</v>
      </c>
      <c r="B763" s="13">
        <v>761</v>
      </c>
      <c r="C763" s="39" t="s">
        <v>373</v>
      </c>
      <c r="D763" s="26" t="s">
        <v>366</v>
      </c>
      <c r="E763" s="26" t="s">
        <v>374</v>
      </c>
      <c r="F763" s="26" t="s">
        <v>40</v>
      </c>
      <c r="G763" s="26" t="s">
        <v>42</v>
      </c>
      <c r="H763" s="26" t="s">
        <v>375</v>
      </c>
      <c r="I763" s="26">
        <v>100</v>
      </c>
      <c r="J763" s="148" t="str">
        <f t="shared" si="70"/>
        <v>Hydro</v>
      </c>
      <c r="K763" s="12" t="s">
        <v>43</v>
      </c>
      <c r="L763" s="37">
        <v>1980</v>
      </c>
      <c r="M763" s="54">
        <v>47</v>
      </c>
      <c r="N763" s="54">
        <v>0</v>
      </c>
      <c r="O763" s="44">
        <v>0</v>
      </c>
      <c r="P763" s="54">
        <v>47</v>
      </c>
      <c r="Q763" s="54">
        <v>4</v>
      </c>
      <c r="R763" s="54">
        <v>11.75</v>
      </c>
      <c r="S763" s="28" t="s">
        <v>40</v>
      </c>
      <c r="T763" s="3" t="s">
        <v>42</v>
      </c>
      <c r="U763" s="12">
        <v>2010</v>
      </c>
      <c r="V763" s="10" t="str">
        <f t="shared" si="71"/>
        <v>Y</v>
      </c>
      <c r="W763" s="148" t="str">
        <f t="shared" si="72"/>
        <v>Off-Grid2010</v>
      </c>
      <c r="X763" s="138">
        <v>250592</v>
      </c>
      <c r="Y763" s="38"/>
      <c r="Z763" s="30"/>
      <c r="AA763" s="30"/>
      <c r="AB763" s="30"/>
      <c r="AC763" s="30"/>
      <c r="AD763" s="30"/>
      <c r="AE763" s="31"/>
      <c r="AF763" s="150"/>
      <c r="AG763" s="150"/>
      <c r="AH763" s="150"/>
      <c r="AI763" s="150"/>
      <c r="AJ763" s="150"/>
      <c r="AK763" s="142" t="str">
        <f t="shared" si="74"/>
        <v/>
      </c>
      <c r="AL763" s="34" t="str">
        <f t="shared" si="73"/>
        <v/>
      </c>
      <c r="AM763" s="35" t="str">
        <f>IF($G763="N","",IF($X763="","",IF($F763="N","",IF($J763="Hydro","",IF($AE763="",IF($K763="","",IF($K763="Coal",'IPCC Values'!$B$2,IF($K763="Oil",'IPCC Values'!$C$2,IF($K763="Diesel",'IPCC Values'!$D$2,IF($K763="Natural Gas",'IPCC Values'!$E$2))))),"")))))</f>
        <v/>
      </c>
      <c r="AN763" s="35" t="str">
        <f>IF($G763="N","",IF($X763="","",IF($F763="N","",IF($J763="Hydro","",IF($AF763="",IF($K763="","",IF($K763="Coal",'IPCC Values'!$B$3,IF($K763="Oil",'IPCC Values'!$C$3,IF($K763="Diesel",'IPCC Values'!$D$3,IF($K763="Natural Gas",'IPCC Values'!$E$3))))),"")))))</f>
        <v/>
      </c>
      <c r="AO763" s="36" t="str">
        <f>IF($G763="N","",IF($X763="","",IF($F763="N","",IF($J763="Hydro","",IF($AF763="",IF($K763="","",IF($K763="Coal",'IPCC Values'!$B$4,IF($K763="Oil",'IPCC Values'!$C$4,IF($K763="Diesel",'IPCC Values'!$D$4,IF($K763="Natural Gas",'IPCC Values'!$E$4))))),"")))))</f>
        <v/>
      </c>
    </row>
    <row r="764" spans="1:41" x14ac:dyDescent="0.25">
      <c r="A764" s="13" t="s">
        <v>85</v>
      </c>
      <c r="B764" s="13">
        <v>762</v>
      </c>
      <c r="C764" s="39" t="s">
        <v>376</v>
      </c>
      <c r="D764" s="26" t="s">
        <v>366</v>
      </c>
      <c r="E764" s="26" t="s">
        <v>367</v>
      </c>
      <c r="F764" s="26" t="s">
        <v>40</v>
      </c>
      <c r="G764" s="26" t="s">
        <v>42</v>
      </c>
      <c r="H764" s="26" t="s">
        <v>368</v>
      </c>
      <c r="I764" s="26" t="s">
        <v>368</v>
      </c>
      <c r="J764" s="148" t="str">
        <f t="shared" si="70"/>
        <v>Hydro</v>
      </c>
      <c r="K764" s="12" t="s">
        <v>43</v>
      </c>
      <c r="L764" s="37">
        <v>2001</v>
      </c>
      <c r="M764" s="54">
        <v>5.7</v>
      </c>
      <c r="N764" s="54">
        <v>0</v>
      </c>
      <c r="O764" s="44">
        <v>0</v>
      </c>
      <c r="P764" s="54">
        <v>5.7</v>
      </c>
      <c r="Q764" s="54">
        <v>2</v>
      </c>
      <c r="R764" s="54">
        <v>2.85</v>
      </c>
      <c r="S764" s="28" t="s">
        <v>40</v>
      </c>
      <c r="T764" s="3" t="s">
        <v>42</v>
      </c>
      <c r="U764" s="12">
        <v>2010</v>
      </c>
      <c r="V764" s="10" t="str">
        <f t="shared" si="71"/>
        <v>Y</v>
      </c>
      <c r="W764" s="148" t="str">
        <f t="shared" si="72"/>
        <v>Off-Grid2010</v>
      </c>
      <c r="X764" s="138">
        <v>33105.243999999999</v>
      </c>
      <c r="Y764" s="38"/>
      <c r="Z764" s="30"/>
      <c r="AA764" s="30"/>
      <c r="AB764" s="30"/>
      <c r="AC764" s="30"/>
      <c r="AD764" s="30"/>
      <c r="AE764" s="31"/>
      <c r="AF764" s="150"/>
      <c r="AG764" s="150"/>
      <c r="AH764" s="150"/>
      <c r="AI764" s="150"/>
      <c r="AJ764" s="150"/>
      <c r="AK764" s="142" t="str">
        <f t="shared" si="74"/>
        <v/>
      </c>
      <c r="AL764" s="34" t="str">
        <f t="shared" si="73"/>
        <v/>
      </c>
      <c r="AM764" s="35" t="str">
        <f>IF($G764="N","",IF($X764="","",IF($F764="N","",IF($J764="Hydro","",IF($AE764="",IF($K764="","",IF($K764="Coal",'IPCC Values'!$B$2,IF($K764="Oil",'IPCC Values'!$C$2,IF($K764="Diesel",'IPCC Values'!$D$2,IF($K764="Natural Gas",'IPCC Values'!$E$2))))),"")))))</f>
        <v/>
      </c>
      <c r="AN764" s="35" t="str">
        <f>IF($G764="N","",IF($X764="","",IF($F764="N","",IF($J764="Hydro","",IF($AF764="",IF($K764="","",IF($K764="Coal",'IPCC Values'!$B$3,IF($K764="Oil",'IPCC Values'!$C$3,IF($K764="Diesel",'IPCC Values'!$D$3,IF($K764="Natural Gas",'IPCC Values'!$E$3))))),"")))))</f>
        <v/>
      </c>
      <c r="AO764" s="36" t="str">
        <f>IF($G764="N","",IF($X764="","",IF($F764="N","",IF($J764="Hydro","",IF($AF764="",IF($K764="","",IF($K764="Coal",'IPCC Values'!$B$4,IF($K764="Oil",'IPCC Values'!$C$4,IF($K764="Diesel",'IPCC Values'!$D$4,IF($K764="Natural Gas",'IPCC Values'!$E$4))))),"")))))</f>
        <v/>
      </c>
    </row>
    <row r="765" spans="1:41" ht="30" x14ac:dyDescent="0.25">
      <c r="A765" s="13" t="s">
        <v>85</v>
      </c>
      <c r="B765" s="13">
        <v>763</v>
      </c>
      <c r="C765" s="39" t="s">
        <v>377</v>
      </c>
      <c r="D765" s="26" t="s">
        <v>378</v>
      </c>
      <c r="E765" s="26" t="s">
        <v>377</v>
      </c>
      <c r="F765" s="26" t="s">
        <v>40</v>
      </c>
      <c r="G765" s="26" t="s">
        <v>42</v>
      </c>
      <c r="H765" s="26" t="s">
        <v>379</v>
      </c>
      <c r="I765" s="26">
        <v>150</v>
      </c>
      <c r="J765" s="148" t="str">
        <f t="shared" si="70"/>
        <v>Hydro</v>
      </c>
      <c r="K765" s="12" t="s">
        <v>43</v>
      </c>
      <c r="L765" s="37">
        <v>2001</v>
      </c>
      <c r="M765" s="54">
        <v>205</v>
      </c>
      <c r="N765" s="54">
        <v>0</v>
      </c>
      <c r="O765" s="44">
        <v>0</v>
      </c>
      <c r="P765" s="54">
        <v>205</v>
      </c>
      <c r="Q765" s="54">
        <v>5</v>
      </c>
      <c r="R765" s="54">
        <v>41</v>
      </c>
      <c r="S765" s="28" t="s">
        <v>40</v>
      </c>
      <c r="T765" s="3" t="s">
        <v>42</v>
      </c>
      <c r="U765" s="12">
        <v>2010</v>
      </c>
      <c r="V765" s="10" t="str">
        <f t="shared" si="71"/>
        <v>Y</v>
      </c>
      <c r="W765" s="148" t="str">
        <f t="shared" si="72"/>
        <v>Off-Grid2010</v>
      </c>
      <c r="X765" s="138">
        <v>701623.87692307692</v>
      </c>
      <c r="Y765" s="38"/>
      <c r="Z765" s="30"/>
      <c r="AA765" s="30"/>
      <c r="AB765" s="30"/>
      <c r="AC765" s="30"/>
      <c r="AD765" s="30"/>
      <c r="AE765" s="31"/>
      <c r="AF765" s="150"/>
      <c r="AG765" s="150"/>
      <c r="AH765" s="150"/>
      <c r="AI765" s="150"/>
      <c r="AJ765" s="150"/>
      <c r="AK765" s="142" t="str">
        <f t="shared" si="74"/>
        <v/>
      </c>
      <c r="AL765" s="34" t="str">
        <f t="shared" si="73"/>
        <v/>
      </c>
      <c r="AM765" s="35" t="str">
        <f>IF($G765="N","",IF($X765="","",IF($F765="N","",IF($J765="Hydro","",IF($AE765="",IF($K765="","",IF($K765="Coal",'IPCC Values'!$B$2,IF($K765="Oil",'IPCC Values'!$C$2,IF($K765="Diesel",'IPCC Values'!$D$2,IF($K765="Natural Gas",'IPCC Values'!$E$2))))),"")))))</f>
        <v/>
      </c>
      <c r="AN765" s="35" t="str">
        <f>IF($G765="N","",IF($X765="","",IF($F765="N","",IF($J765="Hydro","",IF($AF765="",IF($K765="","",IF($K765="Coal",'IPCC Values'!$B$3,IF($K765="Oil",'IPCC Values'!$C$3,IF($K765="Diesel",'IPCC Values'!$D$3,IF($K765="Natural Gas",'IPCC Values'!$E$3))))),"")))))</f>
        <v/>
      </c>
      <c r="AO765" s="36" t="str">
        <f>IF($G765="N","",IF($X765="","",IF($F765="N","",IF($J765="Hydro","",IF($AF765="",IF($K765="","",IF($K765="Coal",'IPCC Values'!$B$4,IF($K765="Oil",'IPCC Values'!$C$4,IF($K765="Diesel",'IPCC Values'!$D$4,IF($K765="Natural Gas",'IPCC Values'!$E$4))))),"")))))</f>
        <v/>
      </c>
    </row>
    <row r="766" spans="1:41" x14ac:dyDescent="0.25">
      <c r="A766" s="13" t="s">
        <v>85</v>
      </c>
      <c r="B766" s="13">
        <v>764</v>
      </c>
      <c r="C766" s="39" t="s">
        <v>380</v>
      </c>
      <c r="D766" s="26" t="s">
        <v>378</v>
      </c>
      <c r="E766" s="26" t="s">
        <v>380</v>
      </c>
      <c r="F766" s="26" t="s">
        <v>40</v>
      </c>
      <c r="G766" s="26" t="s">
        <v>42</v>
      </c>
      <c r="H766" s="26" t="s">
        <v>381</v>
      </c>
      <c r="I766" s="26">
        <v>150</v>
      </c>
      <c r="J766" s="148" t="str">
        <f t="shared" si="70"/>
        <v>Hydro</v>
      </c>
      <c r="K766" s="12" t="s">
        <v>43</v>
      </c>
      <c r="L766" s="37">
        <v>2013</v>
      </c>
      <c r="M766" s="54">
        <v>60</v>
      </c>
      <c r="N766" s="54">
        <v>0</v>
      </c>
      <c r="O766" s="44">
        <v>0</v>
      </c>
      <c r="P766" s="54">
        <v>60</v>
      </c>
      <c r="Q766" s="54">
        <v>3</v>
      </c>
      <c r="R766" s="54">
        <v>20</v>
      </c>
      <c r="S766" s="28" t="s">
        <v>40</v>
      </c>
      <c r="T766" s="3" t="s">
        <v>40</v>
      </c>
      <c r="U766" s="12">
        <v>2010</v>
      </c>
      <c r="V766" s="10" t="str">
        <f t="shared" si="71"/>
        <v>Y</v>
      </c>
      <c r="W766" s="148" t="str">
        <f t="shared" si="72"/>
        <v>Off-Grid2010</v>
      </c>
      <c r="X766" s="138"/>
      <c r="Y766" s="38"/>
      <c r="Z766" s="30"/>
      <c r="AA766" s="30"/>
      <c r="AB766" s="30"/>
      <c r="AC766" s="30"/>
      <c r="AD766" s="30"/>
      <c r="AE766" s="31"/>
      <c r="AF766" s="150"/>
      <c r="AG766" s="150"/>
      <c r="AH766" s="150"/>
      <c r="AI766" s="150"/>
      <c r="AJ766" s="150"/>
      <c r="AK766" s="142" t="str">
        <f t="shared" si="74"/>
        <v/>
      </c>
      <c r="AL766" s="34" t="str">
        <f t="shared" si="73"/>
        <v/>
      </c>
      <c r="AM766" s="35" t="str">
        <f>IF($G766="N","",IF($X766="","",IF($F766="N","",IF($J766="Hydro","",IF($AE766="",IF($K766="","",IF($K766="Coal",'IPCC Values'!$B$2,IF($K766="Oil",'IPCC Values'!$C$2,IF($K766="Diesel",'IPCC Values'!$D$2,IF($K766="Natural Gas",'IPCC Values'!$E$2))))),"")))))</f>
        <v/>
      </c>
      <c r="AN766" s="35" t="str">
        <f>IF($G766="N","",IF($X766="","",IF($F766="N","",IF($J766="Hydro","",IF($AF766="",IF($K766="","",IF($K766="Coal",'IPCC Values'!$B$3,IF($K766="Oil",'IPCC Values'!$C$3,IF($K766="Diesel",'IPCC Values'!$D$3,IF($K766="Natural Gas",'IPCC Values'!$E$3))))),"")))))</f>
        <v/>
      </c>
      <c r="AO766" s="36" t="str">
        <f>IF($G766="N","",IF($X766="","",IF($F766="N","",IF($J766="Hydro","",IF($AF766="",IF($K766="","",IF($K766="Coal",'IPCC Values'!$B$4,IF($K766="Oil",'IPCC Values'!$C$4,IF($K766="Diesel",'IPCC Values'!$D$4,IF($K766="Natural Gas",'IPCC Values'!$E$4))))),"")))))</f>
        <v/>
      </c>
    </row>
    <row r="767" spans="1:41" ht="30" x14ac:dyDescent="0.25">
      <c r="A767" s="13" t="s">
        <v>85</v>
      </c>
      <c r="B767" s="13">
        <v>765</v>
      </c>
      <c r="C767" s="39" t="s">
        <v>382</v>
      </c>
      <c r="D767" s="26" t="s">
        <v>366</v>
      </c>
      <c r="E767" s="26" t="s">
        <v>383</v>
      </c>
      <c r="F767" s="26" t="s">
        <v>42</v>
      </c>
      <c r="G767" s="26" t="s">
        <v>42</v>
      </c>
      <c r="H767" s="26" t="s">
        <v>384</v>
      </c>
      <c r="I767" s="26" t="s">
        <v>384</v>
      </c>
      <c r="J767" s="148" t="str">
        <f t="shared" si="70"/>
        <v>Thermal</v>
      </c>
      <c r="K767" s="12" t="s">
        <v>0</v>
      </c>
      <c r="L767" s="37">
        <v>2005</v>
      </c>
      <c r="M767" s="54">
        <v>1</v>
      </c>
      <c r="N767" s="54">
        <v>1.02</v>
      </c>
      <c r="O767" s="40">
        <v>41206</v>
      </c>
      <c r="P767" s="54">
        <v>2.02</v>
      </c>
      <c r="Q767" s="54">
        <v>5</v>
      </c>
      <c r="R767" s="54">
        <v>0.40400000000000003</v>
      </c>
      <c r="S767" s="28" t="s">
        <v>42</v>
      </c>
      <c r="T767" s="3" t="s">
        <v>42</v>
      </c>
      <c r="U767" s="12">
        <v>2010</v>
      </c>
      <c r="V767" s="10" t="str">
        <f t="shared" si="71"/>
        <v>N</v>
      </c>
      <c r="W767" s="148" t="str">
        <f t="shared" si="72"/>
        <v>Off-Grid2010</v>
      </c>
      <c r="X767" s="138">
        <v>6595.8689999999997</v>
      </c>
      <c r="Y767" s="38">
        <v>1085.3113616652211</v>
      </c>
      <c r="Z767" s="30"/>
      <c r="AA767" s="30"/>
      <c r="AB767" s="30"/>
      <c r="AC767" s="30"/>
      <c r="AD767" s="30"/>
      <c r="AE767" s="31"/>
      <c r="AF767" s="150"/>
      <c r="AG767" s="150"/>
      <c r="AH767" s="150"/>
      <c r="AI767" s="150"/>
      <c r="AJ767" s="150"/>
      <c r="AK767" s="142" t="str">
        <f t="shared" si="74"/>
        <v/>
      </c>
      <c r="AL767" s="34" t="str">
        <f t="shared" si="73"/>
        <v/>
      </c>
      <c r="AM767" s="35" t="str">
        <f>IF($G767="N","",IF($X767="","",IF($F767="N","",IF($J767="Hydro","",IF($AE767="",IF($K767="","",IF($K767="Coal",'IPCC Values'!$B$2,IF($K767="Oil",'IPCC Values'!$C$2,IF($K767="Diesel",'IPCC Values'!$D$2,IF($K767="Natural Gas",'IPCC Values'!$E$2))))),"")))))</f>
        <v/>
      </c>
      <c r="AN767" s="35" t="str">
        <f>IF($G767="N","",IF($X767="","",IF($F767="N","",IF($J767="Hydro","",IF($AF767="",IF($K767="","",IF($K767="Coal",'IPCC Values'!$B$3,IF($K767="Oil",'IPCC Values'!$C$3,IF($K767="Diesel",'IPCC Values'!$D$3,IF($K767="Natural Gas",'IPCC Values'!$E$3))))),"")))))</f>
        <v/>
      </c>
      <c r="AO767" s="36" t="str">
        <f>IF($G767="N","",IF($X767="","",IF($F767="N","",IF($J767="Hydro","",IF($AF767="",IF($K767="","",IF($K767="Coal",'IPCC Values'!$B$4,IF($K767="Oil",'IPCC Values'!$C$4,IF($K767="Diesel",'IPCC Values'!$D$4,IF($K767="Natural Gas",'IPCC Values'!$E$4))))),"")))))</f>
        <v/>
      </c>
    </row>
    <row r="768" spans="1:41" x14ac:dyDescent="0.25">
      <c r="A768" s="13" t="s">
        <v>85</v>
      </c>
      <c r="B768" s="13">
        <v>766</v>
      </c>
      <c r="C768" s="39" t="s">
        <v>385</v>
      </c>
      <c r="D768" s="26" t="s">
        <v>366</v>
      </c>
      <c r="E768" s="26" t="s">
        <v>385</v>
      </c>
      <c r="F768" s="26" t="s">
        <v>42</v>
      </c>
      <c r="G768" s="26" t="s">
        <v>42</v>
      </c>
      <c r="H768" s="26" t="s">
        <v>384</v>
      </c>
      <c r="I768" s="26" t="s">
        <v>384</v>
      </c>
      <c r="J768" s="148" t="str">
        <f t="shared" si="70"/>
        <v>Thermal</v>
      </c>
      <c r="K768" s="12" t="s">
        <v>0</v>
      </c>
      <c r="L768" s="37">
        <v>1991</v>
      </c>
      <c r="M768" s="54">
        <v>0.23</v>
      </c>
      <c r="N768" s="54">
        <v>0.66500000000000004</v>
      </c>
      <c r="O768" s="41">
        <v>41275</v>
      </c>
      <c r="P768" s="54">
        <v>0.89500000000000002</v>
      </c>
      <c r="Q768" s="54">
        <v>4</v>
      </c>
      <c r="R768" s="54">
        <v>0.22375</v>
      </c>
      <c r="S768" s="28" t="s">
        <v>42</v>
      </c>
      <c r="T768" s="3" t="s">
        <v>42</v>
      </c>
      <c r="U768" s="12">
        <v>2010</v>
      </c>
      <c r="V768" s="10" t="str">
        <f t="shared" si="71"/>
        <v>N</v>
      </c>
      <c r="W768" s="148" t="str">
        <f t="shared" si="72"/>
        <v>Off-Grid2010</v>
      </c>
      <c r="X768" s="138">
        <v>1236.173</v>
      </c>
      <c r="Y768" s="38">
        <v>332.75802254986991</v>
      </c>
      <c r="Z768" s="30"/>
      <c r="AA768" s="30"/>
      <c r="AB768" s="30"/>
      <c r="AC768" s="30"/>
      <c r="AD768" s="30"/>
      <c r="AE768" s="31"/>
      <c r="AF768" s="150"/>
      <c r="AG768" s="150"/>
      <c r="AH768" s="150"/>
      <c r="AI768" s="150"/>
      <c r="AJ768" s="150"/>
      <c r="AK768" s="142" t="str">
        <f t="shared" si="74"/>
        <v/>
      </c>
      <c r="AL768" s="34" t="str">
        <f t="shared" si="73"/>
        <v/>
      </c>
      <c r="AM768" s="35" t="str">
        <f>IF($G768="N","",IF($X768="","",IF($F768="N","",IF($J768="Hydro","",IF($AE768="",IF($K768="","",IF($K768="Coal",'IPCC Values'!$B$2,IF($K768="Oil",'IPCC Values'!$C$2,IF($K768="Diesel",'IPCC Values'!$D$2,IF($K768="Natural Gas",'IPCC Values'!$E$2))))),"")))))</f>
        <v/>
      </c>
      <c r="AN768" s="35" t="str">
        <f>IF($G768="N","",IF($X768="","",IF($F768="N","",IF($J768="Hydro","",IF($AF768="",IF($K768="","",IF($K768="Coal",'IPCC Values'!$B$3,IF($K768="Oil",'IPCC Values'!$C$3,IF($K768="Diesel",'IPCC Values'!$D$3,IF($K768="Natural Gas",'IPCC Values'!$E$3))))),"")))))</f>
        <v/>
      </c>
      <c r="AO768" s="36" t="str">
        <f>IF($G768="N","",IF($X768="","",IF($F768="N","",IF($J768="Hydro","",IF($AF768="",IF($K768="","",IF($K768="Coal",'IPCC Values'!$B$4,IF($K768="Oil",'IPCC Values'!$C$4,IF($K768="Diesel",'IPCC Values'!$D$4,IF($K768="Natural Gas",'IPCC Values'!$E$4))))),"")))))</f>
        <v/>
      </c>
    </row>
    <row r="769" spans="1:41" ht="30" x14ac:dyDescent="0.25">
      <c r="A769" s="13" t="s">
        <v>85</v>
      </c>
      <c r="B769" s="13">
        <v>767</v>
      </c>
      <c r="C769" s="39" t="s">
        <v>386</v>
      </c>
      <c r="D769" s="26" t="s">
        <v>366</v>
      </c>
      <c r="E769" s="26" t="s">
        <v>386</v>
      </c>
      <c r="F769" s="26" t="s">
        <v>42</v>
      </c>
      <c r="G769" s="26" t="s">
        <v>42</v>
      </c>
      <c r="H769" s="26" t="s">
        <v>384</v>
      </c>
      <c r="I769" s="26" t="s">
        <v>384</v>
      </c>
      <c r="J769" s="148" t="str">
        <f t="shared" si="70"/>
        <v>Thermal</v>
      </c>
      <c r="K769" s="12" t="s">
        <v>0</v>
      </c>
      <c r="L769" s="37">
        <v>2007</v>
      </c>
      <c r="M769" s="54">
        <v>0.81200000000000006</v>
      </c>
      <c r="N769" s="54">
        <v>1.296</v>
      </c>
      <c r="O769" s="41">
        <v>41275</v>
      </c>
      <c r="P769" s="54">
        <v>2.1080000000000001</v>
      </c>
      <c r="Q769" s="54">
        <v>6</v>
      </c>
      <c r="R769" s="54">
        <v>0.35133333333333333</v>
      </c>
      <c r="S769" s="28" t="s">
        <v>42</v>
      </c>
      <c r="T769" s="3" t="s">
        <v>42</v>
      </c>
      <c r="U769" s="12">
        <v>2010</v>
      </c>
      <c r="V769" s="10" t="str">
        <f t="shared" si="71"/>
        <v>N</v>
      </c>
      <c r="W769" s="148" t="str">
        <f t="shared" si="72"/>
        <v>Off-Grid2010</v>
      </c>
      <c r="X769" s="138">
        <v>947.2</v>
      </c>
      <c r="Y769" s="38">
        <v>268.27059843885519</v>
      </c>
      <c r="Z769" s="30"/>
      <c r="AA769" s="30"/>
      <c r="AB769" s="30"/>
      <c r="AC769" s="30"/>
      <c r="AD769" s="30"/>
      <c r="AE769" s="31"/>
      <c r="AF769" s="150"/>
      <c r="AG769" s="150"/>
      <c r="AH769" s="150"/>
      <c r="AI769" s="150"/>
      <c r="AJ769" s="150"/>
      <c r="AK769" s="142" t="str">
        <f t="shared" si="74"/>
        <v/>
      </c>
      <c r="AL769" s="34" t="str">
        <f t="shared" si="73"/>
        <v/>
      </c>
      <c r="AM769" s="35" t="str">
        <f>IF($G769="N","",IF($X769="","",IF($F769="N","",IF($J769="Hydro","",IF($AE769="",IF($K769="","",IF($K769="Coal",'IPCC Values'!$B$2,IF($K769="Oil",'IPCC Values'!$C$2,IF($K769="Diesel",'IPCC Values'!$D$2,IF($K769="Natural Gas",'IPCC Values'!$E$2))))),"")))))</f>
        <v/>
      </c>
      <c r="AN769" s="35" t="str">
        <f>IF($G769="N","",IF($X769="","",IF($F769="N","",IF($J769="Hydro","",IF($AF769="",IF($K769="","",IF($K769="Coal",'IPCC Values'!$B$3,IF($K769="Oil",'IPCC Values'!$C$3,IF($K769="Diesel",'IPCC Values'!$D$3,IF($K769="Natural Gas",'IPCC Values'!$E$3))))),"")))))</f>
        <v/>
      </c>
      <c r="AO769" s="36" t="str">
        <f>IF($G769="N","",IF($X769="","",IF($F769="N","",IF($J769="Hydro","",IF($AF769="",IF($K769="","",IF($K769="Coal",'IPCC Values'!$B$4,IF($K769="Oil",'IPCC Values'!$C$4,IF($K769="Diesel",'IPCC Values'!$D$4,IF($K769="Natural Gas",'IPCC Values'!$E$4))))),"")))))</f>
        <v/>
      </c>
    </row>
    <row r="770" spans="1:41" x14ac:dyDescent="0.25">
      <c r="A770" s="13" t="s">
        <v>85</v>
      </c>
      <c r="B770" s="13">
        <v>768</v>
      </c>
      <c r="C770" s="39" t="s">
        <v>387</v>
      </c>
      <c r="D770" s="26" t="s">
        <v>366</v>
      </c>
      <c r="E770" s="26" t="s">
        <v>387</v>
      </c>
      <c r="F770" s="26" t="s">
        <v>42</v>
      </c>
      <c r="G770" s="26" t="s">
        <v>42</v>
      </c>
      <c r="H770" s="26" t="s">
        <v>384</v>
      </c>
      <c r="I770" s="26" t="s">
        <v>384</v>
      </c>
      <c r="J770" s="148" t="str">
        <f t="shared" si="70"/>
        <v>Thermal</v>
      </c>
      <c r="K770" s="12" t="s">
        <v>0</v>
      </c>
      <c r="L770" s="37">
        <v>1994</v>
      </c>
      <c r="M770" s="54">
        <v>1.39</v>
      </c>
      <c r="N770" s="54">
        <v>2.3820000000000001</v>
      </c>
      <c r="O770" s="41">
        <v>39083</v>
      </c>
      <c r="P770" s="54">
        <v>3.7720000000000002</v>
      </c>
      <c r="Q770" s="54">
        <v>6</v>
      </c>
      <c r="R770" s="54">
        <v>0.62866666666666671</v>
      </c>
      <c r="S770" s="28" t="s">
        <v>42</v>
      </c>
      <c r="T770" s="3" t="s">
        <v>42</v>
      </c>
      <c r="U770" s="12">
        <v>2010</v>
      </c>
      <c r="V770" s="10" t="str">
        <f t="shared" si="71"/>
        <v>N</v>
      </c>
      <c r="W770" s="148" t="str">
        <f t="shared" si="72"/>
        <v>Off-Grid2010</v>
      </c>
      <c r="X770" s="138">
        <v>7354.8130000000001</v>
      </c>
      <c r="Y770" s="38">
        <v>1925.3738074588032</v>
      </c>
      <c r="Z770" s="30"/>
      <c r="AA770" s="30"/>
      <c r="AB770" s="30"/>
      <c r="AC770" s="30"/>
      <c r="AD770" s="30"/>
      <c r="AE770" s="31"/>
      <c r="AF770" s="150"/>
      <c r="AG770" s="150"/>
      <c r="AH770" s="150"/>
      <c r="AI770" s="150"/>
      <c r="AJ770" s="150"/>
      <c r="AK770" s="142" t="str">
        <f t="shared" si="74"/>
        <v/>
      </c>
      <c r="AL770" s="34" t="str">
        <f t="shared" si="73"/>
        <v/>
      </c>
      <c r="AM770" s="35" t="str">
        <f>IF($G770="N","",IF($X770="","",IF($F770="N","",IF($J770="Hydro","",IF($AE770="",IF($K770="","",IF($K770="Coal",'IPCC Values'!$B$2,IF($K770="Oil",'IPCC Values'!$C$2,IF($K770="Diesel",'IPCC Values'!$D$2,IF($K770="Natural Gas",'IPCC Values'!$E$2))))),"")))))</f>
        <v/>
      </c>
      <c r="AN770" s="35" t="str">
        <f>IF($G770="N","",IF($X770="","",IF($F770="N","",IF($J770="Hydro","",IF($AF770="",IF($K770="","",IF($K770="Coal",'IPCC Values'!$B$3,IF($K770="Oil",'IPCC Values'!$C$3,IF($K770="Diesel",'IPCC Values'!$D$3,IF($K770="Natural Gas",'IPCC Values'!$E$3))))),"")))))</f>
        <v/>
      </c>
      <c r="AO770" s="36" t="str">
        <f>IF($G770="N","",IF($X770="","",IF($F770="N","",IF($J770="Hydro","",IF($AF770="",IF($K770="","",IF($K770="Coal",'IPCC Values'!$B$4,IF($K770="Oil",'IPCC Values'!$C$4,IF($K770="Diesel",'IPCC Values'!$D$4,IF($K770="Natural Gas",'IPCC Values'!$E$4))))),"")))))</f>
        <v/>
      </c>
    </row>
    <row r="771" spans="1:41" x14ac:dyDescent="0.25">
      <c r="A771" s="13" t="s">
        <v>85</v>
      </c>
      <c r="B771" s="13">
        <v>769</v>
      </c>
      <c r="C771" s="39" t="s">
        <v>388</v>
      </c>
      <c r="D771" s="26" t="s">
        <v>366</v>
      </c>
      <c r="E771" s="26" t="s">
        <v>388</v>
      </c>
      <c r="F771" s="26" t="s">
        <v>42</v>
      </c>
      <c r="G771" s="26" t="s">
        <v>42</v>
      </c>
      <c r="H771" s="26" t="s">
        <v>384</v>
      </c>
      <c r="I771" s="26" t="s">
        <v>384</v>
      </c>
      <c r="J771" s="148" t="str">
        <f t="shared" ref="J771:J834" si="75">IF(C771="","",IF(K771="Diesel","Thermal",IF(K771="Oil","Thermal",IF(K771="Natural Gas","Thermal",IF(K771="Coal","Thermal",IF(K771="Hydro","Hydro",""))))))</f>
        <v>Thermal</v>
      </c>
      <c r="K771" s="12" t="s">
        <v>0</v>
      </c>
      <c r="L771" s="37">
        <v>2004</v>
      </c>
      <c r="M771" s="54">
        <v>1.6</v>
      </c>
      <c r="N771" s="54">
        <v>2.9940000000000002</v>
      </c>
      <c r="O771" s="41">
        <v>40088</v>
      </c>
      <c r="P771" s="54">
        <v>4.5940000000000003</v>
      </c>
      <c r="Q771" s="54">
        <v>4</v>
      </c>
      <c r="R771" s="54">
        <v>1.1485000000000001</v>
      </c>
      <c r="S771" s="28" t="s">
        <v>42</v>
      </c>
      <c r="T771" s="3" t="s">
        <v>42</v>
      </c>
      <c r="U771" s="12">
        <v>2010</v>
      </c>
      <c r="V771" s="10" t="str">
        <f t="shared" ref="V771:V834" si="76">IF($C771="","",IF($J771="Thermal","N","Y"))</f>
        <v>N</v>
      </c>
      <c r="W771" s="148" t="str">
        <f t="shared" ref="W771:W834" si="77">IF(G771="N","Off-Grid"&amp;$U771,IF($C771="","",IF($F771="N","Off-Grid"&amp;$U771,$J771&amp;$U771)))</f>
        <v>Off-Grid2010</v>
      </c>
      <c r="X771" s="138">
        <v>6595.8689999999997</v>
      </c>
      <c r="Y771" s="38">
        <v>1800.5151777970511</v>
      </c>
      <c r="Z771" s="30"/>
      <c r="AA771" s="30"/>
      <c r="AB771" s="30"/>
      <c r="AC771" s="30"/>
      <c r="AD771" s="30"/>
      <c r="AE771" s="31"/>
      <c r="AF771" s="150"/>
      <c r="AG771" s="150"/>
      <c r="AH771" s="150"/>
      <c r="AI771" s="150"/>
      <c r="AJ771" s="150"/>
      <c r="AK771" s="142" t="str">
        <f t="shared" si="74"/>
        <v/>
      </c>
      <c r="AL771" s="34" t="str">
        <f t="shared" ref="AL771:AL834" si="78">IF($G771="N","",IF($F771="N","",IF($J771="","",IF($J771="Hydro","",IF($X771="","",$AK771*$X771)))))</f>
        <v/>
      </c>
      <c r="AM771" s="35" t="str">
        <f>IF($G771="N","",IF($X771="","",IF($F771="N","",IF($J771="Hydro","",IF($AE771="",IF($K771="","",IF($K771="Coal",'IPCC Values'!$B$2,IF($K771="Oil",'IPCC Values'!$C$2,IF($K771="Diesel",'IPCC Values'!$D$2,IF($K771="Natural Gas",'IPCC Values'!$E$2))))),"")))))</f>
        <v/>
      </c>
      <c r="AN771" s="35" t="str">
        <f>IF($G771="N","",IF($X771="","",IF($F771="N","",IF($J771="Hydro","",IF($AF771="",IF($K771="","",IF($K771="Coal",'IPCC Values'!$B$3,IF($K771="Oil",'IPCC Values'!$C$3,IF($K771="Diesel",'IPCC Values'!$D$3,IF($K771="Natural Gas",'IPCC Values'!$E$3))))),"")))))</f>
        <v/>
      </c>
      <c r="AO771" s="36" t="str">
        <f>IF($G771="N","",IF($X771="","",IF($F771="N","",IF($J771="Hydro","",IF($AF771="",IF($K771="","",IF($K771="Coal",'IPCC Values'!$B$4,IF($K771="Oil",'IPCC Values'!$C$4,IF($K771="Diesel",'IPCC Values'!$D$4,IF($K771="Natural Gas",'IPCC Values'!$E$4))))),"")))))</f>
        <v/>
      </c>
    </row>
    <row r="772" spans="1:41" x14ac:dyDescent="0.25">
      <c r="A772" s="13" t="s">
        <v>85</v>
      </c>
      <c r="B772" s="13">
        <v>770</v>
      </c>
      <c r="C772" s="39" t="s">
        <v>389</v>
      </c>
      <c r="D772" s="26" t="s">
        <v>366</v>
      </c>
      <c r="E772" s="26" t="s">
        <v>389</v>
      </c>
      <c r="F772" s="26" t="s">
        <v>42</v>
      </c>
      <c r="G772" s="26" t="s">
        <v>42</v>
      </c>
      <c r="H772" s="26" t="s">
        <v>384</v>
      </c>
      <c r="I772" s="26" t="s">
        <v>384</v>
      </c>
      <c r="J772" s="148" t="str">
        <f t="shared" si="75"/>
        <v>Thermal</v>
      </c>
      <c r="K772" s="12" t="s">
        <v>0</v>
      </c>
      <c r="L772" s="37">
        <v>1998</v>
      </c>
      <c r="M772" s="54">
        <v>0.32</v>
      </c>
      <c r="N772" s="28"/>
      <c r="O772" s="41"/>
      <c r="P772" s="54">
        <v>0.32</v>
      </c>
      <c r="Q772" s="54">
        <v>3</v>
      </c>
      <c r="R772" s="54">
        <v>0.10666666666666667</v>
      </c>
      <c r="S772" s="28" t="s">
        <v>42</v>
      </c>
      <c r="T772" s="3" t="s">
        <v>42</v>
      </c>
      <c r="U772" s="12">
        <v>2010</v>
      </c>
      <c r="V772" s="10" t="str">
        <f t="shared" si="76"/>
        <v>N</v>
      </c>
      <c r="W772" s="148" t="str">
        <f t="shared" si="77"/>
        <v>Off-Grid2010</v>
      </c>
      <c r="X772" s="138">
        <v>772.99400000000003</v>
      </c>
      <c r="Y772" s="38">
        <v>206.74067649609714</v>
      </c>
      <c r="Z772" s="30"/>
      <c r="AA772" s="30"/>
      <c r="AB772" s="30"/>
      <c r="AC772" s="30"/>
      <c r="AD772" s="30"/>
      <c r="AE772" s="31"/>
      <c r="AF772" s="150"/>
      <c r="AG772" s="150"/>
      <c r="AH772" s="150"/>
      <c r="AI772" s="150"/>
      <c r="AJ772" s="150"/>
      <c r="AK772" s="142" t="str">
        <f t="shared" si="74"/>
        <v/>
      </c>
      <c r="AL772" s="34" t="str">
        <f t="shared" si="78"/>
        <v/>
      </c>
      <c r="AM772" s="35" t="str">
        <f>IF($G772="N","",IF($X772="","",IF($F772="N","",IF($J772="Hydro","",IF($AE772="",IF($K772="","",IF($K772="Coal",'IPCC Values'!$B$2,IF($K772="Oil",'IPCC Values'!$C$2,IF($K772="Diesel",'IPCC Values'!$D$2,IF($K772="Natural Gas",'IPCC Values'!$E$2))))),"")))))</f>
        <v/>
      </c>
      <c r="AN772" s="35" t="str">
        <f>IF($G772="N","",IF($X772="","",IF($F772="N","",IF($J772="Hydro","",IF($AF772="",IF($K772="","",IF($K772="Coal",'IPCC Values'!$B$3,IF($K772="Oil",'IPCC Values'!$C$3,IF($K772="Diesel",'IPCC Values'!$D$3,IF($K772="Natural Gas",'IPCC Values'!$E$3))))),"")))))</f>
        <v/>
      </c>
      <c r="AO772" s="36" t="str">
        <f>IF($G772="N","",IF($X772="","",IF($F772="N","",IF($J772="Hydro","",IF($AF772="",IF($K772="","",IF($K772="Coal",'IPCC Values'!$B$4,IF($K772="Oil",'IPCC Values'!$C$4,IF($K772="Diesel",'IPCC Values'!$D$4,IF($K772="Natural Gas",'IPCC Values'!$E$4))))),"")))))</f>
        <v/>
      </c>
    </row>
    <row r="773" spans="1:41" x14ac:dyDescent="0.25">
      <c r="A773" s="13" t="s">
        <v>85</v>
      </c>
      <c r="B773" s="13">
        <v>771</v>
      </c>
      <c r="C773" s="39" t="s">
        <v>390</v>
      </c>
      <c r="D773" s="26" t="s">
        <v>366</v>
      </c>
      <c r="E773" s="26" t="s">
        <v>390</v>
      </c>
      <c r="F773" s="26" t="s">
        <v>42</v>
      </c>
      <c r="G773" s="26" t="s">
        <v>42</v>
      </c>
      <c r="H773" s="26" t="s">
        <v>384</v>
      </c>
      <c r="I773" s="26" t="s">
        <v>384</v>
      </c>
      <c r="J773" s="148" t="str">
        <f t="shared" si="75"/>
        <v>Thermal</v>
      </c>
      <c r="K773" s="12" t="s">
        <v>0</v>
      </c>
      <c r="L773" s="37">
        <v>2010</v>
      </c>
      <c r="M773" s="54">
        <v>0.96</v>
      </c>
      <c r="N773" s="28"/>
      <c r="O773" s="41"/>
      <c r="P773" s="54">
        <v>0.96</v>
      </c>
      <c r="Q773" s="54">
        <v>3</v>
      </c>
      <c r="R773" s="54">
        <v>0.32</v>
      </c>
      <c r="S773" s="28" t="s">
        <v>42</v>
      </c>
      <c r="T773" s="3" t="s">
        <v>42</v>
      </c>
      <c r="U773" s="12">
        <v>2010</v>
      </c>
      <c r="V773" s="10" t="str">
        <f t="shared" si="76"/>
        <v>N</v>
      </c>
      <c r="W773" s="148" t="str">
        <f t="shared" si="77"/>
        <v>Off-Grid2010</v>
      </c>
      <c r="X773" s="138">
        <v>49.456000000000003</v>
      </c>
      <c r="Y773" s="38"/>
      <c r="Z773" s="30"/>
      <c r="AA773" s="30"/>
      <c r="AB773" s="30"/>
      <c r="AC773" s="30"/>
      <c r="AD773" s="30"/>
      <c r="AE773" s="31"/>
      <c r="AF773" s="150"/>
      <c r="AG773" s="150"/>
      <c r="AH773" s="150"/>
      <c r="AI773" s="150"/>
      <c r="AJ773" s="150"/>
      <c r="AK773" s="142" t="str">
        <f t="shared" si="74"/>
        <v/>
      </c>
      <c r="AL773" s="34" t="str">
        <f t="shared" si="78"/>
        <v/>
      </c>
      <c r="AM773" s="35" t="str">
        <f>IF($G773="N","",IF($X773="","",IF($F773="N","",IF($J773="Hydro","",IF($AE773="",IF($K773="","",IF($K773="Coal",'IPCC Values'!$B$2,IF($K773="Oil",'IPCC Values'!$C$2,IF($K773="Diesel",'IPCC Values'!$D$2,IF($K773="Natural Gas",'IPCC Values'!$E$2))))),"")))))</f>
        <v/>
      </c>
      <c r="AN773" s="35" t="str">
        <f>IF($G773="N","",IF($X773="","",IF($F773="N","",IF($J773="Hydro","",IF($AF773="",IF($K773="","",IF($K773="Coal",'IPCC Values'!$B$3,IF($K773="Oil",'IPCC Values'!$C$3,IF($K773="Diesel",'IPCC Values'!$D$3,IF($K773="Natural Gas",'IPCC Values'!$E$3))))),"")))))</f>
        <v/>
      </c>
      <c r="AO773" s="36" t="str">
        <f>IF($G773="N","",IF($X773="","",IF($F773="N","",IF($J773="Hydro","",IF($AF773="",IF($K773="","",IF($K773="Coal",'IPCC Values'!$B$4,IF($K773="Oil",'IPCC Values'!$C$4,IF($K773="Diesel",'IPCC Values'!$D$4,IF($K773="Natural Gas",'IPCC Values'!$E$4))))),"")))))</f>
        <v/>
      </c>
    </row>
    <row r="774" spans="1:41" x14ac:dyDescent="0.25">
      <c r="A774" s="13" t="s">
        <v>85</v>
      </c>
      <c r="B774" s="13">
        <v>772</v>
      </c>
      <c r="C774" s="39" t="s">
        <v>391</v>
      </c>
      <c r="D774" s="26" t="s">
        <v>366</v>
      </c>
      <c r="E774" s="26" t="s">
        <v>391</v>
      </c>
      <c r="F774" s="26" t="s">
        <v>42</v>
      </c>
      <c r="G774" s="26" t="s">
        <v>42</v>
      </c>
      <c r="H774" s="26" t="s">
        <v>384</v>
      </c>
      <c r="I774" s="26" t="s">
        <v>384</v>
      </c>
      <c r="J774" s="148" t="str">
        <f t="shared" si="75"/>
        <v>Thermal</v>
      </c>
      <c r="K774" s="12" t="s">
        <v>0</v>
      </c>
      <c r="L774" s="37">
        <v>2002</v>
      </c>
      <c r="M774" s="54">
        <v>1.0820000000000001</v>
      </c>
      <c r="N774" s="54">
        <v>3.84</v>
      </c>
      <c r="O774" s="41">
        <v>41570</v>
      </c>
      <c r="P774" s="54">
        <v>4.9219999999999997</v>
      </c>
      <c r="Q774" s="54">
        <v>4</v>
      </c>
      <c r="R774" s="54">
        <v>1.2304999999999999</v>
      </c>
      <c r="S774" s="28" t="s">
        <v>42</v>
      </c>
      <c r="T774" s="3" t="s">
        <v>42</v>
      </c>
      <c r="U774" s="12">
        <v>2010</v>
      </c>
      <c r="V774" s="10" t="str">
        <f t="shared" si="76"/>
        <v>N</v>
      </c>
      <c r="W774" s="148" t="str">
        <f t="shared" si="77"/>
        <v>Off-Grid2010</v>
      </c>
      <c r="X774" s="138">
        <v>7162.8469999999998</v>
      </c>
      <c r="Y774" s="38">
        <v>1833.5377276669558</v>
      </c>
      <c r="Z774" s="30"/>
      <c r="AA774" s="30"/>
      <c r="AB774" s="30"/>
      <c r="AC774" s="30"/>
      <c r="AD774" s="30"/>
      <c r="AE774" s="31"/>
      <c r="AF774" s="150"/>
      <c r="AG774" s="150"/>
      <c r="AH774" s="150"/>
      <c r="AI774" s="150"/>
      <c r="AJ774" s="150"/>
      <c r="AK774" s="142" t="str">
        <f t="shared" si="74"/>
        <v/>
      </c>
      <c r="AL774" s="34" t="str">
        <f t="shared" si="78"/>
        <v/>
      </c>
      <c r="AM774" s="35" t="str">
        <f>IF($G774="N","",IF($X774="","",IF($F774="N","",IF($J774="Hydro","",IF($AE774="",IF($K774="","",IF($K774="Coal",'IPCC Values'!$B$2,IF($K774="Oil",'IPCC Values'!$C$2,IF($K774="Diesel",'IPCC Values'!$D$2,IF($K774="Natural Gas",'IPCC Values'!$E$2))))),"")))))</f>
        <v/>
      </c>
      <c r="AN774" s="35" t="str">
        <f>IF($G774="N","",IF($X774="","",IF($F774="N","",IF($J774="Hydro","",IF($AF774="",IF($K774="","",IF($K774="Coal",'IPCC Values'!$B$3,IF($K774="Oil",'IPCC Values'!$C$3,IF($K774="Diesel",'IPCC Values'!$D$3,IF($K774="Natural Gas",'IPCC Values'!$E$3))))),"")))))</f>
        <v/>
      </c>
      <c r="AO774" s="36" t="str">
        <f>IF($G774="N","",IF($X774="","",IF($F774="N","",IF($J774="Hydro","",IF($AF774="",IF($K774="","",IF($K774="Coal",'IPCC Values'!$B$4,IF($K774="Oil",'IPCC Values'!$C$4,IF($K774="Diesel",'IPCC Values'!$D$4,IF($K774="Natural Gas",'IPCC Values'!$E$4))))),"")))))</f>
        <v/>
      </c>
    </row>
    <row r="775" spans="1:41" x14ac:dyDescent="0.25">
      <c r="A775" s="13" t="s">
        <v>85</v>
      </c>
      <c r="B775" s="13">
        <v>773</v>
      </c>
      <c r="C775" s="39" t="s">
        <v>392</v>
      </c>
      <c r="D775" s="26" t="s">
        <v>366</v>
      </c>
      <c r="E775" s="26" t="s">
        <v>392</v>
      </c>
      <c r="F775" s="26" t="s">
        <v>42</v>
      </c>
      <c r="G775" s="26" t="s">
        <v>42</v>
      </c>
      <c r="H775" s="26" t="s">
        <v>384</v>
      </c>
      <c r="I775" s="26" t="s">
        <v>384</v>
      </c>
      <c r="J775" s="148" t="str">
        <f t="shared" si="75"/>
        <v>Thermal</v>
      </c>
      <c r="K775" s="12" t="s">
        <v>0</v>
      </c>
      <c r="L775" s="37">
        <v>1996</v>
      </c>
      <c r="M775" s="54">
        <v>0.51</v>
      </c>
      <c r="N775" s="54">
        <v>1.659</v>
      </c>
      <c r="O775" s="41">
        <v>40139</v>
      </c>
      <c r="P775" s="54">
        <v>2.169</v>
      </c>
      <c r="Q775" s="54">
        <v>5</v>
      </c>
      <c r="R775" s="54">
        <v>0.43380000000000002</v>
      </c>
      <c r="S775" s="28" t="s">
        <v>42</v>
      </c>
      <c r="T775" s="3" t="s">
        <v>42</v>
      </c>
      <c r="U775" s="12">
        <v>2010</v>
      </c>
      <c r="V775" s="10" t="str">
        <f t="shared" si="76"/>
        <v>N</v>
      </c>
      <c r="W775" s="148" t="str">
        <f t="shared" si="77"/>
        <v>Off-Grid2010</v>
      </c>
      <c r="X775" s="138">
        <v>2248.0169999999998</v>
      </c>
      <c r="Y775" s="38">
        <v>615.81439722463142</v>
      </c>
      <c r="Z775" s="30"/>
      <c r="AA775" s="30"/>
      <c r="AB775" s="30"/>
      <c r="AC775" s="30"/>
      <c r="AD775" s="30"/>
      <c r="AE775" s="31"/>
      <c r="AF775" s="150"/>
      <c r="AG775" s="150"/>
      <c r="AH775" s="150"/>
      <c r="AI775" s="150"/>
      <c r="AJ775" s="150"/>
      <c r="AK775" s="142" t="str">
        <f t="shared" si="74"/>
        <v/>
      </c>
      <c r="AL775" s="34" t="str">
        <f t="shared" si="78"/>
        <v/>
      </c>
      <c r="AM775" s="35" t="str">
        <f>IF($G775="N","",IF($X775="","",IF($F775="N","",IF($J775="Hydro","",IF($AE775="",IF($K775="","",IF($K775="Coal",'IPCC Values'!$B$2,IF($K775="Oil",'IPCC Values'!$C$2,IF($K775="Diesel",'IPCC Values'!$D$2,IF($K775="Natural Gas",'IPCC Values'!$E$2))))),"")))))</f>
        <v/>
      </c>
      <c r="AN775" s="35" t="str">
        <f>IF($G775="N","",IF($X775="","",IF($F775="N","",IF($J775="Hydro","",IF($AF775="",IF($K775="","",IF($K775="Coal",'IPCC Values'!$B$3,IF($K775="Oil",'IPCC Values'!$C$3,IF($K775="Diesel",'IPCC Values'!$D$3,IF($K775="Natural Gas",'IPCC Values'!$E$3))))),"")))))</f>
        <v/>
      </c>
      <c r="AO775" s="36" t="str">
        <f>IF($G775="N","",IF($X775="","",IF($F775="N","",IF($J775="Hydro","",IF($AF775="",IF($K775="","",IF($K775="Coal",'IPCC Values'!$B$4,IF($K775="Oil",'IPCC Values'!$C$4,IF($K775="Diesel",'IPCC Values'!$D$4,IF($K775="Natural Gas",'IPCC Values'!$E$4))))),"")))))</f>
        <v/>
      </c>
    </row>
    <row r="776" spans="1:41" x14ac:dyDescent="0.25">
      <c r="A776" s="13" t="s">
        <v>85</v>
      </c>
      <c r="B776" s="13">
        <v>774</v>
      </c>
      <c r="C776" s="39" t="s">
        <v>393</v>
      </c>
      <c r="D776" s="26" t="s">
        <v>366</v>
      </c>
      <c r="E776" s="26" t="s">
        <v>393</v>
      </c>
      <c r="F776" s="26" t="s">
        <v>42</v>
      </c>
      <c r="G776" s="26" t="s">
        <v>42</v>
      </c>
      <c r="H776" s="26" t="s">
        <v>384</v>
      </c>
      <c r="I776" s="26" t="s">
        <v>384</v>
      </c>
      <c r="J776" s="148" t="str">
        <f t="shared" si="75"/>
        <v>Thermal</v>
      </c>
      <c r="K776" s="12" t="s">
        <v>0</v>
      </c>
      <c r="L776" s="37">
        <v>2010</v>
      </c>
      <c r="M776" s="54">
        <v>1.3</v>
      </c>
      <c r="N776" s="28"/>
      <c r="O776" s="41"/>
      <c r="P776" s="54">
        <v>1.3</v>
      </c>
      <c r="Q776" s="54">
        <v>4</v>
      </c>
      <c r="R776" s="54">
        <v>0.32500000000000001</v>
      </c>
      <c r="S776" s="28" t="s">
        <v>42</v>
      </c>
      <c r="T776" s="3" t="s">
        <v>42</v>
      </c>
      <c r="U776" s="12">
        <v>2010</v>
      </c>
      <c r="V776" s="10" t="str">
        <f t="shared" si="76"/>
        <v>N</v>
      </c>
      <c r="W776" s="148" t="str">
        <f t="shared" si="77"/>
        <v>Off-Grid2010</v>
      </c>
      <c r="X776" s="138">
        <v>1860.0229999999999</v>
      </c>
      <c r="Y776" s="38">
        <v>491.68256721595839</v>
      </c>
      <c r="Z776" s="30"/>
      <c r="AA776" s="30"/>
      <c r="AB776" s="30"/>
      <c r="AC776" s="30"/>
      <c r="AD776" s="30"/>
      <c r="AE776" s="31"/>
      <c r="AF776" s="150"/>
      <c r="AG776" s="150"/>
      <c r="AH776" s="150"/>
      <c r="AI776" s="150"/>
      <c r="AJ776" s="150"/>
      <c r="AK776" s="142" t="str">
        <f t="shared" si="74"/>
        <v/>
      </c>
      <c r="AL776" s="34" t="str">
        <f t="shared" si="78"/>
        <v/>
      </c>
      <c r="AM776" s="35" t="str">
        <f>IF($G776="N","",IF($X776="","",IF($F776="N","",IF($J776="Hydro","",IF($AE776="",IF($K776="","",IF($K776="Coal",'IPCC Values'!$B$2,IF($K776="Oil",'IPCC Values'!$C$2,IF($K776="Diesel",'IPCC Values'!$D$2,IF($K776="Natural Gas",'IPCC Values'!$E$2))))),"")))))</f>
        <v/>
      </c>
      <c r="AN776" s="35" t="str">
        <f>IF($G776="N","",IF($X776="","",IF($F776="N","",IF($J776="Hydro","",IF($AF776="",IF($K776="","",IF($K776="Coal",'IPCC Values'!$B$3,IF($K776="Oil",'IPCC Values'!$C$3,IF($K776="Diesel",'IPCC Values'!$D$3,IF($K776="Natural Gas",'IPCC Values'!$E$3))))),"")))))</f>
        <v/>
      </c>
      <c r="AO776" s="36" t="str">
        <f>IF($G776="N","",IF($X776="","",IF($F776="N","",IF($J776="Hydro","",IF($AF776="",IF($K776="","",IF($K776="Coal",'IPCC Values'!$B$4,IF($K776="Oil",'IPCC Values'!$C$4,IF($K776="Diesel",'IPCC Values'!$D$4,IF($K776="Natural Gas",'IPCC Values'!$E$4))))),"")))))</f>
        <v/>
      </c>
    </row>
    <row r="777" spans="1:41" x14ac:dyDescent="0.25">
      <c r="A777" s="13" t="s">
        <v>85</v>
      </c>
      <c r="B777" s="13">
        <v>775</v>
      </c>
      <c r="C777" s="39" t="s">
        <v>394</v>
      </c>
      <c r="D777" s="26" t="s">
        <v>366</v>
      </c>
      <c r="E777" s="26" t="s">
        <v>394</v>
      </c>
      <c r="F777" s="26" t="s">
        <v>42</v>
      </c>
      <c r="G777" s="26" t="s">
        <v>42</v>
      </c>
      <c r="H777" s="26" t="s">
        <v>384</v>
      </c>
      <c r="I777" s="26" t="s">
        <v>384</v>
      </c>
      <c r="J777" s="148" t="str">
        <f t="shared" si="75"/>
        <v>Thermal</v>
      </c>
      <c r="K777" s="12" t="s">
        <v>0</v>
      </c>
      <c r="L777" s="37">
        <v>2007</v>
      </c>
      <c r="M777" s="54">
        <v>0.56000000000000005</v>
      </c>
      <c r="N777" s="54">
        <v>0.434</v>
      </c>
      <c r="O777" s="41">
        <v>40069</v>
      </c>
      <c r="P777" s="54">
        <v>0.99399999999999999</v>
      </c>
      <c r="Q777" s="54">
        <v>3</v>
      </c>
      <c r="R777" s="54">
        <v>0.33133333333333331</v>
      </c>
      <c r="S777" s="28" t="s">
        <v>42</v>
      </c>
      <c r="T777" s="3" t="s">
        <v>42</v>
      </c>
      <c r="U777" s="12">
        <v>2010</v>
      </c>
      <c r="V777" s="10" t="str">
        <f t="shared" si="76"/>
        <v>N</v>
      </c>
      <c r="W777" s="148" t="str">
        <f t="shared" si="77"/>
        <v>Off-Grid2010</v>
      </c>
      <c r="X777" s="138">
        <v>1927.6420000000001</v>
      </c>
      <c r="Y777" s="38">
        <v>478.83781439722463</v>
      </c>
      <c r="Z777" s="30"/>
      <c r="AA777" s="30"/>
      <c r="AB777" s="30"/>
      <c r="AC777" s="30"/>
      <c r="AD777" s="30"/>
      <c r="AE777" s="31"/>
      <c r="AF777" s="150"/>
      <c r="AG777" s="150"/>
      <c r="AH777" s="150"/>
      <c r="AI777" s="150"/>
      <c r="AJ777" s="150"/>
      <c r="AK777" s="142" t="str">
        <f t="shared" si="74"/>
        <v/>
      </c>
      <c r="AL777" s="34" t="str">
        <f t="shared" si="78"/>
        <v/>
      </c>
      <c r="AM777" s="35" t="str">
        <f>IF($G777="N","",IF($X777="","",IF($F777="N","",IF($J777="Hydro","",IF($AE777="",IF($K777="","",IF($K777="Coal",'IPCC Values'!$B$2,IF($K777="Oil",'IPCC Values'!$C$2,IF($K777="Diesel",'IPCC Values'!$D$2,IF($K777="Natural Gas",'IPCC Values'!$E$2))))),"")))))</f>
        <v/>
      </c>
      <c r="AN777" s="35" t="str">
        <f>IF($G777="N","",IF($X777="","",IF($F777="N","",IF($J777="Hydro","",IF($AF777="",IF($K777="","",IF($K777="Coal",'IPCC Values'!$B$3,IF($K777="Oil",'IPCC Values'!$C$3,IF($K777="Diesel",'IPCC Values'!$D$3,IF($K777="Natural Gas",'IPCC Values'!$E$3))))),"")))))</f>
        <v/>
      </c>
      <c r="AO777" s="36" t="str">
        <f>IF($G777="N","",IF($X777="","",IF($F777="N","",IF($J777="Hydro","",IF($AF777="",IF($K777="","",IF($K777="Coal",'IPCC Values'!$B$4,IF($K777="Oil",'IPCC Values'!$C$4,IF($K777="Diesel",'IPCC Values'!$D$4,IF($K777="Natural Gas",'IPCC Values'!$E$4))))),"")))))</f>
        <v/>
      </c>
    </row>
    <row r="778" spans="1:41" x14ac:dyDescent="0.25">
      <c r="A778" s="13" t="s">
        <v>85</v>
      </c>
      <c r="B778" s="13">
        <v>776</v>
      </c>
      <c r="C778" s="39" t="s">
        <v>395</v>
      </c>
      <c r="D778" s="26" t="s">
        <v>366</v>
      </c>
      <c r="E778" s="26" t="s">
        <v>396</v>
      </c>
      <c r="F778" s="26" t="s">
        <v>42</v>
      </c>
      <c r="G778" s="26" t="s">
        <v>42</v>
      </c>
      <c r="H778" s="26" t="s">
        <v>384</v>
      </c>
      <c r="I778" s="26" t="s">
        <v>384</v>
      </c>
      <c r="J778" s="148" t="str">
        <f t="shared" si="75"/>
        <v>Thermal</v>
      </c>
      <c r="K778" s="12" t="s">
        <v>0</v>
      </c>
      <c r="L778" s="37">
        <v>2001</v>
      </c>
      <c r="M778" s="54">
        <v>7.6</v>
      </c>
      <c r="N778" s="54">
        <v>5.6760000000000002</v>
      </c>
      <c r="O778" s="41">
        <v>41033</v>
      </c>
      <c r="P778" s="54">
        <v>13.276</v>
      </c>
      <c r="Q778" s="54">
        <v>9</v>
      </c>
      <c r="R778" s="54">
        <v>1.475111111111111</v>
      </c>
      <c r="S778" s="28" t="s">
        <v>42</v>
      </c>
      <c r="T778" s="3" t="s">
        <v>42</v>
      </c>
      <c r="U778" s="12">
        <v>2010</v>
      </c>
      <c r="V778" s="10" t="str">
        <f t="shared" si="76"/>
        <v>N</v>
      </c>
      <c r="W778" s="148" t="str">
        <f t="shared" si="77"/>
        <v>Off-Grid2010</v>
      </c>
      <c r="X778" s="138">
        <v>28436.719000000001</v>
      </c>
      <c r="Y778" s="38">
        <v>7165.0910667823073</v>
      </c>
      <c r="Z778" s="30"/>
      <c r="AA778" s="30"/>
      <c r="AB778" s="30"/>
      <c r="AC778" s="30"/>
      <c r="AD778" s="30"/>
      <c r="AE778" s="31"/>
      <c r="AF778" s="150"/>
      <c r="AG778" s="150"/>
      <c r="AH778" s="150"/>
      <c r="AI778" s="150"/>
      <c r="AJ778" s="150"/>
      <c r="AK778" s="142" t="str">
        <f t="shared" si="74"/>
        <v/>
      </c>
      <c r="AL778" s="34" t="str">
        <f t="shared" si="78"/>
        <v/>
      </c>
      <c r="AM778" s="35" t="str">
        <f>IF($G778="N","",IF($X778="","",IF($F778="N","",IF($J778="Hydro","",IF($AE778="",IF($K778="","",IF($K778="Coal",'IPCC Values'!$B$2,IF($K778="Oil",'IPCC Values'!$C$2,IF($K778="Diesel",'IPCC Values'!$D$2,IF($K778="Natural Gas",'IPCC Values'!$E$2))))),"")))))</f>
        <v/>
      </c>
      <c r="AN778" s="35" t="str">
        <f>IF($G778="N","",IF($X778="","",IF($F778="N","",IF($J778="Hydro","",IF($AF778="",IF($K778="","",IF($K778="Coal",'IPCC Values'!$B$3,IF($K778="Oil",'IPCC Values'!$C$3,IF($K778="Diesel",'IPCC Values'!$D$3,IF($K778="Natural Gas",'IPCC Values'!$E$3))))),"")))))</f>
        <v/>
      </c>
      <c r="AO778" s="36" t="str">
        <f>IF($G778="N","",IF($X778="","",IF($F778="N","",IF($J778="Hydro","",IF($AF778="",IF($K778="","",IF($K778="Coal",'IPCC Values'!$B$4,IF($K778="Oil",'IPCC Values'!$C$4,IF($K778="Diesel",'IPCC Values'!$D$4,IF($K778="Natural Gas",'IPCC Values'!$E$4))))),"")))))</f>
        <v/>
      </c>
    </row>
    <row r="779" spans="1:41" x14ac:dyDescent="0.25">
      <c r="A779" s="13" t="s">
        <v>85</v>
      </c>
      <c r="B779" s="13">
        <v>777</v>
      </c>
      <c r="C779" s="39" t="s">
        <v>397</v>
      </c>
      <c r="D779" s="26" t="s">
        <v>366</v>
      </c>
      <c r="E779" s="26" t="s">
        <v>397</v>
      </c>
      <c r="F779" s="26" t="s">
        <v>42</v>
      </c>
      <c r="G779" s="26" t="s">
        <v>42</v>
      </c>
      <c r="H779" s="26" t="s">
        <v>384</v>
      </c>
      <c r="I779" s="26" t="s">
        <v>384</v>
      </c>
      <c r="J779" s="148" t="str">
        <f t="shared" si="75"/>
        <v>Thermal</v>
      </c>
      <c r="K779" s="12" t="s">
        <v>0</v>
      </c>
      <c r="L779" s="37">
        <v>1996</v>
      </c>
      <c r="M779" s="54">
        <v>0.75900000000000001</v>
      </c>
      <c r="N779" s="54">
        <v>0.69699999999999995</v>
      </c>
      <c r="O779" s="41">
        <v>39083</v>
      </c>
      <c r="P779" s="54">
        <v>1.456</v>
      </c>
      <c r="Q779" s="54">
        <v>5</v>
      </c>
      <c r="R779" s="54">
        <v>0.29120000000000001</v>
      </c>
      <c r="S779" s="28" t="s">
        <v>42</v>
      </c>
      <c r="T779" s="3" t="s">
        <v>42</v>
      </c>
      <c r="U779" s="12">
        <v>2010</v>
      </c>
      <c r="V779" s="10" t="str">
        <f t="shared" si="76"/>
        <v>N</v>
      </c>
      <c r="W779" s="148" t="str">
        <f t="shared" si="77"/>
        <v>Off-Grid2010</v>
      </c>
      <c r="X779" s="138">
        <v>1702.076</v>
      </c>
      <c r="Y779" s="38">
        <v>454.19947961838682</v>
      </c>
      <c r="Z779" s="30"/>
      <c r="AA779" s="30"/>
      <c r="AB779" s="30"/>
      <c r="AC779" s="30"/>
      <c r="AD779" s="30"/>
      <c r="AE779" s="31"/>
      <c r="AF779" s="150"/>
      <c r="AG779" s="150"/>
      <c r="AH779" s="150"/>
      <c r="AI779" s="150"/>
      <c r="AJ779" s="150"/>
      <c r="AK779" s="142" t="str">
        <f t="shared" si="74"/>
        <v/>
      </c>
      <c r="AL779" s="34" t="str">
        <f t="shared" si="78"/>
        <v/>
      </c>
      <c r="AM779" s="35" t="str">
        <f>IF($G779="N","",IF($X779="","",IF($F779="N","",IF($J779="Hydro","",IF($AE779="",IF($K779="","",IF($K779="Coal",'IPCC Values'!$B$2,IF($K779="Oil",'IPCC Values'!$C$2,IF($K779="Diesel",'IPCC Values'!$D$2,IF($K779="Natural Gas",'IPCC Values'!$E$2))))),"")))))</f>
        <v/>
      </c>
      <c r="AN779" s="35" t="str">
        <f>IF($G779="N","",IF($X779="","",IF($F779="N","",IF($J779="Hydro","",IF($AF779="",IF($K779="","",IF($K779="Coal",'IPCC Values'!$B$3,IF($K779="Oil",'IPCC Values'!$C$3,IF($K779="Diesel",'IPCC Values'!$D$3,IF($K779="Natural Gas",'IPCC Values'!$E$3))))),"")))))</f>
        <v/>
      </c>
      <c r="AO779" s="36" t="str">
        <f>IF($G779="N","",IF($X779="","",IF($F779="N","",IF($J779="Hydro","",IF($AF779="",IF($K779="","",IF($K779="Coal",'IPCC Values'!$B$4,IF($K779="Oil",'IPCC Values'!$C$4,IF($K779="Diesel",'IPCC Values'!$D$4,IF($K779="Natural Gas",'IPCC Values'!$E$4))))),"")))))</f>
        <v/>
      </c>
    </row>
    <row r="780" spans="1:41" x14ac:dyDescent="0.25">
      <c r="A780" s="13" t="s">
        <v>85</v>
      </c>
      <c r="B780" s="13">
        <v>778</v>
      </c>
      <c r="C780" s="39" t="s">
        <v>398</v>
      </c>
      <c r="D780" s="26" t="s">
        <v>366</v>
      </c>
      <c r="E780" s="26" t="s">
        <v>398</v>
      </c>
      <c r="F780" s="26" t="s">
        <v>42</v>
      </c>
      <c r="G780" s="26" t="s">
        <v>42</v>
      </c>
      <c r="H780" s="26" t="s">
        <v>384</v>
      </c>
      <c r="I780" s="26" t="s">
        <v>384</v>
      </c>
      <c r="J780" s="148" t="str">
        <f t="shared" si="75"/>
        <v>Thermal</v>
      </c>
      <c r="K780" s="12" t="s">
        <v>0</v>
      </c>
      <c r="L780" s="37">
        <v>2001</v>
      </c>
      <c r="M780" s="54">
        <v>0.4</v>
      </c>
      <c r="N780" s="54">
        <v>0.32</v>
      </c>
      <c r="O780" s="41">
        <v>38848</v>
      </c>
      <c r="P780" s="54">
        <v>0.72</v>
      </c>
      <c r="Q780" s="54">
        <v>4</v>
      </c>
      <c r="R780" s="54">
        <v>0.18</v>
      </c>
      <c r="S780" s="28" t="s">
        <v>42</v>
      </c>
      <c r="T780" s="3" t="s">
        <v>42</v>
      </c>
      <c r="U780" s="12">
        <v>2010</v>
      </c>
      <c r="V780" s="10" t="str">
        <f t="shared" si="76"/>
        <v>N</v>
      </c>
      <c r="W780" s="148" t="str">
        <f t="shared" si="77"/>
        <v>Off-Grid2010</v>
      </c>
      <c r="X780" s="138">
        <v>1415.0509999999999</v>
      </c>
      <c r="Y780" s="38">
        <v>426.88291413703382</v>
      </c>
      <c r="Z780" s="30"/>
      <c r="AA780" s="30"/>
      <c r="AB780" s="30"/>
      <c r="AC780" s="30"/>
      <c r="AD780" s="30"/>
      <c r="AE780" s="31"/>
      <c r="AF780" s="150"/>
      <c r="AG780" s="150"/>
      <c r="AH780" s="150"/>
      <c r="AI780" s="150"/>
      <c r="AJ780" s="150"/>
      <c r="AK780" s="142" t="str">
        <f t="shared" si="74"/>
        <v/>
      </c>
      <c r="AL780" s="34" t="str">
        <f t="shared" si="78"/>
        <v/>
      </c>
      <c r="AM780" s="35" t="str">
        <f>IF($G780="N","",IF($X780="","",IF($F780="N","",IF($J780="Hydro","",IF($AE780="",IF($K780="","",IF($K780="Coal",'IPCC Values'!$B$2,IF($K780="Oil",'IPCC Values'!$C$2,IF($K780="Diesel",'IPCC Values'!$D$2,IF($K780="Natural Gas",'IPCC Values'!$E$2))))),"")))))</f>
        <v/>
      </c>
      <c r="AN780" s="35" t="str">
        <f>IF($G780="N","",IF($X780="","",IF($F780="N","",IF($J780="Hydro","",IF($AF780="",IF($K780="","",IF($K780="Coal",'IPCC Values'!$B$3,IF($K780="Oil",'IPCC Values'!$C$3,IF($K780="Diesel",'IPCC Values'!$D$3,IF($K780="Natural Gas",'IPCC Values'!$E$3))))),"")))))</f>
        <v/>
      </c>
      <c r="AO780" s="36" t="str">
        <f>IF($G780="N","",IF($X780="","",IF($F780="N","",IF($J780="Hydro","",IF($AF780="",IF($K780="","",IF($K780="Coal",'IPCC Values'!$B$4,IF($K780="Oil",'IPCC Values'!$C$4,IF($K780="Diesel",'IPCC Values'!$D$4,IF($K780="Natural Gas",'IPCC Values'!$E$4))))),"")))))</f>
        <v/>
      </c>
    </row>
    <row r="781" spans="1:41" x14ac:dyDescent="0.25">
      <c r="A781" s="13" t="s">
        <v>85</v>
      </c>
      <c r="B781" s="13">
        <v>779</v>
      </c>
      <c r="C781" s="39" t="s">
        <v>399</v>
      </c>
      <c r="D781" s="26" t="s">
        <v>366</v>
      </c>
      <c r="E781" s="26" t="s">
        <v>399</v>
      </c>
      <c r="F781" s="26" t="s">
        <v>42</v>
      </c>
      <c r="G781" s="26" t="s">
        <v>42</v>
      </c>
      <c r="H781" s="26" t="s">
        <v>384</v>
      </c>
      <c r="I781" s="26" t="s">
        <v>384</v>
      </c>
      <c r="J781" s="148" t="str">
        <f t="shared" si="75"/>
        <v>Thermal</v>
      </c>
      <c r="K781" s="12" t="s">
        <v>0</v>
      </c>
      <c r="L781" s="37">
        <v>1998</v>
      </c>
      <c r="M781" s="54">
        <v>0.68</v>
      </c>
      <c r="N781" s="54">
        <v>0.44500000000000001</v>
      </c>
      <c r="O781" s="41">
        <v>40544</v>
      </c>
      <c r="P781" s="54">
        <v>1.125</v>
      </c>
      <c r="Q781" s="54">
        <v>4</v>
      </c>
      <c r="R781" s="54">
        <v>0.28125</v>
      </c>
      <c r="S781" s="28" t="s">
        <v>42</v>
      </c>
      <c r="T781" s="3" t="s">
        <v>42</v>
      </c>
      <c r="U781" s="12">
        <v>2010</v>
      </c>
      <c r="V781" s="10" t="str">
        <f t="shared" si="76"/>
        <v>N</v>
      </c>
      <c r="W781" s="148" t="str">
        <f t="shared" si="77"/>
        <v>Off-Grid2010</v>
      </c>
      <c r="X781" s="138">
        <v>1121.1279999999999</v>
      </c>
      <c r="Y781" s="38">
        <v>317.69297484822204</v>
      </c>
      <c r="Z781" s="30"/>
      <c r="AA781" s="30"/>
      <c r="AB781" s="30"/>
      <c r="AC781" s="30"/>
      <c r="AD781" s="30"/>
      <c r="AE781" s="31"/>
      <c r="AF781" s="150"/>
      <c r="AG781" s="150"/>
      <c r="AH781" s="150"/>
      <c r="AI781" s="150"/>
      <c r="AJ781" s="150"/>
      <c r="AK781" s="142" t="str">
        <f t="shared" si="74"/>
        <v/>
      </c>
      <c r="AL781" s="34" t="str">
        <f t="shared" si="78"/>
        <v/>
      </c>
      <c r="AM781" s="35" t="str">
        <f>IF($G781="N","",IF($X781="","",IF($F781="N","",IF($J781="Hydro","",IF($AE781="",IF($K781="","",IF($K781="Coal",'IPCC Values'!$B$2,IF($K781="Oil",'IPCC Values'!$C$2,IF($K781="Diesel",'IPCC Values'!$D$2,IF($K781="Natural Gas",'IPCC Values'!$E$2))))),"")))))</f>
        <v/>
      </c>
      <c r="AN781" s="35" t="str">
        <f>IF($G781="N","",IF($X781="","",IF($F781="N","",IF($J781="Hydro","",IF($AF781="",IF($K781="","",IF($K781="Coal",'IPCC Values'!$B$3,IF($K781="Oil",'IPCC Values'!$C$3,IF($K781="Diesel",'IPCC Values'!$D$3,IF($K781="Natural Gas",'IPCC Values'!$E$3))))),"")))))</f>
        <v/>
      </c>
      <c r="AO781" s="36" t="str">
        <f>IF($G781="N","",IF($X781="","",IF($F781="N","",IF($J781="Hydro","",IF($AF781="",IF($K781="","",IF($K781="Coal",'IPCC Values'!$B$4,IF($K781="Oil",'IPCC Values'!$C$4,IF($K781="Diesel",'IPCC Values'!$D$4,IF($K781="Natural Gas",'IPCC Values'!$E$4))))),"")))))</f>
        <v/>
      </c>
    </row>
    <row r="782" spans="1:41" x14ac:dyDescent="0.25">
      <c r="A782" s="13" t="s">
        <v>85</v>
      </c>
      <c r="B782" s="13">
        <v>780</v>
      </c>
      <c r="C782" s="39" t="s">
        <v>400</v>
      </c>
      <c r="D782" s="26" t="s">
        <v>366</v>
      </c>
      <c r="E782" s="26" t="s">
        <v>400</v>
      </c>
      <c r="F782" s="26" t="s">
        <v>42</v>
      </c>
      <c r="G782" s="26" t="s">
        <v>42</v>
      </c>
      <c r="H782" s="26" t="s">
        <v>384</v>
      </c>
      <c r="I782" s="26" t="s">
        <v>384</v>
      </c>
      <c r="J782" s="148" t="str">
        <f t="shared" si="75"/>
        <v>Thermal</v>
      </c>
      <c r="K782" s="12" t="s">
        <v>0</v>
      </c>
      <c r="L782" s="37">
        <v>1998</v>
      </c>
      <c r="M782" s="54">
        <v>2.56</v>
      </c>
      <c r="N782" s="54">
        <v>3.2639999999999998</v>
      </c>
      <c r="O782" s="41">
        <v>39880</v>
      </c>
      <c r="P782" s="54">
        <v>5.8239999999999998</v>
      </c>
      <c r="Q782" s="54">
        <v>8</v>
      </c>
      <c r="R782" s="54">
        <v>0.72799999999999998</v>
      </c>
      <c r="S782" s="28" t="s">
        <v>42</v>
      </c>
      <c r="T782" s="3" t="s">
        <v>42</v>
      </c>
      <c r="U782" s="12">
        <v>2010</v>
      </c>
      <c r="V782" s="10" t="str">
        <f t="shared" si="76"/>
        <v>N</v>
      </c>
      <c r="W782" s="148" t="str">
        <f t="shared" si="77"/>
        <v>Off-Grid2010</v>
      </c>
      <c r="X782" s="138">
        <v>11415.102999999999</v>
      </c>
      <c r="Y782" s="38">
        <v>2832.8794449262791</v>
      </c>
      <c r="Z782" s="30"/>
      <c r="AA782" s="30"/>
      <c r="AB782" s="30"/>
      <c r="AC782" s="30"/>
      <c r="AD782" s="30"/>
      <c r="AE782" s="31"/>
      <c r="AF782" s="150"/>
      <c r="AG782" s="150"/>
      <c r="AH782" s="150"/>
      <c r="AI782" s="150"/>
      <c r="AJ782" s="150"/>
      <c r="AK782" s="142" t="str">
        <f t="shared" si="74"/>
        <v/>
      </c>
      <c r="AL782" s="34" t="str">
        <f t="shared" si="78"/>
        <v/>
      </c>
      <c r="AM782" s="35" t="str">
        <f>IF($G782="N","",IF($X782="","",IF($F782="N","",IF($J782="Hydro","",IF($AE782="",IF($K782="","",IF($K782="Coal",'IPCC Values'!$B$2,IF($K782="Oil",'IPCC Values'!$C$2,IF($K782="Diesel",'IPCC Values'!$D$2,IF($K782="Natural Gas",'IPCC Values'!$E$2))))),"")))))</f>
        <v/>
      </c>
      <c r="AN782" s="35" t="str">
        <f>IF($G782="N","",IF($X782="","",IF($F782="N","",IF($J782="Hydro","",IF($AF782="",IF($K782="","",IF($K782="Coal",'IPCC Values'!$B$3,IF($K782="Oil",'IPCC Values'!$C$3,IF($K782="Diesel",'IPCC Values'!$D$3,IF($K782="Natural Gas",'IPCC Values'!$E$3))))),"")))))</f>
        <v/>
      </c>
      <c r="AO782" s="36" t="str">
        <f>IF($G782="N","",IF($X782="","",IF($F782="N","",IF($J782="Hydro","",IF($AF782="",IF($K782="","",IF($K782="Coal",'IPCC Values'!$B$4,IF($K782="Oil",'IPCC Values'!$C$4,IF($K782="Diesel",'IPCC Values'!$D$4,IF($K782="Natural Gas",'IPCC Values'!$E$4))))),"")))))</f>
        <v/>
      </c>
    </row>
    <row r="783" spans="1:41" x14ac:dyDescent="0.25">
      <c r="A783" s="13" t="s">
        <v>85</v>
      </c>
      <c r="B783" s="13">
        <v>781</v>
      </c>
      <c r="C783" s="39" t="s">
        <v>401</v>
      </c>
      <c r="D783" s="26" t="s">
        <v>366</v>
      </c>
      <c r="E783" s="26" t="s">
        <v>401</v>
      </c>
      <c r="F783" s="26" t="s">
        <v>42</v>
      </c>
      <c r="G783" s="26" t="s">
        <v>42</v>
      </c>
      <c r="H783" s="26" t="s">
        <v>384</v>
      </c>
      <c r="I783" s="26" t="s">
        <v>384</v>
      </c>
      <c r="J783" s="148" t="str">
        <f t="shared" si="75"/>
        <v>Thermal</v>
      </c>
      <c r="K783" s="12" t="s">
        <v>0</v>
      </c>
      <c r="L783" s="37">
        <v>1998</v>
      </c>
      <c r="M783" s="54">
        <v>4.1159999999999997</v>
      </c>
      <c r="N783" s="54">
        <v>1.6319999999999999</v>
      </c>
      <c r="O783" s="41">
        <v>39363</v>
      </c>
      <c r="P783" s="54">
        <v>5.7479999999999993</v>
      </c>
      <c r="Q783" s="54">
        <v>6</v>
      </c>
      <c r="R783" s="54">
        <v>0.95799999999999985</v>
      </c>
      <c r="S783" s="28" t="s">
        <v>42</v>
      </c>
      <c r="T783" s="3" t="s">
        <v>42</v>
      </c>
      <c r="U783" s="12">
        <v>2010</v>
      </c>
      <c r="V783" s="10" t="str">
        <f t="shared" si="76"/>
        <v>N</v>
      </c>
      <c r="W783" s="148" t="str">
        <f t="shared" si="77"/>
        <v>Off-Grid2010</v>
      </c>
      <c r="X783" s="138">
        <v>16805.650000000001</v>
      </c>
      <c r="Y783" s="38">
        <v>4165.9843885516048</v>
      </c>
      <c r="Z783" s="30"/>
      <c r="AA783" s="30"/>
      <c r="AB783" s="30"/>
      <c r="AC783" s="30"/>
      <c r="AD783" s="30"/>
      <c r="AE783" s="31"/>
      <c r="AF783" s="150"/>
      <c r="AG783" s="150"/>
      <c r="AH783" s="150"/>
      <c r="AI783" s="150"/>
      <c r="AJ783" s="150"/>
      <c r="AK783" s="142" t="str">
        <f t="shared" si="74"/>
        <v/>
      </c>
      <c r="AL783" s="34" t="str">
        <f t="shared" si="78"/>
        <v/>
      </c>
      <c r="AM783" s="35" t="str">
        <f>IF($G783="N","",IF($X783="","",IF($F783="N","",IF($J783="Hydro","",IF($AE783="",IF($K783="","",IF($K783="Coal",'IPCC Values'!$B$2,IF($K783="Oil",'IPCC Values'!$C$2,IF($K783="Diesel",'IPCC Values'!$D$2,IF($K783="Natural Gas",'IPCC Values'!$E$2))))),"")))))</f>
        <v/>
      </c>
      <c r="AN783" s="35" t="str">
        <f>IF($G783="N","",IF($X783="","",IF($F783="N","",IF($J783="Hydro","",IF($AF783="",IF($K783="","",IF($K783="Coal",'IPCC Values'!$B$3,IF($K783="Oil",'IPCC Values'!$C$3,IF($K783="Diesel",'IPCC Values'!$D$3,IF($K783="Natural Gas",'IPCC Values'!$E$3))))),"")))))</f>
        <v/>
      </c>
      <c r="AO783" s="36" t="str">
        <f>IF($G783="N","",IF($X783="","",IF($F783="N","",IF($J783="Hydro","",IF($AF783="",IF($K783="","",IF($K783="Coal",'IPCC Values'!$B$4,IF($K783="Oil",'IPCC Values'!$C$4,IF($K783="Diesel",'IPCC Values'!$D$4,IF($K783="Natural Gas",'IPCC Values'!$E$4))))),"")))))</f>
        <v/>
      </c>
    </row>
    <row r="784" spans="1:41" x14ac:dyDescent="0.25">
      <c r="A784" s="13" t="s">
        <v>85</v>
      </c>
      <c r="B784" s="13">
        <v>782</v>
      </c>
      <c r="C784" s="39" t="s">
        <v>402</v>
      </c>
      <c r="D784" s="26" t="s">
        <v>366</v>
      </c>
      <c r="E784" s="26" t="s">
        <v>402</v>
      </c>
      <c r="F784" s="26" t="s">
        <v>42</v>
      </c>
      <c r="G784" s="26" t="s">
        <v>42</v>
      </c>
      <c r="H784" s="26" t="s">
        <v>384</v>
      </c>
      <c r="I784" s="26" t="s">
        <v>384</v>
      </c>
      <c r="J784" s="148" t="str">
        <f t="shared" si="75"/>
        <v>Thermal</v>
      </c>
      <c r="K784" s="12" t="s">
        <v>0</v>
      </c>
      <c r="L784" s="37">
        <v>1998</v>
      </c>
      <c r="M784" s="54">
        <v>0.72</v>
      </c>
      <c r="N784" s="54">
        <v>3.6</v>
      </c>
      <c r="O784" s="41">
        <v>40032</v>
      </c>
      <c r="P784" s="54">
        <v>4.32</v>
      </c>
      <c r="Q784" s="54">
        <v>6</v>
      </c>
      <c r="R784" s="54">
        <v>0.72000000000000008</v>
      </c>
      <c r="S784" s="28" t="s">
        <v>42</v>
      </c>
      <c r="T784" s="3" t="s">
        <v>42</v>
      </c>
      <c r="U784" s="12">
        <v>2010</v>
      </c>
      <c r="V784" s="10" t="str">
        <f t="shared" si="76"/>
        <v>N</v>
      </c>
      <c r="W784" s="148" t="str">
        <f t="shared" si="77"/>
        <v>Off-Grid2010</v>
      </c>
      <c r="X784" s="138">
        <v>4554.5889999999999</v>
      </c>
      <c r="Y784" s="38">
        <v>1156.1491760624458</v>
      </c>
      <c r="Z784" s="30"/>
      <c r="AA784" s="30"/>
      <c r="AB784" s="30"/>
      <c r="AC784" s="30"/>
      <c r="AD784" s="30"/>
      <c r="AE784" s="31"/>
      <c r="AF784" s="150"/>
      <c r="AG784" s="150"/>
      <c r="AH784" s="150"/>
      <c r="AI784" s="150"/>
      <c r="AJ784" s="150"/>
      <c r="AK784" s="142" t="str">
        <f t="shared" si="74"/>
        <v/>
      </c>
      <c r="AL784" s="34" t="str">
        <f t="shared" si="78"/>
        <v/>
      </c>
      <c r="AM784" s="35" t="str">
        <f>IF($G784="N","",IF($X784="","",IF($F784="N","",IF($J784="Hydro","",IF($AE784="",IF($K784="","",IF($K784="Coal",'IPCC Values'!$B$2,IF($K784="Oil",'IPCC Values'!$C$2,IF($K784="Diesel",'IPCC Values'!$D$2,IF($K784="Natural Gas",'IPCC Values'!$E$2))))),"")))))</f>
        <v/>
      </c>
      <c r="AN784" s="35" t="str">
        <f>IF($G784="N","",IF($X784="","",IF($F784="N","",IF($J784="Hydro","",IF($AF784="",IF($K784="","",IF($K784="Coal",'IPCC Values'!$B$3,IF($K784="Oil",'IPCC Values'!$C$3,IF($K784="Diesel",'IPCC Values'!$D$3,IF($K784="Natural Gas",'IPCC Values'!$E$3))))),"")))))</f>
        <v/>
      </c>
      <c r="AO784" s="36" t="str">
        <f>IF($G784="N","",IF($X784="","",IF($F784="N","",IF($J784="Hydro","",IF($AF784="",IF($K784="","",IF($K784="Coal",'IPCC Values'!$B$4,IF($K784="Oil",'IPCC Values'!$C$4,IF($K784="Diesel",'IPCC Values'!$D$4,IF($K784="Natural Gas",'IPCC Values'!$E$4))))),"")))))</f>
        <v/>
      </c>
    </row>
    <row r="785" spans="1:41" x14ac:dyDescent="0.25">
      <c r="A785" s="13" t="s">
        <v>85</v>
      </c>
      <c r="B785" s="13">
        <v>783</v>
      </c>
      <c r="C785" s="39" t="s">
        <v>403</v>
      </c>
      <c r="D785" s="26" t="s">
        <v>366</v>
      </c>
      <c r="E785" s="26" t="s">
        <v>403</v>
      </c>
      <c r="F785" s="26" t="s">
        <v>42</v>
      </c>
      <c r="G785" s="26" t="s">
        <v>42</v>
      </c>
      <c r="H785" s="26" t="s">
        <v>384</v>
      </c>
      <c r="I785" s="26" t="s">
        <v>384</v>
      </c>
      <c r="J785" s="148" t="str">
        <f t="shared" si="75"/>
        <v>Thermal</v>
      </c>
      <c r="K785" s="12" t="s">
        <v>0</v>
      </c>
      <c r="L785" s="37">
        <v>2014</v>
      </c>
      <c r="M785" s="54">
        <v>0.8</v>
      </c>
      <c r="N785" s="28"/>
      <c r="O785" s="41"/>
      <c r="P785" s="54">
        <v>0.8</v>
      </c>
      <c r="Q785" s="54">
        <v>3</v>
      </c>
      <c r="R785" s="54">
        <v>0.26666666666666666</v>
      </c>
      <c r="S785" s="28" t="s">
        <v>42</v>
      </c>
      <c r="T785" s="3" t="s">
        <v>42</v>
      </c>
      <c r="U785" s="12">
        <v>2010</v>
      </c>
      <c r="V785" s="10" t="str">
        <f t="shared" si="76"/>
        <v>N</v>
      </c>
      <c r="W785" s="148" t="str">
        <f t="shared" si="77"/>
        <v>Off-Grid2010</v>
      </c>
      <c r="X785" s="138"/>
      <c r="Y785" s="38"/>
      <c r="Z785" s="30"/>
      <c r="AA785" s="30"/>
      <c r="AB785" s="30"/>
      <c r="AC785" s="30"/>
      <c r="AD785" s="30"/>
      <c r="AE785" s="31"/>
      <c r="AF785" s="150"/>
      <c r="AG785" s="150"/>
      <c r="AH785" s="150"/>
      <c r="AI785" s="150"/>
      <c r="AJ785" s="150"/>
      <c r="AK785" s="142" t="str">
        <f t="shared" si="74"/>
        <v/>
      </c>
      <c r="AL785" s="34" t="str">
        <f t="shared" si="78"/>
        <v/>
      </c>
      <c r="AM785" s="35" t="str">
        <f>IF($G785="N","",IF($X785="","",IF($F785="N","",IF($J785="Hydro","",IF($AE785="",IF($K785="","",IF($K785="Coal",'IPCC Values'!$B$2,IF($K785="Oil",'IPCC Values'!$C$2,IF($K785="Diesel",'IPCC Values'!$D$2,IF($K785="Natural Gas",'IPCC Values'!$E$2))))),"")))))</f>
        <v/>
      </c>
      <c r="AN785" s="35" t="str">
        <f>IF($G785="N","",IF($X785="","",IF($F785="N","",IF($J785="Hydro","",IF($AF785="",IF($K785="","",IF($K785="Coal",'IPCC Values'!$B$3,IF($K785="Oil",'IPCC Values'!$C$3,IF($K785="Diesel",'IPCC Values'!$D$3,IF($K785="Natural Gas",'IPCC Values'!$E$3))))),"")))))</f>
        <v/>
      </c>
      <c r="AO785" s="36" t="str">
        <f>IF($G785="N","",IF($X785="","",IF($F785="N","",IF($J785="Hydro","",IF($AF785="",IF($K785="","",IF($K785="Coal",'IPCC Values'!$B$4,IF($K785="Oil",'IPCC Values'!$C$4,IF($K785="Diesel",'IPCC Values'!$D$4,IF($K785="Natural Gas",'IPCC Values'!$E$4))))),"")))))</f>
        <v/>
      </c>
    </row>
    <row r="786" spans="1:41" x14ac:dyDescent="0.25">
      <c r="A786" s="13" t="s">
        <v>85</v>
      </c>
      <c r="B786" s="13">
        <v>784</v>
      </c>
      <c r="C786" s="39" t="s">
        <v>404</v>
      </c>
      <c r="D786" s="26" t="s">
        <v>366</v>
      </c>
      <c r="E786" s="26" t="s">
        <v>404</v>
      </c>
      <c r="F786" s="26" t="s">
        <v>42</v>
      </c>
      <c r="G786" s="26" t="s">
        <v>42</v>
      </c>
      <c r="H786" s="26" t="s">
        <v>384</v>
      </c>
      <c r="I786" s="26" t="s">
        <v>384</v>
      </c>
      <c r="J786" s="148" t="str">
        <f t="shared" si="75"/>
        <v>Thermal</v>
      </c>
      <c r="K786" s="12" t="s">
        <v>0</v>
      </c>
      <c r="L786" s="37">
        <v>2014</v>
      </c>
      <c r="M786" s="54">
        <v>0.8</v>
      </c>
      <c r="N786" s="28"/>
      <c r="O786" s="41"/>
      <c r="P786" s="54">
        <v>0.8</v>
      </c>
      <c r="Q786" s="54">
        <v>3</v>
      </c>
      <c r="R786" s="54">
        <v>0.26666666666666666</v>
      </c>
      <c r="S786" s="28" t="s">
        <v>42</v>
      </c>
      <c r="T786" s="3" t="s">
        <v>42</v>
      </c>
      <c r="U786" s="12">
        <v>2010</v>
      </c>
      <c r="V786" s="10" t="str">
        <f t="shared" si="76"/>
        <v>N</v>
      </c>
      <c r="W786" s="148" t="str">
        <f t="shared" si="77"/>
        <v>Off-Grid2010</v>
      </c>
      <c r="X786" s="138"/>
      <c r="Y786" s="38"/>
      <c r="Z786" s="30"/>
      <c r="AA786" s="30"/>
      <c r="AB786" s="30"/>
      <c r="AC786" s="30"/>
      <c r="AD786" s="30"/>
      <c r="AE786" s="31"/>
      <c r="AF786" s="150"/>
      <c r="AG786" s="150"/>
      <c r="AH786" s="150"/>
      <c r="AI786" s="150"/>
      <c r="AJ786" s="150"/>
      <c r="AK786" s="142" t="str">
        <f t="shared" si="74"/>
        <v/>
      </c>
      <c r="AL786" s="34" t="str">
        <f t="shared" si="78"/>
        <v/>
      </c>
      <c r="AM786" s="35" t="str">
        <f>IF($G786="N","",IF($X786="","",IF($F786="N","",IF($J786="Hydro","",IF($AE786="",IF($K786="","",IF($K786="Coal",'IPCC Values'!$B$2,IF($K786="Oil",'IPCC Values'!$C$2,IF($K786="Diesel",'IPCC Values'!$D$2,IF($K786="Natural Gas",'IPCC Values'!$E$2))))),"")))))</f>
        <v/>
      </c>
      <c r="AN786" s="35" t="str">
        <f>IF($G786="N","",IF($X786="","",IF($F786="N","",IF($J786="Hydro","",IF($AF786="",IF($K786="","",IF($K786="Coal",'IPCC Values'!$B$3,IF($K786="Oil",'IPCC Values'!$C$3,IF($K786="Diesel",'IPCC Values'!$D$3,IF($K786="Natural Gas",'IPCC Values'!$E$3))))),"")))))</f>
        <v/>
      </c>
      <c r="AO786" s="36" t="str">
        <f>IF($G786="N","",IF($X786="","",IF($F786="N","",IF($J786="Hydro","",IF($AF786="",IF($K786="","",IF($K786="Coal",'IPCC Values'!$B$4,IF($K786="Oil",'IPCC Values'!$C$4,IF($K786="Diesel",'IPCC Values'!$D$4,IF($K786="Natural Gas",'IPCC Values'!$E$4))))),"")))))</f>
        <v/>
      </c>
    </row>
    <row r="787" spans="1:41" x14ac:dyDescent="0.25">
      <c r="A787" s="13" t="s">
        <v>85</v>
      </c>
      <c r="B787" s="13">
        <v>785</v>
      </c>
      <c r="C787" s="39" t="s">
        <v>365</v>
      </c>
      <c r="D787" s="26" t="s">
        <v>366</v>
      </c>
      <c r="E787" s="26" t="s">
        <v>367</v>
      </c>
      <c r="F787" s="26" t="s">
        <v>40</v>
      </c>
      <c r="G787" s="26" t="s">
        <v>42</v>
      </c>
      <c r="H787" s="26" t="s">
        <v>368</v>
      </c>
      <c r="I787" s="26" t="s">
        <v>368</v>
      </c>
      <c r="J787" s="148" t="str">
        <f t="shared" si="75"/>
        <v>Thermal</v>
      </c>
      <c r="K787" s="12" t="s">
        <v>0</v>
      </c>
      <c r="L787" s="27">
        <v>1999</v>
      </c>
      <c r="M787" s="54">
        <v>24.6</v>
      </c>
      <c r="N787" s="54">
        <v>8.8000000000000007</v>
      </c>
      <c r="O787" s="45">
        <v>2007</v>
      </c>
      <c r="P787" s="54">
        <v>33.400000000000006</v>
      </c>
      <c r="Q787" s="54">
        <v>1</v>
      </c>
      <c r="R787" s="54">
        <v>24.6</v>
      </c>
      <c r="S787" s="28" t="s">
        <v>42</v>
      </c>
      <c r="T787" s="3" t="s">
        <v>42</v>
      </c>
      <c r="U787" s="12">
        <v>2011</v>
      </c>
      <c r="V787" s="10" t="str">
        <f t="shared" si="76"/>
        <v>N</v>
      </c>
      <c r="W787" s="148" t="str">
        <f t="shared" si="77"/>
        <v>Off-Grid2011</v>
      </c>
      <c r="X787" s="138">
        <v>20539.100000000006</v>
      </c>
      <c r="Y787" s="38">
        <v>7780.6235906331312</v>
      </c>
      <c r="Z787" s="30"/>
      <c r="AA787" s="30"/>
      <c r="AB787" s="30"/>
      <c r="AC787" s="30"/>
      <c r="AD787" s="30"/>
      <c r="AE787" s="31"/>
      <c r="AF787" s="150"/>
      <c r="AG787" s="150"/>
      <c r="AH787" s="150"/>
      <c r="AI787" s="150"/>
      <c r="AJ787" s="150"/>
      <c r="AK787" s="142" t="str">
        <f t="shared" si="74"/>
        <v/>
      </c>
      <c r="AL787" s="34" t="str">
        <f t="shared" si="78"/>
        <v/>
      </c>
      <c r="AM787" s="35" t="str">
        <f>IF($G787="N","",IF($X787="","",IF($F787="N","",IF($J787="Hydro","",IF($AE787="",IF($K787="","",IF($K787="Coal",'IPCC Values'!$B$2,IF($K787="Oil",'IPCC Values'!$C$2,IF($K787="Diesel",'IPCC Values'!$D$2,IF($K787="Natural Gas",'IPCC Values'!$E$2))))),"")))))</f>
        <v/>
      </c>
      <c r="AN787" s="35" t="str">
        <f>IF($G787="N","",IF($X787="","",IF($F787="N","",IF($J787="Hydro","",IF($AF787="",IF($K787="","",IF($K787="Coal",'IPCC Values'!$B$3,IF($K787="Oil",'IPCC Values'!$C$3,IF($K787="Diesel",'IPCC Values'!$D$3,IF($K787="Natural Gas",'IPCC Values'!$E$3))))),"")))))</f>
        <v/>
      </c>
      <c r="AO787" s="36" t="str">
        <f>IF($G787="N","",IF($X787="","",IF($F787="N","",IF($J787="Hydro","",IF($AF787="",IF($K787="","",IF($K787="Coal",'IPCC Values'!$B$4,IF($K787="Oil",'IPCC Values'!$C$4,IF($K787="Diesel",'IPCC Values'!$D$4,IF($K787="Natural Gas",'IPCC Values'!$E$4))))),"")))))</f>
        <v/>
      </c>
    </row>
    <row r="788" spans="1:41" x14ac:dyDescent="0.25">
      <c r="A788" s="13" t="s">
        <v>85</v>
      </c>
      <c r="B788" s="13">
        <v>786</v>
      </c>
      <c r="C788" s="39" t="s">
        <v>369</v>
      </c>
      <c r="D788" s="26" t="s">
        <v>366</v>
      </c>
      <c r="E788" s="26" t="s">
        <v>367</v>
      </c>
      <c r="F788" s="26" t="s">
        <v>40</v>
      </c>
      <c r="G788" s="26" t="s">
        <v>42</v>
      </c>
      <c r="H788" s="26" t="s">
        <v>368</v>
      </c>
      <c r="I788" s="26" t="s">
        <v>368</v>
      </c>
      <c r="J788" s="148" t="str">
        <f t="shared" si="75"/>
        <v>Thermal</v>
      </c>
      <c r="K788" s="12" t="s">
        <v>0</v>
      </c>
      <c r="L788" s="37">
        <v>2000</v>
      </c>
      <c r="M788" s="54">
        <v>12.92</v>
      </c>
      <c r="N788" s="54">
        <v>8.8000000000000007</v>
      </c>
      <c r="O788" s="45">
        <v>2007</v>
      </c>
      <c r="P788" s="54">
        <v>21.72</v>
      </c>
      <c r="Q788" s="54">
        <v>4</v>
      </c>
      <c r="R788" s="54">
        <v>6.46</v>
      </c>
      <c r="S788" s="28" t="s">
        <v>42</v>
      </c>
      <c r="T788" s="3" t="s">
        <v>42</v>
      </c>
      <c r="U788" s="12">
        <v>2011</v>
      </c>
      <c r="V788" s="10" t="str">
        <f t="shared" si="76"/>
        <v>N</v>
      </c>
      <c r="W788" s="148" t="str">
        <f t="shared" si="77"/>
        <v>Off-Grid2011</v>
      </c>
      <c r="X788" s="138">
        <v>63758</v>
      </c>
      <c r="Y788" s="38">
        <v>12651.533391153513</v>
      </c>
      <c r="Z788" s="30"/>
      <c r="AA788" s="30"/>
      <c r="AB788" s="30"/>
      <c r="AC788" s="30"/>
      <c r="AD788" s="30"/>
      <c r="AE788" s="31"/>
      <c r="AF788" s="150"/>
      <c r="AG788" s="150"/>
      <c r="AH788" s="150"/>
      <c r="AI788" s="150"/>
      <c r="AJ788" s="150"/>
      <c r="AK788" s="142" t="str">
        <f t="shared" si="74"/>
        <v/>
      </c>
      <c r="AL788" s="34" t="str">
        <f t="shared" si="78"/>
        <v/>
      </c>
      <c r="AM788" s="35" t="str">
        <f>IF($G788="N","",IF($X788="","",IF($F788="N","",IF($J788="Hydro","",IF($AE788="",IF($K788="","",IF($K788="Coal",'IPCC Values'!$B$2,IF($K788="Oil",'IPCC Values'!$C$2,IF($K788="Diesel",'IPCC Values'!$D$2,IF($K788="Natural Gas",'IPCC Values'!$E$2))))),"")))))</f>
        <v/>
      </c>
      <c r="AN788" s="35" t="str">
        <f>IF($G788="N","",IF($X788="","",IF($F788="N","",IF($J788="Hydro","",IF($AF788="",IF($K788="","",IF($K788="Coal",'IPCC Values'!$B$3,IF($K788="Oil",'IPCC Values'!$C$3,IF($K788="Diesel",'IPCC Values'!$D$3,IF($K788="Natural Gas",'IPCC Values'!$E$3))))),"")))))</f>
        <v/>
      </c>
      <c r="AO788" s="36" t="str">
        <f>IF($G788="N","",IF($X788="","",IF($F788="N","",IF($J788="Hydro","",IF($AF788="",IF($K788="","",IF($K788="Coal",'IPCC Values'!$B$4,IF($K788="Oil",'IPCC Values'!$C$4,IF($K788="Diesel",'IPCC Values'!$D$4,IF($K788="Natural Gas",'IPCC Values'!$E$4))))),"")))))</f>
        <v/>
      </c>
    </row>
    <row r="789" spans="1:41" x14ac:dyDescent="0.25">
      <c r="A789" s="13" t="s">
        <v>85</v>
      </c>
      <c r="B789" s="13">
        <v>787</v>
      </c>
      <c r="C789" s="39" t="s">
        <v>370</v>
      </c>
      <c r="D789" s="26" t="s">
        <v>366</v>
      </c>
      <c r="E789" s="26" t="s">
        <v>367</v>
      </c>
      <c r="F789" s="26" t="s">
        <v>40</v>
      </c>
      <c r="G789" s="26" t="s">
        <v>42</v>
      </c>
      <c r="H789" s="26" t="s">
        <v>368</v>
      </c>
      <c r="I789" s="26" t="s">
        <v>368</v>
      </c>
      <c r="J789" s="148" t="str">
        <f t="shared" si="75"/>
        <v>Thermal</v>
      </c>
      <c r="K789" s="12" t="s">
        <v>0</v>
      </c>
      <c r="L789" s="37">
        <v>2001</v>
      </c>
      <c r="M789" s="54">
        <v>48.628399999999999</v>
      </c>
      <c r="N789" s="54">
        <v>0</v>
      </c>
      <c r="O789" s="44">
        <v>0</v>
      </c>
      <c r="P789" s="54">
        <v>48.628399999999999</v>
      </c>
      <c r="Q789" s="54">
        <v>4</v>
      </c>
      <c r="R789" s="54">
        <v>6.46</v>
      </c>
      <c r="S789" s="28" t="s">
        <v>42</v>
      </c>
      <c r="T789" s="3" t="s">
        <v>42</v>
      </c>
      <c r="U789" s="12">
        <v>2011</v>
      </c>
      <c r="V789" s="10" t="str">
        <f t="shared" si="76"/>
        <v>N</v>
      </c>
      <c r="W789" s="148" t="str">
        <f t="shared" si="77"/>
        <v>Off-Grid2011</v>
      </c>
      <c r="X789" s="138">
        <v>105247.49400000001</v>
      </c>
      <c r="Y789" s="38">
        <v>20474.096636576221</v>
      </c>
      <c r="Z789" s="30"/>
      <c r="AA789" s="30"/>
      <c r="AB789" s="30"/>
      <c r="AC789" s="30"/>
      <c r="AD789" s="30"/>
      <c r="AE789" s="31"/>
      <c r="AF789" s="150"/>
      <c r="AG789" s="150"/>
      <c r="AH789" s="150"/>
      <c r="AI789" s="150"/>
      <c r="AJ789" s="150"/>
      <c r="AK789" s="142" t="str">
        <f t="shared" si="74"/>
        <v/>
      </c>
      <c r="AL789" s="34" t="str">
        <f t="shared" si="78"/>
        <v/>
      </c>
      <c r="AM789" s="35" t="str">
        <f>IF($G789="N","",IF($X789="","",IF($F789="N","",IF($J789="Hydro","",IF($AE789="",IF($K789="","",IF($K789="Coal",'IPCC Values'!$B$2,IF($K789="Oil",'IPCC Values'!$C$2,IF($K789="Diesel",'IPCC Values'!$D$2,IF($K789="Natural Gas",'IPCC Values'!$E$2))))),"")))))</f>
        <v/>
      </c>
      <c r="AN789" s="35" t="str">
        <f>IF($G789="N","",IF($X789="","",IF($F789="N","",IF($J789="Hydro","",IF($AF789="",IF($K789="","",IF($K789="Coal",'IPCC Values'!$B$3,IF($K789="Oil",'IPCC Values'!$C$3,IF($K789="Diesel",'IPCC Values'!$D$3,IF($K789="Natural Gas",'IPCC Values'!$E$3))))),"")))))</f>
        <v/>
      </c>
      <c r="AO789" s="36" t="str">
        <f>IF($G789="N","",IF($X789="","",IF($F789="N","",IF($J789="Hydro","",IF($AF789="",IF($K789="","",IF($K789="Coal",'IPCC Values'!$B$4,IF($K789="Oil",'IPCC Values'!$C$4,IF($K789="Diesel",'IPCC Values'!$D$4,IF($K789="Natural Gas",'IPCC Values'!$E$4))))),"")))))</f>
        <v/>
      </c>
    </row>
    <row r="790" spans="1:41" ht="30" x14ac:dyDescent="0.25">
      <c r="A790" s="13" t="s">
        <v>85</v>
      </c>
      <c r="B790" s="13">
        <v>788</v>
      </c>
      <c r="C790" s="39" t="s">
        <v>371</v>
      </c>
      <c r="D790" s="26" t="s">
        <v>371</v>
      </c>
      <c r="E790" s="26" t="s">
        <v>367</v>
      </c>
      <c r="F790" s="26" t="s">
        <v>40</v>
      </c>
      <c r="G790" s="26" t="s">
        <v>42</v>
      </c>
      <c r="H790" s="26" t="s">
        <v>372</v>
      </c>
      <c r="I790" s="26">
        <v>100</v>
      </c>
      <c r="J790" s="148" t="str">
        <f t="shared" si="75"/>
        <v>Thermal</v>
      </c>
      <c r="K790" s="12" t="s">
        <v>0</v>
      </c>
      <c r="L790" s="37">
        <v>2001</v>
      </c>
      <c r="M790" s="54">
        <v>56</v>
      </c>
      <c r="N790" s="54">
        <v>0</v>
      </c>
      <c r="O790" s="44">
        <v>0</v>
      </c>
      <c r="P790" s="54">
        <v>56</v>
      </c>
      <c r="Q790" s="54">
        <v>5</v>
      </c>
      <c r="R790" s="54">
        <v>11.2</v>
      </c>
      <c r="S790" s="28" t="s">
        <v>42</v>
      </c>
      <c r="T790" s="3" t="s">
        <v>42</v>
      </c>
      <c r="U790" s="12">
        <v>2011</v>
      </c>
      <c r="V790" s="10" t="str">
        <f t="shared" si="76"/>
        <v>N</v>
      </c>
      <c r="W790" s="148" t="str">
        <f t="shared" si="77"/>
        <v>Off-Grid2011</v>
      </c>
      <c r="X790" s="138">
        <v>228887</v>
      </c>
      <c r="Y790" s="38">
        <v>51799.038161318298</v>
      </c>
      <c r="Z790" s="30"/>
      <c r="AA790" s="30"/>
      <c r="AB790" s="30"/>
      <c r="AC790" s="30"/>
      <c r="AD790" s="30"/>
      <c r="AE790" s="31"/>
      <c r="AF790" s="150"/>
      <c r="AG790" s="150"/>
      <c r="AH790" s="150"/>
      <c r="AI790" s="150"/>
      <c r="AJ790" s="150"/>
      <c r="AK790" s="142" t="str">
        <f t="shared" si="74"/>
        <v/>
      </c>
      <c r="AL790" s="34" t="str">
        <f t="shared" si="78"/>
        <v/>
      </c>
      <c r="AM790" s="35" t="str">
        <f>IF($G790="N","",IF($X790="","",IF($F790="N","",IF($J790="Hydro","",IF($AE790="",IF($K790="","",IF($K790="Coal",'IPCC Values'!$B$2,IF($K790="Oil",'IPCC Values'!$C$2,IF($K790="Diesel",'IPCC Values'!$D$2,IF($K790="Natural Gas",'IPCC Values'!$E$2))))),"")))))</f>
        <v/>
      </c>
      <c r="AN790" s="35" t="str">
        <f>IF($G790="N","",IF($X790="","",IF($F790="N","",IF($J790="Hydro","",IF($AF790="",IF($K790="","",IF($K790="Coal",'IPCC Values'!$B$3,IF($K790="Oil",'IPCC Values'!$C$3,IF($K790="Diesel",'IPCC Values'!$D$3,IF($K790="Natural Gas",'IPCC Values'!$E$3))))),"")))))</f>
        <v/>
      </c>
      <c r="AO790" s="36" t="str">
        <f>IF($G790="N","",IF($X790="","",IF($F790="N","",IF($J790="Hydro","",IF($AF790="",IF($K790="","",IF($K790="Coal",'IPCC Values'!$B$4,IF($K790="Oil",'IPCC Values'!$C$4,IF($K790="Diesel",'IPCC Values'!$D$4,IF($K790="Natural Gas",'IPCC Values'!$E$4))))),"")))))</f>
        <v/>
      </c>
    </row>
    <row r="791" spans="1:41" ht="30" x14ac:dyDescent="0.25">
      <c r="A791" s="13" t="s">
        <v>85</v>
      </c>
      <c r="B791" s="13">
        <v>789</v>
      </c>
      <c r="C791" s="39" t="s">
        <v>373</v>
      </c>
      <c r="D791" s="26" t="s">
        <v>366</v>
      </c>
      <c r="E791" s="26" t="s">
        <v>374</v>
      </c>
      <c r="F791" s="26" t="s">
        <v>40</v>
      </c>
      <c r="G791" s="26" t="s">
        <v>42</v>
      </c>
      <c r="H791" s="26" t="s">
        <v>375</v>
      </c>
      <c r="I791" s="26">
        <v>100</v>
      </c>
      <c r="J791" s="148" t="str">
        <f t="shared" si="75"/>
        <v>Hydro</v>
      </c>
      <c r="K791" s="12" t="s">
        <v>43</v>
      </c>
      <c r="L791" s="37">
        <v>1980</v>
      </c>
      <c r="M791" s="54">
        <v>47</v>
      </c>
      <c r="N791" s="54">
        <v>0</v>
      </c>
      <c r="O791" s="44">
        <v>0</v>
      </c>
      <c r="P791" s="54">
        <v>47</v>
      </c>
      <c r="Q791" s="54">
        <v>4</v>
      </c>
      <c r="R791" s="54">
        <v>11.75</v>
      </c>
      <c r="S791" s="28" t="s">
        <v>40</v>
      </c>
      <c r="T791" s="3" t="s">
        <v>42</v>
      </c>
      <c r="U791" s="12">
        <v>2011</v>
      </c>
      <c r="V791" s="10" t="str">
        <f t="shared" si="76"/>
        <v>Y</v>
      </c>
      <c r="W791" s="148" t="str">
        <f t="shared" si="77"/>
        <v>Off-Grid2011</v>
      </c>
      <c r="X791" s="138">
        <v>242267</v>
      </c>
      <c r="Y791" s="38"/>
      <c r="Z791" s="30"/>
      <c r="AA791" s="30"/>
      <c r="AB791" s="30"/>
      <c r="AC791" s="30"/>
      <c r="AD791" s="30"/>
      <c r="AE791" s="31"/>
      <c r="AF791" s="150"/>
      <c r="AG791" s="150"/>
      <c r="AH791" s="150"/>
      <c r="AI791" s="150"/>
      <c r="AJ791" s="150"/>
      <c r="AK791" s="142" t="str">
        <f t="shared" si="74"/>
        <v/>
      </c>
      <c r="AL791" s="34" t="str">
        <f t="shared" si="78"/>
        <v/>
      </c>
      <c r="AM791" s="35" t="str">
        <f>IF($G791="N","",IF($X791="","",IF($F791="N","",IF($J791="Hydro","",IF($AE791="",IF($K791="","",IF($K791="Coal",'IPCC Values'!$B$2,IF($K791="Oil",'IPCC Values'!$C$2,IF($K791="Diesel",'IPCC Values'!$D$2,IF($K791="Natural Gas",'IPCC Values'!$E$2))))),"")))))</f>
        <v/>
      </c>
      <c r="AN791" s="35" t="str">
        <f>IF($G791="N","",IF($X791="","",IF($F791="N","",IF($J791="Hydro","",IF($AF791="",IF($K791="","",IF($K791="Coal",'IPCC Values'!$B$3,IF($K791="Oil",'IPCC Values'!$C$3,IF($K791="Diesel",'IPCC Values'!$D$3,IF($K791="Natural Gas",'IPCC Values'!$E$3))))),"")))))</f>
        <v/>
      </c>
      <c r="AO791" s="36" t="str">
        <f>IF($G791="N","",IF($X791="","",IF($F791="N","",IF($J791="Hydro","",IF($AF791="",IF($K791="","",IF($K791="Coal",'IPCC Values'!$B$4,IF($K791="Oil",'IPCC Values'!$C$4,IF($K791="Diesel",'IPCC Values'!$D$4,IF($K791="Natural Gas",'IPCC Values'!$E$4))))),"")))))</f>
        <v/>
      </c>
    </row>
    <row r="792" spans="1:41" x14ac:dyDescent="0.25">
      <c r="A792" s="13" t="s">
        <v>85</v>
      </c>
      <c r="B792" s="13">
        <v>790</v>
      </c>
      <c r="C792" s="39" t="s">
        <v>376</v>
      </c>
      <c r="D792" s="26" t="s">
        <v>366</v>
      </c>
      <c r="E792" s="26" t="s">
        <v>367</v>
      </c>
      <c r="F792" s="26" t="s">
        <v>40</v>
      </c>
      <c r="G792" s="26" t="s">
        <v>42</v>
      </c>
      <c r="H792" s="26" t="s">
        <v>368</v>
      </c>
      <c r="I792" s="26" t="s">
        <v>368</v>
      </c>
      <c r="J792" s="148" t="str">
        <f t="shared" si="75"/>
        <v>Hydro</v>
      </c>
      <c r="K792" s="12" t="s">
        <v>43</v>
      </c>
      <c r="L792" s="37">
        <v>2001</v>
      </c>
      <c r="M792" s="54">
        <v>5.7</v>
      </c>
      <c r="N792" s="54">
        <v>0</v>
      </c>
      <c r="O792" s="44">
        <v>0</v>
      </c>
      <c r="P792" s="54">
        <v>5.7</v>
      </c>
      <c r="Q792" s="54">
        <v>2</v>
      </c>
      <c r="R792" s="54">
        <v>2.85</v>
      </c>
      <c r="S792" s="28" t="s">
        <v>40</v>
      </c>
      <c r="T792" s="3" t="s">
        <v>42</v>
      </c>
      <c r="U792" s="12">
        <v>2011</v>
      </c>
      <c r="V792" s="10" t="str">
        <f t="shared" si="76"/>
        <v>Y</v>
      </c>
      <c r="W792" s="148" t="str">
        <f t="shared" si="77"/>
        <v>Off-Grid2011</v>
      </c>
      <c r="X792" s="138">
        <v>37318.427000000003</v>
      </c>
      <c r="Y792" s="38"/>
      <c r="Z792" s="30"/>
      <c r="AA792" s="30"/>
      <c r="AB792" s="30"/>
      <c r="AC792" s="30"/>
      <c r="AD792" s="30"/>
      <c r="AE792" s="31"/>
      <c r="AF792" s="150"/>
      <c r="AG792" s="150"/>
      <c r="AH792" s="150"/>
      <c r="AI792" s="150"/>
      <c r="AJ792" s="150"/>
      <c r="AK792" s="142" t="str">
        <f t="shared" si="74"/>
        <v/>
      </c>
      <c r="AL792" s="34" t="str">
        <f t="shared" si="78"/>
        <v/>
      </c>
      <c r="AM792" s="35" t="str">
        <f>IF($G792="N","",IF($X792="","",IF($F792="N","",IF($J792="Hydro","",IF($AE792="",IF($K792="","",IF($K792="Coal",'IPCC Values'!$B$2,IF($K792="Oil",'IPCC Values'!$C$2,IF($K792="Diesel",'IPCC Values'!$D$2,IF($K792="Natural Gas",'IPCC Values'!$E$2))))),"")))))</f>
        <v/>
      </c>
      <c r="AN792" s="35" t="str">
        <f>IF($G792="N","",IF($X792="","",IF($F792="N","",IF($J792="Hydro","",IF($AF792="",IF($K792="","",IF($K792="Coal",'IPCC Values'!$B$3,IF($K792="Oil",'IPCC Values'!$C$3,IF($K792="Diesel",'IPCC Values'!$D$3,IF($K792="Natural Gas",'IPCC Values'!$E$3))))),"")))))</f>
        <v/>
      </c>
      <c r="AO792" s="36" t="str">
        <f>IF($G792="N","",IF($X792="","",IF($F792="N","",IF($J792="Hydro","",IF($AF792="",IF($K792="","",IF($K792="Coal",'IPCC Values'!$B$4,IF($K792="Oil",'IPCC Values'!$C$4,IF($K792="Diesel",'IPCC Values'!$D$4,IF($K792="Natural Gas",'IPCC Values'!$E$4))))),"")))))</f>
        <v/>
      </c>
    </row>
    <row r="793" spans="1:41" ht="30" x14ac:dyDescent="0.25">
      <c r="A793" s="13" t="s">
        <v>85</v>
      </c>
      <c r="B793" s="13">
        <v>791</v>
      </c>
      <c r="C793" s="39" t="s">
        <v>377</v>
      </c>
      <c r="D793" s="26" t="s">
        <v>378</v>
      </c>
      <c r="E793" s="26" t="s">
        <v>377</v>
      </c>
      <c r="F793" s="26" t="s">
        <v>40</v>
      </c>
      <c r="G793" s="26" t="s">
        <v>42</v>
      </c>
      <c r="H793" s="26" t="s">
        <v>379</v>
      </c>
      <c r="I793" s="26">
        <v>150</v>
      </c>
      <c r="J793" s="148" t="str">
        <f t="shared" si="75"/>
        <v>Hydro</v>
      </c>
      <c r="K793" s="12" t="s">
        <v>43</v>
      </c>
      <c r="L793" s="37">
        <v>2001</v>
      </c>
      <c r="M793" s="54">
        <v>205</v>
      </c>
      <c r="N793" s="54">
        <v>0</v>
      </c>
      <c r="O793" s="44">
        <v>0</v>
      </c>
      <c r="P793" s="54">
        <v>205</v>
      </c>
      <c r="Q793" s="54">
        <v>5</v>
      </c>
      <c r="R793" s="54">
        <v>41</v>
      </c>
      <c r="S793" s="28" t="s">
        <v>40</v>
      </c>
      <c r="T793" s="3" t="s">
        <v>42</v>
      </c>
      <c r="U793" s="12">
        <v>2011</v>
      </c>
      <c r="V793" s="10" t="str">
        <f t="shared" si="76"/>
        <v>Y</v>
      </c>
      <c r="W793" s="148" t="str">
        <f t="shared" si="77"/>
        <v>Off-Grid2011</v>
      </c>
      <c r="X793" s="138">
        <v>833401.41538461531</v>
      </c>
      <c r="Y793" s="38"/>
      <c r="Z793" s="30"/>
      <c r="AA793" s="30"/>
      <c r="AB793" s="30"/>
      <c r="AC793" s="30"/>
      <c r="AD793" s="30"/>
      <c r="AE793" s="31"/>
      <c r="AF793" s="150"/>
      <c r="AG793" s="150"/>
      <c r="AH793" s="150"/>
      <c r="AI793" s="150"/>
      <c r="AJ793" s="150"/>
      <c r="AK793" s="142" t="str">
        <f t="shared" si="74"/>
        <v/>
      </c>
      <c r="AL793" s="34" t="str">
        <f t="shared" si="78"/>
        <v/>
      </c>
      <c r="AM793" s="35" t="str">
        <f>IF($G793="N","",IF($X793="","",IF($F793="N","",IF($J793="Hydro","",IF($AE793="",IF($K793="","",IF($K793="Coal",'IPCC Values'!$B$2,IF($K793="Oil",'IPCC Values'!$C$2,IF($K793="Diesel",'IPCC Values'!$D$2,IF($K793="Natural Gas",'IPCC Values'!$E$2))))),"")))))</f>
        <v/>
      </c>
      <c r="AN793" s="35" t="str">
        <f>IF($G793="N","",IF($X793="","",IF($F793="N","",IF($J793="Hydro","",IF($AF793="",IF($K793="","",IF($K793="Coal",'IPCC Values'!$B$3,IF($K793="Oil",'IPCC Values'!$C$3,IF($K793="Diesel",'IPCC Values'!$D$3,IF($K793="Natural Gas",'IPCC Values'!$E$3))))),"")))))</f>
        <v/>
      </c>
      <c r="AO793" s="36" t="str">
        <f>IF($G793="N","",IF($X793="","",IF($F793="N","",IF($J793="Hydro","",IF($AF793="",IF($K793="","",IF($K793="Coal",'IPCC Values'!$B$4,IF($K793="Oil",'IPCC Values'!$C$4,IF($K793="Diesel",'IPCC Values'!$D$4,IF($K793="Natural Gas",'IPCC Values'!$E$4))))),"")))))</f>
        <v/>
      </c>
    </row>
    <row r="794" spans="1:41" x14ac:dyDescent="0.25">
      <c r="A794" s="13" t="s">
        <v>85</v>
      </c>
      <c r="B794" s="13">
        <v>792</v>
      </c>
      <c r="C794" s="39" t="s">
        <v>380</v>
      </c>
      <c r="D794" s="26" t="s">
        <v>378</v>
      </c>
      <c r="E794" s="26" t="s">
        <v>380</v>
      </c>
      <c r="F794" s="26" t="s">
        <v>40</v>
      </c>
      <c r="G794" s="26" t="s">
        <v>42</v>
      </c>
      <c r="H794" s="26" t="s">
        <v>381</v>
      </c>
      <c r="I794" s="26">
        <v>150</v>
      </c>
      <c r="J794" s="148" t="str">
        <f t="shared" si="75"/>
        <v>Hydro</v>
      </c>
      <c r="K794" s="12" t="s">
        <v>43</v>
      </c>
      <c r="L794" s="37">
        <v>2013</v>
      </c>
      <c r="M794" s="54">
        <v>60</v>
      </c>
      <c r="N794" s="54">
        <v>0</v>
      </c>
      <c r="O794" s="44">
        <v>0</v>
      </c>
      <c r="P794" s="54">
        <v>60</v>
      </c>
      <c r="Q794" s="54">
        <v>3</v>
      </c>
      <c r="R794" s="54">
        <v>20</v>
      </c>
      <c r="S794" s="28" t="s">
        <v>40</v>
      </c>
      <c r="T794" s="3" t="s">
        <v>40</v>
      </c>
      <c r="U794" s="12">
        <v>2011</v>
      </c>
      <c r="V794" s="10" t="str">
        <f t="shared" si="76"/>
        <v>Y</v>
      </c>
      <c r="W794" s="148" t="str">
        <f t="shared" si="77"/>
        <v>Off-Grid2011</v>
      </c>
      <c r="X794" s="138"/>
      <c r="Y794" s="38"/>
      <c r="Z794" s="30"/>
      <c r="AA794" s="30"/>
      <c r="AB794" s="30"/>
      <c r="AC794" s="30"/>
      <c r="AD794" s="30"/>
      <c r="AE794" s="31"/>
      <c r="AF794" s="150"/>
      <c r="AG794" s="150"/>
      <c r="AH794" s="150"/>
      <c r="AI794" s="150"/>
      <c r="AJ794" s="150"/>
      <c r="AK794" s="142" t="str">
        <f t="shared" si="74"/>
        <v/>
      </c>
      <c r="AL794" s="34" t="str">
        <f t="shared" si="78"/>
        <v/>
      </c>
      <c r="AM794" s="35" t="str">
        <f>IF($G794="N","",IF($X794="","",IF($F794="N","",IF($J794="Hydro","",IF($AE794="",IF($K794="","",IF($K794="Coal",'IPCC Values'!$B$2,IF($K794="Oil",'IPCC Values'!$C$2,IF($K794="Diesel",'IPCC Values'!$D$2,IF($K794="Natural Gas",'IPCC Values'!$E$2))))),"")))))</f>
        <v/>
      </c>
      <c r="AN794" s="35" t="str">
        <f>IF($G794="N","",IF($X794="","",IF($F794="N","",IF($J794="Hydro","",IF($AF794="",IF($K794="","",IF($K794="Coal",'IPCC Values'!$B$3,IF($K794="Oil",'IPCC Values'!$C$3,IF($K794="Diesel",'IPCC Values'!$D$3,IF($K794="Natural Gas",'IPCC Values'!$E$3))))),"")))))</f>
        <v/>
      </c>
      <c r="AO794" s="36" t="str">
        <f>IF($G794="N","",IF($X794="","",IF($F794="N","",IF($J794="Hydro","",IF($AF794="",IF($K794="","",IF($K794="Coal",'IPCC Values'!$B$4,IF($K794="Oil",'IPCC Values'!$C$4,IF($K794="Diesel",'IPCC Values'!$D$4,IF($K794="Natural Gas",'IPCC Values'!$E$4))))),"")))))</f>
        <v/>
      </c>
    </row>
    <row r="795" spans="1:41" ht="30" x14ac:dyDescent="0.25">
      <c r="A795" s="13" t="s">
        <v>85</v>
      </c>
      <c r="B795" s="13">
        <v>793</v>
      </c>
      <c r="C795" s="39" t="s">
        <v>382</v>
      </c>
      <c r="D795" s="26" t="s">
        <v>366</v>
      </c>
      <c r="E795" s="26" t="s">
        <v>383</v>
      </c>
      <c r="F795" s="26" t="s">
        <v>42</v>
      </c>
      <c r="G795" s="26" t="s">
        <v>42</v>
      </c>
      <c r="H795" s="26" t="s">
        <v>384</v>
      </c>
      <c r="I795" s="26" t="s">
        <v>384</v>
      </c>
      <c r="J795" s="148" t="str">
        <f t="shared" si="75"/>
        <v>Thermal</v>
      </c>
      <c r="K795" s="12" t="s">
        <v>0</v>
      </c>
      <c r="L795" s="37">
        <v>2005</v>
      </c>
      <c r="M795" s="54">
        <v>1</v>
      </c>
      <c r="N795" s="54">
        <v>1.02</v>
      </c>
      <c r="O795" s="40">
        <v>41206</v>
      </c>
      <c r="P795" s="54">
        <v>2.02</v>
      </c>
      <c r="Q795" s="54">
        <v>5</v>
      </c>
      <c r="R795" s="54">
        <v>0.40400000000000003</v>
      </c>
      <c r="S795" s="28" t="s">
        <v>42</v>
      </c>
      <c r="T795" s="3" t="s">
        <v>42</v>
      </c>
      <c r="U795" s="12">
        <v>2011</v>
      </c>
      <c r="V795" s="10" t="str">
        <f t="shared" si="76"/>
        <v>N</v>
      </c>
      <c r="W795" s="148" t="str">
        <f t="shared" si="77"/>
        <v>Off-Grid2011</v>
      </c>
      <c r="X795" s="138">
        <v>6677.1450000000004</v>
      </c>
      <c r="Y795" s="38">
        <v>1131.6799653078924</v>
      </c>
      <c r="Z795" s="30"/>
      <c r="AA795" s="30"/>
      <c r="AB795" s="30"/>
      <c r="AC795" s="30"/>
      <c r="AD795" s="30"/>
      <c r="AE795" s="31"/>
      <c r="AF795" s="150"/>
      <c r="AG795" s="150"/>
      <c r="AH795" s="150"/>
      <c r="AI795" s="150"/>
      <c r="AJ795" s="150"/>
      <c r="AK795" s="142" t="str">
        <f t="shared" si="74"/>
        <v/>
      </c>
      <c r="AL795" s="34" t="str">
        <f t="shared" si="78"/>
        <v/>
      </c>
      <c r="AM795" s="35" t="str">
        <f>IF($G795="N","",IF($X795="","",IF($F795="N","",IF($J795="Hydro","",IF($AE795="",IF($K795="","",IF($K795="Coal",'IPCC Values'!$B$2,IF($K795="Oil",'IPCC Values'!$C$2,IF($K795="Diesel",'IPCC Values'!$D$2,IF($K795="Natural Gas",'IPCC Values'!$E$2))))),"")))))</f>
        <v/>
      </c>
      <c r="AN795" s="35" t="str">
        <f>IF($G795="N","",IF($X795="","",IF($F795="N","",IF($J795="Hydro","",IF($AF795="",IF($K795="","",IF($K795="Coal",'IPCC Values'!$B$3,IF($K795="Oil",'IPCC Values'!$C$3,IF($K795="Diesel",'IPCC Values'!$D$3,IF($K795="Natural Gas",'IPCC Values'!$E$3))))),"")))))</f>
        <v/>
      </c>
      <c r="AO795" s="36" t="str">
        <f>IF($G795="N","",IF($X795="","",IF($F795="N","",IF($J795="Hydro","",IF($AF795="",IF($K795="","",IF($K795="Coal",'IPCC Values'!$B$4,IF($K795="Oil",'IPCC Values'!$C$4,IF($K795="Diesel",'IPCC Values'!$D$4,IF($K795="Natural Gas",'IPCC Values'!$E$4))))),"")))))</f>
        <v/>
      </c>
    </row>
    <row r="796" spans="1:41" x14ac:dyDescent="0.25">
      <c r="A796" s="13" t="s">
        <v>85</v>
      </c>
      <c r="B796" s="13">
        <v>794</v>
      </c>
      <c r="C796" s="39" t="s">
        <v>385</v>
      </c>
      <c r="D796" s="26" t="s">
        <v>366</v>
      </c>
      <c r="E796" s="26" t="s">
        <v>385</v>
      </c>
      <c r="F796" s="26" t="s">
        <v>42</v>
      </c>
      <c r="G796" s="26" t="s">
        <v>42</v>
      </c>
      <c r="H796" s="26" t="s">
        <v>384</v>
      </c>
      <c r="I796" s="26" t="s">
        <v>384</v>
      </c>
      <c r="J796" s="148" t="str">
        <f t="shared" si="75"/>
        <v>Thermal</v>
      </c>
      <c r="K796" s="12" t="s">
        <v>0</v>
      </c>
      <c r="L796" s="37">
        <v>1991</v>
      </c>
      <c r="M796" s="54">
        <v>0.23</v>
      </c>
      <c r="N796" s="54">
        <v>0.66500000000000004</v>
      </c>
      <c r="O796" s="41">
        <v>41275</v>
      </c>
      <c r="P796" s="54">
        <v>0.89500000000000002</v>
      </c>
      <c r="Q796" s="54">
        <v>4</v>
      </c>
      <c r="R796" s="54">
        <v>0.22375</v>
      </c>
      <c r="S796" s="28" t="s">
        <v>42</v>
      </c>
      <c r="T796" s="3" t="s">
        <v>42</v>
      </c>
      <c r="U796" s="12">
        <v>2011</v>
      </c>
      <c r="V796" s="10" t="str">
        <f t="shared" si="76"/>
        <v>N</v>
      </c>
      <c r="W796" s="148" t="str">
        <f t="shared" si="77"/>
        <v>Off-Grid2011</v>
      </c>
      <c r="X796" s="138">
        <v>1242.3779999999999</v>
      </c>
      <c r="Y796" s="38">
        <v>324.40416305290546</v>
      </c>
      <c r="Z796" s="30"/>
      <c r="AA796" s="30"/>
      <c r="AB796" s="30"/>
      <c r="AC796" s="30"/>
      <c r="AD796" s="30"/>
      <c r="AE796" s="31"/>
      <c r="AF796" s="150"/>
      <c r="AG796" s="150"/>
      <c r="AH796" s="150"/>
      <c r="AI796" s="150"/>
      <c r="AJ796" s="150"/>
      <c r="AK796" s="142" t="str">
        <f t="shared" si="74"/>
        <v/>
      </c>
      <c r="AL796" s="34" t="str">
        <f t="shared" si="78"/>
        <v/>
      </c>
      <c r="AM796" s="35" t="str">
        <f>IF($G796="N","",IF($X796="","",IF($F796="N","",IF($J796="Hydro","",IF($AE796="",IF($K796="","",IF($K796="Coal",'IPCC Values'!$B$2,IF($K796="Oil",'IPCC Values'!$C$2,IF($K796="Diesel",'IPCC Values'!$D$2,IF($K796="Natural Gas",'IPCC Values'!$E$2))))),"")))))</f>
        <v/>
      </c>
      <c r="AN796" s="35" t="str">
        <f>IF($G796="N","",IF($X796="","",IF($F796="N","",IF($J796="Hydro","",IF($AF796="",IF($K796="","",IF($K796="Coal",'IPCC Values'!$B$3,IF($K796="Oil",'IPCC Values'!$C$3,IF($K796="Diesel",'IPCC Values'!$D$3,IF($K796="Natural Gas",'IPCC Values'!$E$3))))),"")))))</f>
        <v/>
      </c>
      <c r="AO796" s="36" t="str">
        <f>IF($G796="N","",IF($X796="","",IF($F796="N","",IF($J796="Hydro","",IF($AF796="",IF($K796="","",IF($K796="Coal",'IPCC Values'!$B$4,IF($K796="Oil",'IPCC Values'!$C$4,IF($K796="Diesel",'IPCC Values'!$D$4,IF($K796="Natural Gas",'IPCC Values'!$E$4))))),"")))))</f>
        <v/>
      </c>
    </row>
    <row r="797" spans="1:41" ht="30" x14ac:dyDescent="0.25">
      <c r="A797" s="13" t="s">
        <v>85</v>
      </c>
      <c r="B797" s="13">
        <v>795</v>
      </c>
      <c r="C797" s="39" t="s">
        <v>386</v>
      </c>
      <c r="D797" s="26" t="s">
        <v>366</v>
      </c>
      <c r="E797" s="26" t="s">
        <v>386</v>
      </c>
      <c r="F797" s="26" t="s">
        <v>42</v>
      </c>
      <c r="G797" s="26" t="s">
        <v>42</v>
      </c>
      <c r="H797" s="26" t="s">
        <v>384</v>
      </c>
      <c r="I797" s="26" t="s">
        <v>384</v>
      </c>
      <c r="J797" s="148" t="str">
        <f t="shared" si="75"/>
        <v>Thermal</v>
      </c>
      <c r="K797" s="12" t="s">
        <v>0</v>
      </c>
      <c r="L797" s="37">
        <v>2007</v>
      </c>
      <c r="M797" s="54">
        <v>0.81200000000000006</v>
      </c>
      <c r="N797" s="54">
        <v>1.296</v>
      </c>
      <c r="O797" s="41">
        <v>41275</v>
      </c>
      <c r="P797" s="54">
        <v>2.1080000000000001</v>
      </c>
      <c r="Q797" s="54">
        <v>6</v>
      </c>
      <c r="R797" s="54">
        <v>0.35133333333333333</v>
      </c>
      <c r="S797" s="28" t="s">
        <v>42</v>
      </c>
      <c r="T797" s="3" t="s">
        <v>42</v>
      </c>
      <c r="U797" s="12">
        <v>2011</v>
      </c>
      <c r="V797" s="10" t="str">
        <f t="shared" si="76"/>
        <v>N</v>
      </c>
      <c r="W797" s="148" t="str">
        <f t="shared" si="77"/>
        <v>Off-Grid2011</v>
      </c>
      <c r="X797" s="138">
        <v>1305.153</v>
      </c>
      <c r="Y797" s="38">
        <v>283.17779705117084</v>
      </c>
      <c r="Z797" s="30"/>
      <c r="AA797" s="30"/>
      <c r="AB797" s="30"/>
      <c r="AC797" s="30"/>
      <c r="AD797" s="30"/>
      <c r="AE797" s="31"/>
      <c r="AF797" s="150"/>
      <c r="AG797" s="150"/>
      <c r="AH797" s="150"/>
      <c r="AI797" s="150"/>
      <c r="AJ797" s="150"/>
      <c r="AK797" s="142" t="str">
        <f t="shared" si="74"/>
        <v/>
      </c>
      <c r="AL797" s="34" t="str">
        <f t="shared" si="78"/>
        <v/>
      </c>
      <c r="AM797" s="35" t="str">
        <f>IF($G797="N","",IF($X797="","",IF($F797="N","",IF($J797="Hydro","",IF($AE797="",IF($K797="","",IF($K797="Coal",'IPCC Values'!$B$2,IF($K797="Oil",'IPCC Values'!$C$2,IF($K797="Diesel",'IPCC Values'!$D$2,IF($K797="Natural Gas",'IPCC Values'!$E$2))))),"")))))</f>
        <v/>
      </c>
      <c r="AN797" s="35" t="str">
        <f>IF($G797="N","",IF($X797="","",IF($F797="N","",IF($J797="Hydro","",IF($AF797="",IF($K797="","",IF($K797="Coal",'IPCC Values'!$B$3,IF($K797="Oil",'IPCC Values'!$C$3,IF($K797="Diesel",'IPCC Values'!$D$3,IF($K797="Natural Gas",'IPCC Values'!$E$3))))),"")))))</f>
        <v/>
      </c>
      <c r="AO797" s="36" t="str">
        <f>IF($G797="N","",IF($X797="","",IF($F797="N","",IF($J797="Hydro","",IF($AF797="",IF($K797="","",IF($K797="Coal",'IPCC Values'!$B$4,IF($K797="Oil",'IPCC Values'!$C$4,IF($K797="Diesel",'IPCC Values'!$D$4,IF($K797="Natural Gas",'IPCC Values'!$E$4))))),"")))))</f>
        <v/>
      </c>
    </row>
    <row r="798" spans="1:41" x14ac:dyDescent="0.25">
      <c r="A798" s="13" t="s">
        <v>85</v>
      </c>
      <c r="B798" s="13">
        <v>796</v>
      </c>
      <c r="C798" s="39" t="s">
        <v>387</v>
      </c>
      <c r="D798" s="26" t="s">
        <v>366</v>
      </c>
      <c r="E798" s="26" t="s">
        <v>387</v>
      </c>
      <c r="F798" s="26" t="s">
        <v>42</v>
      </c>
      <c r="G798" s="26" t="s">
        <v>42</v>
      </c>
      <c r="H798" s="26" t="s">
        <v>384</v>
      </c>
      <c r="I798" s="26" t="s">
        <v>384</v>
      </c>
      <c r="J798" s="148" t="str">
        <f t="shared" si="75"/>
        <v>Thermal</v>
      </c>
      <c r="K798" s="12" t="s">
        <v>0</v>
      </c>
      <c r="L798" s="37">
        <v>1994</v>
      </c>
      <c r="M798" s="54">
        <v>1.39</v>
      </c>
      <c r="N798" s="54">
        <v>2.3820000000000001</v>
      </c>
      <c r="O798" s="41">
        <v>39083</v>
      </c>
      <c r="P798" s="54">
        <v>3.7720000000000002</v>
      </c>
      <c r="Q798" s="54">
        <v>6</v>
      </c>
      <c r="R798" s="54">
        <v>0.62866666666666671</v>
      </c>
      <c r="S798" s="28" t="s">
        <v>42</v>
      </c>
      <c r="T798" s="3" t="s">
        <v>42</v>
      </c>
      <c r="U798" s="12">
        <v>2011</v>
      </c>
      <c r="V798" s="10" t="str">
        <f t="shared" si="76"/>
        <v>N</v>
      </c>
      <c r="W798" s="148" t="str">
        <f t="shared" si="77"/>
        <v>Off-Grid2011</v>
      </c>
      <c r="X798" s="138">
        <v>7598.3540000000003</v>
      </c>
      <c r="Y798" s="38">
        <v>1952.153512575889</v>
      </c>
      <c r="Z798" s="30"/>
      <c r="AA798" s="30"/>
      <c r="AB798" s="30"/>
      <c r="AC798" s="30"/>
      <c r="AD798" s="30"/>
      <c r="AE798" s="31"/>
      <c r="AF798" s="150"/>
      <c r="AG798" s="150"/>
      <c r="AH798" s="150"/>
      <c r="AI798" s="150"/>
      <c r="AJ798" s="150"/>
      <c r="AK798" s="142" t="str">
        <f t="shared" si="74"/>
        <v/>
      </c>
      <c r="AL798" s="34" t="str">
        <f t="shared" si="78"/>
        <v/>
      </c>
      <c r="AM798" s="35" t="str">
        <f>IF($G798="N","",IF($X798="","",IF($F798="N","",IF($J798="Hydro","",IF($AE798="",IF($K798="","",IF($K798="Coal",'IPCC Values'!$B$2,IF($K798="Oil",'IPCC Values'!$C$2,IF($K798="Diesel",'IPCC Values'!$D$2,IF($K798="Natural Gas",'IPCC Values'!$E$2))))),"")))))</f>
        <v/>
      </c>
      <c r="AN798" s="35" t="str">
        <f>IF($G798="N","",IF($X798="","",IF($F798="N","",IF($J798="Hydro","",IF($AF798="",IF($K798="","",IF($K798="Coal",'IPCC Values'!$B$3,IF($K798="Oil",'IPCC Values'!$C$3,IF($K798="Diesel",'IPCC Values'!$D$3,IF($K798="Natural Gas",'IPCC Values'!$E$3))))),"")))))</f>
        <v/>
      </c>
      <c r="AO798" s="36" t="str">
        <f>IF($G798="N","",IF($X798="","",IF($F798="N","",IF($J798="Hydro","",IF($AF798="",IF($K798="","",IF($K798="Coal",'IPCC Values'!$B$4,IF($K798="Oil",'IPCC Values'!$C$4,IF($K798="Diesel",'IPCC Values'!$D$4,IF($K798="Natural Gas",'IPCC Values'!$E$4))))),"")))))</f>
        <v/>
      </c>
    </row>
    <row r="799" spans="1:41" x14ac:dyDescent="0.25">
      <c r="A799" s="13" t="s">
        <v>85</v>
      </c>
      <c r="B799" s="13">
        <v>797</v>
      </c>
      <c r="C799" s="39" t="s">
        <v>388</v>
      </c>
      <c r="D799" s="26" t="s">
        <v>366</v>
      </c>
      <c r="E799" s="26" t="s">
        <v>388</v>
      </c>
      <c r="F799" s="26" t="s">
        <v>42</v>
      </c>
      <c r="G799" s="26" t="s">
        <v>42</v>
      </c>
      <c r="H799" s="26" t="s">
        <v>384</v>
      </c>
      <c r="I799" s="26" t="s">
        <v>384</v>
      </c>
      <c r="J799" s="148" t="str">
        <f t="shared" si="75"/>
        <v>Thermal</v>
      </c>
      <c r="K799" s="12" t="s">
        <v>0</v>
      </c>
      <c r="L799" s="37">
        <v>2004</v>
      </c>
      <c r="M799" s="54">
        <v>1.6</v>
      </c>
      <c r="N799" s="54">
        <v>2.9940000000000002</v>
      </c>
      <c r="O799" s="41">
        <v>40088</v>
      </c>
      <c r="P799" s="54">
        <v>4.5940000000000003</v>
      </c>
      <c r="Q799" s="54">
        <v>4</v>
      </c>
      <c r="R799" s="54">
        <v>1.1485000000000001</v>
      </c>
      <c r="S799" s="28" t="s">
        <v>42</v>
      </c>
      <c r="T799" s="3" t="s">
        <v>42</v>
      </c>
      <c r="U799" s="12">
        <v>2011</v>
      </c>
      <c r="V799" s="10" t="str">
        <f t="shared" si="76"/>
        <v>N</v>
      </c>
      <c r="W799" s="148" t="str">
        <f t="shared" si="77"/>
        <v>Off-Grid2011</v>
      </c>
      <c r="X799" s="138">
        <v>6677.1450000000004</v>
      </c>
      <c r="Y799" s="38">
        <v>1904.8924544666088</v>
      </c>
      <c r="Z799" s="30"/>
      <c r="AA799" s="30"/>
      <c r="AB799" s="30"/>
      <c r="AC799" s="30"/>
      <c r="AD799" s="30"/>
      <c r="AE799" s="31"/>
      <c r="AF799" s="150"/>
      <c r="AG799" s="150"/>
      <c r="AH799" s="150"/>
      <c r="AI799" s="150"/>
      <c r="AJ799" s="150"/>
      <c r="AK799" s="142" t="str">
        <f t="shared" si="74"/>
        <v/>
      </c>
      <c r="AL799" s="34" t="str">
        <f t="shared" si="78"/>
        <v/>
      </c>
      <c r="AM799" s="35" t="str">
        <f>IF($G799="N","",IF($X799="","",IF($F799="N","",IF($J799="Hydro","",IF($AE799="",IF($K799="","",IF($K799="Coal",'IPCC Values'!$B$2,IF($K799="Oil",'IPCC Values'!$C$2,IF($K799="Diesel",'IPCC Values'!$D$2,IF($K799="Natural Gas",'IPCC Values'!$E$2))))),"")))))</f>
        <v/>
      </c>
      <c r="AN799" s="35" t="str">
        <f>IF($G799="N","",IF($X799="","",IF($F799="N","",IF($J799="Hydro","",IF($AF799="",IF($K799="","",IF($K799="Coal",'IPCC Values'!$B$3,IF($K799="Oil",'IPCC Values'!$C$3,IF($K799="Diesel",'IPCC Values'!$D$3,IF($K799="Natural Gas",'IPCC Values'!$E$3))))),"")))))</f>
        <v/>
      </c>
      <c r="AO799" s="36" t="str">
        <f>IF($G799="N","",IF($X799="","",IF($F799="N","",IF($J799="Hydro","",IF($AF799="",IF($K799="","",IF($K799="Coal",'IPCC Values'!$B$4,IF($K799="Oil",'IPCC Values'!$C$4,IF($K799="Diesel",'IPCC Values'!$D$4,IF($K799="Natural Gas",'IPCC Values'!$E$4))))),"")))))</f>
        <v/>
      </c>
    </row>
    <row r="800" spans="1:41" x14ac:dyDescent="0.25">
      <c r="A800" s="13" t="s">
        <v>85</v>
      </c>
      <c r="B800" s="13">
        <v>798</v>
      </c>
      <c r="C800" s="39" t="s">
        <v>389</v>
      </c>
      <c r="D800" s="26" t="s">
        <v>366</v>
      </c>
      <c r="E800" s="26" t="s">
        <v>389</v>
      </c>
      <c r="F800" s="26" t="s">
        <v>42</v>
      </c>
      <c r="G800" s="26" t="s">
        <v>42</v>
      </c>
      <c r="H800" s="26" t="s">
        <v>384</v>
      </c>
      <c r="I800" s="26" t="s">
        <v>384</v>
      </c>
      <c r="J800" s="148" t="str">
        <f t="shared" si="75"/>
        <v>Thermal</v>
      </c>
      <c r="K800" s="12" t="s">
        <v>0</v>
      </c>
      <c r="L800" s="37">
        <v>1998</v>
      </c>
      <c r="M800" s="54">
        <v>0.32</v>
      </c>
      <c r="N800" s="28"/>
      <c r="O800" s="41"/>
      <c r="P800" s="54">
        <v>0.32</v>
      </c>
      <c r="Q800" s="54">
        <v>3</v>
      </c>
      <c r="R800" s="54">
        <v>0.10666666666666667</v>
      </c>
      <c r="S800" s="28" t="s">
        <v>42</v>
      </c>
      <c r="T800" s="3" t="s">
        <v>42</v>
      </c>
      <c r="U800" s="12">
        <v>2011</v>
      </c>
      <c r="V800" s="10" t="str">
        <f t="shared" si="76"/>
        <v>N</v>
      </c>
      <c r="W800" s="148" t="str">
        <f t="shared" si="77"/>
        <v>Off-Grid2011</v>
      </c>
      <c r="X800" s="138">
        <v>801.34100000000001</v>
      </c>
      <c r="Y800" s="38">
        <v>208.22636600173462</v>
      </c>
      <c r="Z800" s="30"/>
      <c r="AA800" s="30"/>
      <c r="AB800" s="30"/>
      <c r="AC800" s="30"/>
      <c r="AD800" s="30"/>
      <c r="AE800" s="31"/>
      <c r="AF800" s="150"/>
      <c r="AG800" s="150"/>
      <c r="AH800" s="150"/>
      <c r="AI800" s="150"/>
      <c r="AJ800" s="150"/>
      <c r="AK800" s="142" t="str">
        <f t="shared" si="74"/>
        <v/>
      </c>
      <c r="AL800" s="34" t="str">
        <f t="shared" si="78"/>
        <v/>
      </c>
      <c r="AM800" s="35" t="str">
        <f>IF($G800="N","",IF($X800="","",IF($F800="N","",IF($J800="Hydro","",IF($AE800="",IF($K800="","",IF($K800="Coal",'IPCC Values'!$B$2,IF($K800="Oil",'IPCC Values'!$C$2,IF($K800="Diesel",'IPCC Values'!$D$2,IF($K800="Natural Gas",'IPCC Values'!$E$2))))),"")))))</f>
        <v/>
      </c>
      <c r="AN800" s="35" t="str">
        <f>IF($G800="N","",IF($X800="","",IF($F800="N","",IF($J800="Hydro","",IF($AF800="",IF($K800="","",IF($K800="Coal",'IPCC Values'!$B$3,IF($K800="Oil",'IPCC Values'!$C$3,IF($K800="Diesel",'IPCC Values'!$D$3,IF($K800="Natural Gas",'IPCC Values'!$E$3))))),"")))))</f>
        <v/>
      </c>
      <c r="AO800" s="36" t="str">
        <f>IF($G800="N","",IF($X800="","",IF($F800="N","",IF($J800="Hydro","",IF($AF800="",IF($K800="","",IF($K800="Coal",'IPCC Values'!$B$4,IF($K800="Oil",'IPCC Values'!$C$4,IF($K800="Diesel",'IPCC Values'!$D$4,IF($K800="Natural Gas",'IPCC Values'!$E$4))))),"")))))</f>
        <v/>
      </c>
    </row>
    <row r="801" spans="1:41" x14ac:dyDescent="0.25">
      <c r="A801" s="13" t="s">
        <v>85</v>
      </c>
      <c r="B801" s="13">
        <v>799</v>
      </c>
      <c r="C801" s="39" t="s">
        <v>390</v>
      </c>
      <c r="D801" s="26" t="s">
        <v>366</v>
      </c>
      <c r="E801" s="26" t="s">
        <v>390</v>
      </c>
      <c r="F801" s="26" t="s">
        <v>42</v>
      </c>
      <c r="G801" s="26" t="s">
        <v>42</v>
      </c>
      <c r="H801" s="26" t="s">
        <v>384</v>
      </c>
      <c r="I801" s="26" t="s">
        <v>384</v>
      </c>
      <c r="J801" s="148" t="str">
        <f t="shared" si="75"/>
        <v>Thermal</v>
      </c>
      <c r="K801" s="12" t="s">
        <v>0</v>
      </c>
      <c r="L801" s="37">
        <v>2010</v>
      </c>
      <c r="M801" s="54">
        <v>0.96</v>
      </c>
      <c r="N801" s="28"/>
      <c r="O801" s="41"/>
      <c r="P801" s="54">
        <v>0.96</v>
      </c>
      <c r="Q801" s="54">
        <v>3</v>
      </c>
      <c r="R801" s="54">
        <v>0.32</v>
      </c>
      <c r="S801" s="28" t="s">
        <v>42</v>
      </c>
      <c r="T801" s="3" t="s">
        <v>42</v>
      </c>
      <c r="U801" s="12">
        <v>2011</v>
      </c>
      <c r="V801" s="10" t="str">
        <f t="shared" si="76"/>
        <v>N</v>
      </c>
      <c r="W801" s="148" t="str">
        <f t="shared" si="77"/>
        <v>Off-Grid2011</v>
      </c>
      <c r="X801" s="138">
        <v>400.41899999999998</v>
      </c>
      <c r="Y801" s="38">
        <v>173.61838681699913</v>
      </c>
      <c r="Z801" s="30"/>
      <c r="AA801" s="30"/>
      <c r="AB801" s="30"/>
      <c r="AC801" s="30"/>
      <c r="AD801" s="30"/>
      <c r="AE801" s="31"/>
      <c r="AF801" s="150"/>
      <c r="AG801" s="150"/>
      <c r="AH801" s="150"/>
      <c r="AI801" s="150"/>
      <c r="AJ801" s="150"/>
      <c r="AK801" s="142" t="str">
        <f t="shared" si="74"/>
        <v/>
      </c>
      <c r="AL801" s="34" t="str">
        <f t="shared" si="78"/>
        <v/>
      </c>
      <c r="AM801" s="35" t="str">
        <f>IF($G801="N","",IF($X801="","",IF($F801="N","",IF($J801="Hydro","",IF($AE801="",IF($K801="","",IF($K801="Coal",'IPCC Values'!$B$2,IF($K801="Oil",'IPCC Values'!$C$2,IF($K801="Diesel",'IPCC Values'!$D$2,IF($K801="Natural Gas",'IPCC Values'!$E$2))))),"")))))</f>
        <v/>
      </c>
      <c r="AN801" s="35" t="str">
        <f>IF($G801="N","",IF($X801="","",IF($F801="N","",IF($J801="Hydro","",IF($AF801="",IF($K801="","",IF($K801="Coal",'IPCC Values'!$B$3,IF($K801="Oil",'IPCC Values'!$C$3,IF($K801="Diesel",'IPCC Values'!$D$3,IF($K801="Natural Gas",'IPCC Values'!$E$3))))),"")))))</f>
        <v/>
      </c>
      <c r="AO801" s="36" t="str">
        <f>IF($G801="N","",IF($X801="","",IF($F801="N","",IF($J801="Hydro","",IF($AF801="",IF($K801="","",IF($K801="Coal",'IPCC Values'!$B$4,IF($K801="Oil",'IPCC Values'!$C$4,IF($K801="Diesel",'IPCC Values'!$D$4,IF($K801="Natural Gas",'IPCC Values'!$E$4))))),"")))))</f>
        <v/>
      </c>
    </row>
    <row r="802" spans="1:41" x14ac:dyDescent="0.25">
      <c r="A802" s="13" t="s">
        <v>85</v>
      </c>
      <c r="B802" s="13">
        <v>800</v>
      </c>
      <c r="C802" s="39" t="s">
        <v>391</v>
      </c>
      <c r="D802" s="26" t="s">
        <v>366</v>
      </c>
      <c r="E802" s="26" t="s">
        <v>391</v>
      </c>
      <c r="F802" s="26" t="s">
        <v>42</v>
      </c>
      <c r="G802" s="26" t="s">
        <v>42</v>
      </c>
      <c r="H802" s="26" t="s">
        <v>384</v>
      </c>
      <c r="I802" s="26" t="s">
        <v>384</v>
      </c>
      <c r="J802" s="148" t="str">
        <f t="shared" si="75"/>
        <v>Thermal</v>
      </c>
      <c r="K802" s="12" t="s">
        <v>0</v>
      </c>
      <c r="L802" s="37">
        <v>2002</v>
      </c>
      <c r="M802" s="54">
        <v>1.0820000000000001</v>
      </c>
      <c r="N802" s="54">
        <v>3.84</v>
      </c>
      <c r="O802" s="41">
        <v>41570</v>
      </c>
      <c r="P802" s="54">
        <v>4.9219999999999997</v>
      </c>
      <c r="Q802" s="54">
        <v>4</v>
      </c>
      <c r="R802" s="54">
        <v>1.2304999999999999</v>
      </c>
      <c r="S802" s="28" t="s">
        <v>42</v>
      </c>
      <c r="T802" s="3" t="s">
        <v>42</v>
      </c>
      <c r="U802" s="12">
        <v>2011</v>
      </c>
      <c r="V802" s="10" t="str">
        <f t="shared" si="76"/>
        <v>N</v>
      </c>
      <c r="W802" s="148" t="str">
        <f t="shared" si="77"/>
        <v>Off-Grid2011</v>
      </c>
      <c r="X802" s="138">
        <v>8281.1740000000009</v>
      </c>
      <c r="Y802" s="38">
        <v>2170.7389418907201</v>
      </c>
      <c r="Z802" s="30"/>
      <c r="AA802" s="30"/>
      <c r="AB802" s="30"/>
      <c r="AC802" s="30"/>
      <c r="AD802" s="30"/>
      <c r="AE802" s="31"/>
      <c r="AF802" s="150"/>
      <c r="AG802" s="150"/>
      <c r="AH802" s="150"/>
      <c r="AI802" s="150"/>
      <c r="AJ802" s="150"/>
      <c r="AK802" s="142" t="str">
        <f t="shared" si="74"/>
        <v/>
      </c>
      <c r="AL802" s="34" t="str">
        <f t="shared" si="78"/>
        <v/>
      </c>
      <c r="AM802" s="35" t="str">
        <f>IF($G802="N","",IF($X802="","",IF($F802="N","",IF($J802="Hydro","",IF($AE802="",IF($K802="","",IF($K802="Coal",'IPCC Values'!$B$2,IF($K802="Oil",'IPCC Values'!$C$2,IF($K802="Diesel",'IPCC Values'!$D$2,IF($K802="Natural Gas",'IPCC Values'!$E$2))))),"")))))</f>
        <v/>
      </c>
      <c r="AN802" s="35" t="str">
        <f>IF($G802="N","",IF($X802="","",IF($F802="N","",IF($J802="Hydro","",IF($AF802="",IF($K802="","",IF($K802="Coal",'IPCC Values'!$B$3,IF($K802="Oil",'IPCC Values'!$C$3,IF($K802="Diesel",'IPCC Values'!$D$3,IF($K802="Natural Gas",'IPCC Values'!$E$3))))),"")))))</f>
        <v/>
      </c>
      <c r="AO802" s="36" t="str">
        <f>IF($G802="N","",IF($X802="","",IF($F802="N","",IF($J802="Hydro","",IF($AF802="",IF($K802="","",IF($K802="Coal",'IPCC Values'!$B$4,IF($K802="Oil",'IPCC Values'!$C$4,IF($K802="Diesel",'IPCC Values'!$D$4,IF($K802="Natural Gas",'IPCC Values'!$E$4))))),"")))))</f>
        <v/>
      </c>
    </row>
    <row r="803" spans="1:41" x14ac:dyDescent="0.25">
      <c r="A803" s="13" t="s">
        <v>85</v>
      </c>
      <c r="B803" s="13">
        <v>801</v>
      </c>
      <c r="C803" s="39" t="s">
        <v>392</v>
      </c>
      <c r="D803" s="26" t="s">
        <v>366</v>
      </c>
      <c r="E803" s="26" t="s">
        <v>392</v>
      </c>
      <c r="F803" s="26" t="s">
        <v>42</v>
      </c>
      <c r="G803" s="26" t="s">
        <v>42</v>
      </c>
      <c r="H803" s="26" t="s">
        <v>384</v>
      </c>
      <c r="I803" s="26" t="s">
        <v>384</v>
      </c>
      <c r="J803" s="148" t="str">
        <f t="shared" si="75"/>
        <v>Thermal</v>
      </c>
      <c r="K803" s="12" t="s">
        <v>0</v>
      </c>
      <c r="L803" s="37">
        <v>1996</v>
      </c>
      <c r="M803" s="54">
        <v>0.51</v>
      </c>
      <c r="N803" s="54">
        <v>1.659</v>
      </c>
      <c r="O803" s="41">
        <v>40139</v>
      </c>
      <c r="P803" s="54">
        <v>2.169</v>
      </c>
      <c r="Q803" s="54">
        <v>5</v>
      </c>
      <c r="R803" s="54">
        <v>0.43380000000000002</v>
      </c>
      <c r="S803" s="28" t="s">
        <v>42</v>
      </c>
      <c r="T803" s="3" t="s">
        <v>42</v>
      </c>
      <c r="U803" s="12">
        <v>2011</v>
      </c>
      <c r="V803" s="10" t="str">
        <f t="shared" si="76"/>
        <v>N</v>
      </c>
      <c r="W803" s="148" t="str">
        <f t="shared" si="77"/>
        <v>Off-Grid2011</v>
      </c>
      <c r="X803" s="138">
        <v>2364.2779999999998</v>
      </c>
      <c r="Y803" s="38">
        <v>595.28967909800519</v>
      </c>
      <c r="Z803" s="30"/>
      <c r="AA803" s="30"/>
      <c r="AB803" s="30"/>
      <c r="AC803" s="30"/>
      <c r="AD803" s="30"/>
      <c r="AE803" s="31"/>
      <c r="AF803" s="150"/>
      <c r="AG803" s="150"/>
      <c r="AH803" s="150"/>
      <c r="AI803" s="150"/>
      <c r="AJ803" s="150"/>
      <c r="AK803" s="142" t="str">
        <f t="shared" si="74"/>
        <v/>
      </c>
      <c r="AL803" s="34" t="str">
        <f t="shared" si="78"/>
        <v/>
      </c>
      <c r="AM803" s="35" t="str">
        <f>IF($G803="N","",IF($X803="","",IF($F803="N","",IF($J803="Hydro","",IF($AE803="",IF($K803="","",IF($K803="Coal",'IPCC Values'!$B$2,IF($K803="Oil",'IPCC Values'!$C$2,IF($K803="Diesel",'IPCC Values'!$D$2,IF($K803="Natural Gas",'IPCC Values'!$E$2))))),"")))))</f>
        <v/>
      </c>
      <c r="AN803" s="35" t="str">
        <f>IF($G803="N","",IF($X803="","",IF($F803="N","",IF($J803="Hydro","",IF($AF803="",IF($K803="","",IF($K803="Coal",'IPCC Values'!$B$3,IF($K803="Oil",'IPCC Values'!$C$3,IF($K803="Diesel",'IPCC Values'!$D$3,IF($K803="Natural Gas",'IPCC Values'!$E$3))))),"")))))</f>
        <v/>
      </c>
      <c r="AO803" s="36" t="str">
        <f>IF($G803="N","",IF($X803="","",IF($F803="N","",IF($J803="Hydro","",IF($AF803="",IF($K803="","",IF($K803="Coal",'IPCC Values'!$B$4,IF($K803="Oil",'IPCC Values'!$C$4,IF($K803="Diesel",'IPCC Values'!$D$4,IF($K803="Natural Gas",'IPCC Values'!$E$4))))),"")))))</f>
        <v/>
      </c>
    </row>
    <row r="804" spans="1:41" x14ac:dyDescent="0.25">
      <c r="A804" s="13" t="s">
        <v>85</v>
      </c>
      <c r="B804" s="13">
        <v>802</v>
      </c>
      <c r="C804" s="39" t="s">
        <v>393</v>
      </c>
      <c r="D804" s="26" t="s">
        <v>366</v>
      </c>
      <c r="E804" s="26" t="s">
        <v>393</v>
      </c>
      <c r="F804" s="26" t="s">
        <v>42</v>
      </c>
      <c r="G804" s="26" t="s">
        <v>42</v>
      </c>
      <c r="H804" s="26" t="s">
        <v>384</v>
      </c>
      <c r="I804" s="26" t="s">
        <v>384</v>
      </c>
      <c r="J804" s="148" t="str">
        <f t="shared" si="75"/>
        <v>Thermal</v>
      </c>
      <c r="K804" s="12" t="s">
        <v>0</v>
      </c>
      <c r="L804" s="37">
        <v>2010</v>
      </c>
      <c r="M804" s="54">
        <v>1.3</v>
      </c>
      <c r="N804" s="28"/>
      <c r="O804" s="41"/>
      <c r="P804" s="54">
        <v>1.3</v>
      </c>
      <c r="Q804" s="54">
        <v>4</v>
      </c>
      <c r="R804" s="54">
        <v>0.32500000000000001</v>
      </c>
      <c r="S804" s="28" t="s">
        <v>42</v>
      </c>
      <c r="T804" s="3" t="s">
        <v>42</v>
      </c>
      <c r="U804" s="12">
        <v>2011</v>
      </c>
      <c r="V804" s="10" t="str">
        <f t="shared" si="76"/>
        <v>N</v>
      </c>
      <c r="W804" s="148" t="str">
        <f t="shared" si="77"/>
        <v>Off-Grid2011</v>
      </c>
      <c r="X804" s="138">
        <v>2130.598</v>
      </c>
      <c r="Y804" s="38">
        <v>527.85776235906326</v>
      </c>
      <c r="Z804" s="30"/>
      <c r="AA804" s="30"/>
      <c r="AB804" s="30"/>
      <c r="AC804" s="30"/>
      <c r="AD804" s="30"/>
      <c r="AE804" s="31"/>
      <c r="AF804" s="150"/>
      <c r="AG804" s="150"/>
      <c r="AH804" s="150"/>
      <c r="AI804" s="150"/>
      <c r="AJ804" s="150"/>
      <c r="AK804" s="142" t="str">
        <f t="shared" si="74"/>
        <v/>
      </c>
      <c r="AL804" s="34" t="str">
        <f t="shared" si="78"/>
        <v/>
      </c>
      <c r="AM804" s="35" t="str">
        <f>IF($G804="N","",IF($X804="","",IF($F804="N","",IF($J804="Hydro","",IF($AE804="",IF($K804="","",IF($K804="Coal",'IPCC Values'!$B$2,IF($K804="Oil",'IPCC Values'!$C$2,IF($K804="Diesel",'IPCC Values'!$D$2,IF($K804="Natural Gas",'IPCC Values'!$E$2))))),"")))))</f>
        <v/>
      </c>
      <c r="AN804" s="35" t="str">
        <f>IF($G804="N","",IF($X804="","",IF($F804="N","",IF($J804="Hydro","",IF($AF804="",IF($K804="","",IF($K804="Coal",'IPCC Values'!$B$3,IF($K804="Oil",'IPCC Values'!$C$3,IF($K804="Diesel",'IPCC Values'!$D$3,IF($K804="Natural Gas",'IPCC Values'!$E$3))))),"")))))</f>
        <v/>
      </c>
      <c r="AO804" s="36" t="str">
        <f>IF($G804="N","",IF($X804="","",IF($F804="N","",IF($J804="Hydro","",IF($AF804="",IF($K804="","",IF($K804="Coal",'IPCC Values'!$B$4,IF($K804="Oil",'IPCC Values'!$C$4,IF($K804="Diesel",'IPCC Values'!$D$4,IF($K804="Natural Gas",'IPCC Values'!$E$4))))),"")))))</f>
        <v/>
      </c>
    </row>
    <row r="805" spans="1:41" x14ac:dyDescent="0.25">
      <c r="A805" s="13" t="s">
        <v>85</v>
      </c>
      <c r="B805" s="13">
        <v>803</v>
      </c>
      <c r="C805" s="39" t="s">
        <v>394</v>
      </c>
      <c r="D805" s="26" t="s">
        <v>366</v>
      </c>
      <c r="E805" s="26" t="s">
        <v>394</v>
      </c>
      <c r="F805" s="26" t="s">
        <v>42</v>
      </c>
      <c r="G805" s="26" t="s">
        <v>42</v>
      </c>
      <c r="H805" s="26" t="s">
        <v>384</v>
      </c>
      <c r="I805" s="26" t="s">
        <v>384</v>
      </c>
      <c r="J805" s="148" t="str">
        <f t="shared" si="75"/>
        <v>Thermal</v>
      </c>
      <c r="K805" s="12" t="s">
        <v>0</v>
      </c>
      <c r="L805" s="37">
        <v>2007</v>
      </c>
      <c r="M805" s="54">
        <v>0.56000000000000005</v>
      </c>
      <c r="N805" s="54">
        <v>0.434</v>
      </c>
      <c r="O805" s="41">
        <v>40069</v>
      </c>
      <c r="P805" s="54">
        <v>0.99399999999999999</v>
      </c>
      <c r="Q805" s="54">
        <v>3</v>
      </c>
      <c r="R805" s="54">
        <v>0.33133333333333331</v>
      </c>
      <c r="S805" s="28" t="s">
        <v>42</v>
      </c>
      <c r="T805" s="3" t="s">
        <v>42</v>
      </c>
      <c r="U805" s="12">
        <v>2011</v>
      </c>
      <c r="V805" s="10" t="str">
        <f t="shared" si="76"/>
        <v>N</v>
      </c>
      <c r="W805" s="148" t="str">
        <f t="shared" si="77"/>
        <v>Off-Grid2011</v>
      </c>
      <c r="X805" s="138">
        <v>2029.115</v>
      </c>
      <c r="Y805" s="38">
        <v>505.55420641803988</v>
      </c>
      <c r="Z805" s="30"/>
      <c r="AA805" s="30"/>
      <c r="AB805" s="30"/>
      <c r="AC805" s="30"/>
      <c r="AD805" s="30"/>
      <c r="AE805" s="31"/>
      <c r="AF805" s="150"/>
      <c r="AG805" s="150"/>
      <c r="AH805" s="150"/>
      <c r="AI805" s="150"/>
      <c r="AJ805" s="150"/>
      <c r="AK805" s="142" t="str">
        <f t="shared" si="74"/>
        <v/>
      </c>
      <c r="AL805" s="34" t="str">
        <f t="shared" si="78"/>
        <v/>
      </c>
      <c r="AM805" s="35" t="str">
        <f>IF($G805="N","",IF($X805="","",IF($F805="N","",IF($J805="Hydro","",IF($AE805="",IF($K805="","",IF($K805="Coal",'IPCC Values'!$B$2,IF($K805="Oil",'IPCC Values'!$C$2,IF($K805="Diesel",'IPCC Values'!$D$2,IF($K805="Natural Gas",'IPCC Values'!$E$2))))),"")))))</f>
        <v/>
      </c>
      <c r="AN805" s="35" t="str">
        <f>IF($G805="N","",IF($X805="","",IF($F805="N","",IF($J805="Hydro","",IF($AF805="",IF($K805="","",IF($K805="Coal",'IPCC Values'!$B$3,IF($K805="Oil",'IPCC Values'!$C$3,IF($K805="Diesel",'IPCC Values'!$D$3,IF($K805="Natural Gas",'IPCC Values'!$E$3))))),"")))))</f>
        <v/>
      </c>
      <c r="AO805" s="36" t="str">
        <f>IF($G805="N","",IF($X805="","",IF($F805="N","",IF($J805="Hydro","",IF($AF805="",IF($K805="","",IF($K805="Coal",'IPCC Values'!$B$4,IF($K805="Oil",'IPCC Values'!$C$4,IF($K805="Diesel",'IPCC Values'!$D$4,IF($K805="Natural Gas",'IPCC Values'!$E$4))))),"")))))</f>
        <v/>
      </c>
    </row>
    <row r="806" spans="1:41" x14ac:dyDescent="0.25">
      <c r="A806" s="13" t="s">
        <v>85</v>
      </c>
      <c r="B806" s="13">
        <v>804</v>
      </c>
      <c r="C806" s="39" t="s">
        <v>395</v>
      </c>
      <c r="D806" s="26" t="s">
        <v>366</v>
      </c>
      <c r="E806" s="26" t="s">
        <v>396</v>
      </c>
      <c r="F806" s="26" t="s">
        <v>42</v>
      </c>
      <c r="G806" s="26" t="s">
        <v>42</v>
      </c>
      <c r="H806" s="26" t="s">
        <v>384</v>
      </c>
      <c r="I806" s="26" t="s">
        <v>384</v>
      </c>
      <c r="J806" s="148" t="str">
        <f t="shared" si="75"/>
        <v>Thermal</v>
      </c>
      <c r="K806" s="12" t="s">
        <v>0</v>
      </c>
      <c r="L806" s="37">
        <v>2001</v>
      </c>
      <c r="M806" s="54">
        <v>7.6</v>
      </c>
      <c r="N806" s="54">
        <v>5.6760000000000002</v>
      </c>
      <c r="O806" s="41">
        <v>41033</v>
      </c>
      <c r="P806" s="54">
        <v>13.276</v>
      </c>
      <c r="Q806" s="54">
        <v>9</v>
      </c>
      <c r="R806" s="54">
        <v>1.475111111111111</v>
      </c>
      <c r="S806" s="28" t="s">
        <v>42</v>
      </c>
      <c r="T806" s="3" t="s">
        <v>42</v>
      </c>
      <c r="U806" s="12">
        <v>2011</v>
      </c>
      <c r="V806" s="10" t="str">
        <f t="shared" si="76"/>
        <v>N</v>
      </c>
      <c r="W806" s="148" t="str">
        <f t="shared" si="77"/>
        <v>Off-Grid2011</v>
      </c>
      <c r="X806" s="138">
        <v>29170.952000000001</v>
      </c>
      <c r="Y806" s="38">
        <v>7570.1352992194279</v>
      </c>
      <c r="Z806" s="30"/>
      <c r="AA806" s="30"/>
      <c r="AB806" s="30"/>
      <c r="AC806" s="30"/>
      <c r="AD806" s="30"/>
      <c r="AE806" s="31"/>
      <c r="AF806" s="150"/>
      <c r="AG806" s="150"/>
      <c r="AH806" s="150"/>
      <c r="AI806" s="150"/>
      <c r="AJ806" s="150"/>
      <c r="AK806" s="142" t="str">
        <f t="shared" si="74"/>
        <v/>
      </c>
      <c r="AL806" s="34" t="str">
        <f t="shared" si="78"/>
        <v/>
      </c>
      <c r="AM806" s="35" t="str">
        <f>IF($G806="N","",IF($X806="","",IF($F806="N","",IF($J806="Hydro","",IF($AE806="",IF($K806="","",IF($K806="Coal",'IPCC Values'!$B$2,IF($K806="Oil",'IPCC Values'!$C$2,IF($K806="Diesel",'IPCC Values'!$D$2,IF($K806="Natural Gas",'IPCC Values'!$E$2))))),"")))))</f>
        <v/>
      </c>
      <c r="AN806" s="35" t="str">
        <f>IF($G806="N","",IF($X806="","",IF($F806="N","",IF($J806="Hydro","",IF($AF806="",IF($K806="","",IF($K806="Coal",'IPCC Values'!$B$3,IF($K806="Oil",'IPCC Values'!$C$3,IF($K806="Diesel",'IPCC Values'!$D$3,IF($K806="Natural Gas",'IPCC Values'!$E$3))))),"")))))</f>
        <v/>
      </c>
      <c r="AO806" s="36" t="str">
        <f>IF($G806="N","",IF($X806="","",IF($F806="N","",IF($J806="Hydro","",IF($AF806="",IF($K806="","",IF($K806="Coal",'IPCC Values'!$B$4,IF($K806="Oil",'IPCC Values'!$C$4,IF($K806="Diesel",'IPCC Values'!$D$4,IF($K806="Natural Gas",'IPCC Values'!$E$4))))),"")))))</f>
        <v/>
      </c>
    </row>
    <row r="807" spans="1:41" x14ac:dyDescent="0.25">
      <c r="A807" s="13" t="s">
        <v>85</v>
      </c>
      <c r="B807" s="13">
        <v>805</v>
      </c>
      <c r="C807" s="39" t="s">
        <v>397</v>
      </c>
      <c r="D807" s="26" t="s">
        <v>366</v>
      </c>
      <c r="E807" s="26" t="s">
        <v>397</v>
      </c>
      <c r="F807" s="26" t="s">
        <v>42</v>
      </c>
      <c r="G807" s="26" t="s">
        <v>42</v>
      </c>
      <c r="H807" s="26" t="s">
        <v>384</v>
      </c>
      <c r="I807" s="26" t="s">
        <v>384</v>
      </c>
      <c r="J807" s="148" t="str">
        <f t="shared" si="75"/>
        <v>Thermal</v>
      </c>
      <c r="K807" s="12" t="s">
        <v>0</v>
      </c>
      <c r="L807" s="37">
        <v>1996</v>
      </c>
      <c r="M807" s="54">
        <v>0.75900000000000001</v>
      </c>
      <c r="N807" s="54">
        <v>0.69699999999999995</v>
      </c>
      <c r="O807" s="41">
        <v>39083</v>
      </c>
      <c r="P807" s="54">
        <v>1.456</v>
      </c>
      <c r="Q807" s="54">
        <v>5</v>
      </c>
      <c r="R807" s="54">
        <v>0.29120000000000001</v>
      </c>
      <c r="S807" s="28" t="s">
        <v>42</v>
      </c>
      <c r="T807" s="3" t="s">
        <v>42</v>
      </c>
      <c r="U807" s="12">
        <v>2011</v>
      </c>
      <c r="V807" s="10" t="str">
        <f t="shared" si="76"/>
        <v>N</v>
      </c>
      <c r="W807" s="148" t="str">
        <f t="shared" si="77"/>
        <v>Off-Grid2011</v>
      </c>
      <c r="X807" s="138">
        <v>2029.38</v>
      </c>
      <c r="Y807" s="38">
        <v>454.19947961838682</v>
      </c>
      <c r="Z807" s="30"/>
      <c r="AA807" s="30"/>
      <c r="AB807" s="30"/>
      <c r="AC807" s="30"/>
      <c r="AD807" s="30"/>
      <c r="AE807" s="31"/>
      <c r="AF807" s="150"/>
      <c r="AG807" s="150"/>
      <c r="AH807" s="150"/>
      <c r="AI807" s="150"/>
      <c r="AJ807" s="150"/>
      <c r="AK807" s="142" t="str">
        <f t="shared" si="74"/>
        <v/>
      </c>
      <c r="AL807" s="34" t="str">
        <f t="shared" si="78"/>
        <v/>
      </c>
      <c r="AM807" s="35" t="str">
        <f>IF($G807="N","",IF($X807="","",IF($F807="N","",IF($J807="Hydro","",IF($AE807="",IF($K807="","",IF($K807="Coal",'IPCC Values'!$B$2,IF($K807="Oil",'IPCC Values'!$C$2,IF($K807="Diesel",'IPCC Values'!$D$2,IF($K807="Natural Gas",'IPCC Values'!$E$2))))),"")))))</f>
        <v/>
      </c>
      <c r="AN807" s="35" t="str">
        <f>IF($G807="N","",IF($X807="","",IF($F807="N","",IF($J807="Hydro","",IF($AF807="",IF($K807="","",IF($K807="Coal",'IPCC Values'!$B$3,IF($K807="Oil",'IPCC Values'!$C$3,IF($K807="Diesel",'IPCC Values'!$D$3,IF($K807="Natural Gas",'IPCC Values'!$E$3))))),"")))))</f>
        <v/>
      </c>
      <c r="AO807" s="36" t="str">
        <f>IF($G807="N","",IF($X807="","",IF($F807="N","",IF($J807="Hydro","",IF($AF807="",IF($K807="","",IF($K807="Coal",'IPCC Values'!$B$4,IF($K807="Oil",'IPCC Values'!$C$4,IF($K807="Diesel",'IPCC Values'!$D$4,IF($K807="Natural Gas",'IPCC Values'!$E$4))))),"")))))</f>
        <v/>
      </c>
    </row>
    <row r="808" spans="1:41" x14ac:dyDescent="0.25">
      <c r="A808" s="13" t="s">
        <v>85</v>
      </c>
      <c r="B808" s="13">
        <v>806</v>
      </c>
      <c r="C808" s="39" t="s">
        <v>398</v>
      </c>
      <c r="D808" s="26" t="s">
        <v>366</v>
      </c>
      <c r="E808" s="26" t="s">
        <v>398</v>
      </c>
      <c r="F808" s="26" t="s">
        <v>42</v>
      </c>
      <c r="G808" s="26" t="s">
        <v>42</v>
      </c>
      <c r="H808" s="26" t="s">
        <v>384</v>
      </c>
      <c r="I808" s="26" t="s">
        <v>384</v>
      </c>
      <c r="J808" s="148" t="str">
        <f t="shared" si="75"/>
        <v>Thermal</v>
      </c>
      <c r="K808" s="12" t="s">
        <v>0</v>
      </c>
      <c r="L808" s="37">
        <v>2001</v>
      </c>
      <c r="M808" s="54">
        <v>0.4</v>
      </c>
      <c r="N808" s="54">
        <v>0.32</v>
      </c>
      <c r="O808" s="41">
        <v>38848</v>
      </c>
      <c r="P808" s="54">
        <v>0.72</v>
      </c>
      <c r="Q808" s="54">
        <v>4</v>
      </c>
      <c r="R808" s="54">
        <v>0.18</v>
      </c>
      <c r="S808" s="28" t="s">
        <v>42</v>
      </c>
      <c r="T808" s="3" t="s">
        <v>42</v>
      </c>
      <c r="U808" s="12">
        <v>2011</v>
      </c>
      <c r="V808" s="10" t="str">
        <f t="shared" si="76"/>
        <v>N</v>
      </c>
      <c r="W808" s="148" t="str">
        <f t="shared" si="77"/>
        <v>Off-Grid2011</v>
      </c>
      <c r="X808" s="138">
        <v>1465.2629999999999</v>
      </c>
      <c r="Y808" s="38">
        <v>428.12662619254121</v>
      </c>
      <c r="Z808" s="30"/>
      <c r="AA808" s="30"/>
      <c r="AB808" s="30"/>
      <c r="AC808" s="30"/>
      <c r="AD808" s="30"/>
      <c r="AE808" s="31"/>
      <c r="AF808" s="150"/>
      <c r="AG808" s="150"/>
      <c r="AH808" s="150"/>
      <c r="AI808" s="150"/>
      <c r="AJ808" s="150"/>
      <c r="AK808" s="142" t="str">
        <f t="shared" si="74"/>
        <v/>
      </c>
      <c r="AL808" s="34" t="str">
        <f t="shared" si="78"/>
        <v/>
      </c>
      <c r="AM808" s="35" t="str">
        <f>IF($G808="N","",IF($X808="","",IF($F808="N","",IF($J808="Hydro","",IF($AE808="",IF($K808="","",IF($K808="Coal",'IPCC Values'!$B$2,IF($K808="Oil",'IPCC Values'!$C$2,IF($K808="Diesel",'IPCC Values'!$D$2,IF($K808="Natural Gas",'IPCC Values'!$E$2))))),"")))))</f>
        <v/>
      </c>
      <c r="AN808" s="35" t="str">
        <f>IF($G808="N","",IF($X808="","",IF($F808="N","",IF($J808="Hydro","",IF($AF808="",IF($K808="","",IF($K808="Coal",'IPCC Values'!$B$3,IF($K808="Oil",'IPCC Values'!$C$3,IF($K808="Diesel",'IPCC Values'!$D$3,IF($K808="Natural Gas",'IPCC Values'!$E$3))))),"")))))</f>
        <v/>
      </c>
      <c r="AO808" s="36" t="str">
        <f>IF($G808="N","",IF($X808="","",IF($F808="N","",IF($J808="Hydro","",IF($AF808="",IF($K808="","",IF($K808="Coal",'IPCC Values'!$B$4,IF($K808="Oil",'IPCC Values'!$C$4,IF($K808="Diesel",'IPCC Values'!$D$4,IF($K808="Natural Gas",'IPCC Values'!$E$4))))),"")))))</f>
        <v/>
      </c>
    </row>
    <row r="809" spans="1:41" x14ac:dyDescent="0.25">
      <c r="A809" s="13" t="s">
        <v>85</v>
      </c>
      <c r="B809" s="13">
        <v>807</v>
      </c>
      <c r="C809" s="39" t="s">
        <v>399</v>
      </c>
      <c r="D809" s="26" t="s">
        <v>366</v>
      </c>
      <c r="E809" s="26" t="s">
        <v>399</v>
      </c>
      <c r="F809" s="26" t="s">
        <v>42</v>
      </c>
      <c r="G809" s="26" t="s">
        <v>42</v>
      </c>
      <c r="H809" s="26" t="s">
        <v>384</v>
      </c>
      <c r="I809" s="26" t="s">
        <v>384</v>
      </c>
      <c r="J809" s="148" t="str">
        <f t="shared" si="75"/>
        <v>Thermal</v>
      </c>
      <c r="K809" s="12" t="s">
        <v>0</v>
      </c>
      <c r="L809" s="37">
        <v>1998</v>
      </c>
      <c r="M809" s="54">
        <v>0.68</v>
      </c>
      <c r="N809" s="54">
        <v>0.44500000000000001</v>
      </c>
      <c r="O809" s="41">
        <v>40544</v>
      </c>
      <c r="P809" s="54">
        <v>1.125</v>
      </c>
      <c r="Q809" s="54">
        <v>4</v>
      </c>
      <c r="R809" s="54">
        <v>0.28125</v>
      </c>
      <c r="S809" s="28" t="s">
        <v>42</v>
      </c>
      <c r="T809" s="3" t="s">
        <v>42</v>
      </c>
      <c r="U809" s="12">
        <v>2011</v>
      </c>
      <c r="V809" s="10" t="str">
        <f t="shared" si="76"/>
        <v>N</v>
      </c>
      <c r="W809" s="148" t="str">
        <f t="shared" si="77"/>
        <v>Off-Grid2011</v>
      </c>
      <c r="X809" s="138">
        <v>1239.1110000000001</v>
      </c>
      <c r="Y809" s="38">
        <v>317.69297484822204</v>
      </c>
      <c r="Z809" s="30"/>
      <c r="AA809" s="30"/>
      <c r="AB809" s="30"/>
      <c r="AC809" s="30"/>
      <c r="AD809" s="30"/>
      <c r="AE809" s="31"/>
      <c r="AF809" s="150"/>
      <c r="AG809" s="150"/>
      <c r="AH809" s="150"/>
      <c r="AI809" s="150"/>
      <c r="AJ809" s="150"/>
      <c r="AK809" s="142" t="str">
        <f t="shared" si="74"/>
        <v/>
      </c>
      <c r="AL809" s="34" t="str">
        <f t="shared" si="78"/>
        <v/>
      </c>
      <c r="AM809" s="35" t="str">
        <f>IF($G809="N","",IF($X809="","",IF($F809="N","",IF($J809="Hydro","",IF($AE809="",IF($K809="","",IF($K809="Coal",'IPCC Values'!$B$2,IF($K809="Oil",'IPCC Values'!$C$2,IF($K809="Diesel",'IPCC Values'!$D$2,IF($K809="Natural Gas",'IPCC Values'!$E$2))))),"")))))</f>
        <v/>
      </c>
      <c r="AN809" s="35" t="str">
        <f>IF($G809="N","",IF($X809="","",IF($F809="N","",IF($J809="Hydro","",IF($AF809="",IF($K809="","",IF($K809="Coal",'IPCC Values'!$B$3,IF($K809="Oil",'IPCC Values'!$C$3,IF($K809="Diesel",'IPCC Values'!$D$3,IF($K809="Natural Gas",'IPCC Values'!$E$3))))),"")))))</f>
        <v/>
      </c>
      <c r="AO809" s="36" t="str">
        <f>IF($G809="N","",IF($X809="","",IF($F809="N","",IF($J809="Hydro","",IF($AF809="",IF($K809="","",IF($K809="Coal",'IPCC Values'!$B$4,IF($K809="Oil",'IPCC Values'!$C$4,IF($K809="Diesel",'IPCC Values'!$D$4,IF($K809="Natural Gas",'IPCC Values'!$E$4))))),"")))))</f>
        <v/>
      </c>
    </row>
    <row r="810" spans="1:41" x14ac:dyDescent="0.25">
      <c r="A810" s="13" t="s">
        <v>85</v>
      </c>
      <c r="B810" s="13">
        <v>808</v>
      </c>
      <c r="C810" s="39" t="s">
        <v>400</v>
      </c>
      <c r="D810" s="26" t="s">
        <v>366</v>
      </c>
      <c r="E810" s="26" t="s">
        <v>400</v>
      </c>
      <c r="F810" s="26" t="s">
        <v>42</v>
      </c>
      <c r="G810" s="26" t="s">
        <v>42</v>
      </c>
      <c r="H810" s="26" t="s">
        <v>384</v>
      </c>
      <c r="I810" s="26" t="s">
        <v>384</v>
      </c>
      <c r="J810" s="148" t="str">
        <f t="shared" si="75"/>
        <v>Thermal</v>
      </c>
      <c r="K810" s="12" t="s">
        <v>0</v>
      </c>
      <c r="L810" s="37">
        <v>1998</v>
      </c>
      <c r="M810" s="54">
        <v>2.56</v>
      </c>
      <c r="N810" s="54">
        <v>3.2639999999999998</v>
      </c>
      <c r="O810" s="41">
        <v>39880</v>
      </c>
      <c r="P810" s="54">
        <v>5.8239999999999998</v>
      </c>
      <c r="Q810" s="54">
        <v>8</v>
      </c>
      <c r="R810" s="54">
        <v>0.72799999999999998</v>
      </c>
      <c r="S810" s="28" t="s">
        <v>42</v>
      </c>
      <c r="T810" s="3" t="s">
        <v>42</v>
      </c>
      <c r="U810" s="12">
        <v>2011</v>
      </c>
      <c r="V810" s="10" t="str">
        <f t="shared" si="76"/>
        <v>N</v>
      </c>
      <c r="W810" s="148" t="str">
        <f t="shared" si="77"/>
        <v>Off-Grid2011</v>
      </c>
      <c r="X810" s="138">
        <v>11805.424999999999</v>
      </c>
      <c r="Y810" s="38">
        <v>2902.4631396357327</v>
      </c>
      <c r="Z810" s="30"/>
      <c r="AA810" s="30"/>
      <c r="AB810" s="30"/>
      <c r="AC810" s="30"/>
      <c r="AD810" s="30"/>
      <c r="AE810" s="31"/>
      <c r="AF810" s="150"/>
      <c r="AG810" s="150"/>
      <c r="AH810" s="150"/>
      <c r="AI810" s="150"/>
      <c r="AJ810" s="150"/>
      <c r="AK810" s="142" t="str">
        <f t="shared" si="74"/>
        <v/>
      </c>
      <c r="AL810" s="34" t="str">
        <f t="shared" si="78"/>
        <v/>
      </c>
      <c r="AM810" s="35" t="str">
        <f>IF($G810="N","",IF($X810="","",IF($F810="N","",IF($J810="Hydro","",IF($AE810="",IF($K810="","",IF($K810="Coal",'IPCC Values'!$B$2,IF($K810="Oil",'IPCC Values'!$C$2,IF($K810="Diesel",'IPCC Values'!$D$2,IF($K810="Natural Gas",'IPCC Values'!$E$2))))),"")))))</f>
        <v/>
      </c>
      <c r="AN810" s="35" t="str">
        <f>IF($G810="N","",IF($X810="","",IF($F810="N","",IF($J810="Hydro","",IF($AF810="",IF($K810="","",IF($K810="Coal",'IPCC Values'!$B$3,IF($K810="Oil",'IPCC Values'!$C$3,IF($K810="Diesel",'IPCC Values'!$D$3,IF($K810="Natural Gas",'IPCC Values'!$E$3))))),"")))))</f>
        <v/>
      </c>
      <c r="AO810" s="36" t="str">
        <f>IF($G810="N","",IF($X810="","",IF($F810="N","",IF($J810="Hydro","",IF($AF810="",IF($K810="","",IF($K810="Coal",'IPCC Values'!$B$4,IF($K810="Oil",'IPCC Values'!$C$4,IF($K810="Diesel",'IPCC Values'!$D$4,IF($K810="Natural Gas",'IPCC Values'!$E$4))))),"")))))</f>
        <v/>
      </c>
    </row>
    <row r="811" spans="1:41" x14ac:dyDescent="0.25">
      <c r="A811" s="13" t="s">
        <v>85</v>
      </c>
      <c r="B811" s="13">
        <v>809</v>
      </c>
      <c r="C811" s="39" t="s">
        <v>401</v>
      </c>
      <c r="D811" s="26" t="s">
        <v>366</v>
      </c>
      <c r="E811" s="26" t="s">
        <v>401</v>
      </c>
      <c r="F811" s="26" t="s">
        <v>42</v>
      </c>
      <c r="G811" s="26" t="s">
        <v>42</v>
      </c>
      <c r="H811" s="26" t="s">
        <v>384</v>
      </c>
      <c r="I811" s="26" t="s">
        <v>384</v>
      </c>
      <c r="J811" s="148" t="str">
        <f t="shared" si="75"/>
        <v>Thermal</v>
      </c>
      <c r="K811" s="12" t="s">
        <v>0</v>
      </c>
      <c r="L811" s="37">
        <v>1998</v>
      </c>
      <c r="M811" s="54">
        <v>4.1159999999999997</v>
      </c>
      <c r="N811" s="54">
        <v>1.6319999999999999</v>
      </c>
      <c r="O811" s="41">
        <v>39363</v>
      </c>
      <c r="P811" s="54">
        <v>5.7479999999999993</v>
      </c>
      <c r="Q811" s="54">
        <v>6</v>
      </c>
      <c r="R811" s="54">
        <v>0.95799999999999985</v>
      </c>
      <c r="S811" s="28" t="s">
        <v>42</v>
      </c>
      <c r="T811" s="3" t="s">
        <v>42</v>
      </c>
      <c r="U811" s="12">
        <v>2011</v>
      </c>
      <c r="V811" s="10" t="str">
        <f t="shared" si="76"/>
        <v>N</v>
      </c>
      <c r="W811" s="148" t="str">
        <f t="shared" si="77"/>
        <v>Off-Grid2011</v>
      </c>
      <c r="X811" s="138">
        <v>16085.674000000001</v>
      </c>
      <c r="Y811" s="38">
        <v>4165.9843885516048</v>
      </c>
      <c r="Z811" s="30"/>
      <c r="AA811" s="30"/>
      <c r="AB811" s="30"/>
      <c r="AC811" s="30"/>
      <c r="AD811" s="30"/>
      <c r="AE811" s="31"/>
      <c r="AF811" s="150"/>
      <c r="AG811" s="150"/>
      <c r="AH811" s="150"/>
      <c r="AI811" s="150"/>
      <c r="AJ811" s="150"/>
      <c r="AK811" s="142" t="str">
        <f t="shared" si="74"/>
        <v/>
      </c>
      <c r="AL811" s="34" t="str">
        <f t="shared" si="78"/>
        <v/>
      </c>
      <c r="AM811" s="35" t="str">
        <f>IF($G811="N","",IF($X811="","",IF($F811="N","",IF($J811="Hydro","",IF($AE811="",IF($K811="","",IF($K811="Coal",'IPCC Values'!$B$2,IF($K811="Oil",'IPCC Values'!$C$2,IF($K811="Diesel",'IPCC Values'!$D$2,IF($K811="Natural Gas",'IPCC Values'!$E$2))))),"")))))</f>
        <v/>
      </c>
      <c r="AN811" s="35" t="str">
        <f>IF($G811="N","",IF($X811="","",IF($F811="N","",IF($J811="Hydro","",IF($AF811="",IF($K811="","",IF($K811="Coal",'IPCC Values'!$B$3,IF($K811="Oil",'IPCC Values'!$C$3,IF($K811="Diesel",'IPCC Values'!$D$3,IF($K811="Natural Gas",'IPCC Values'!$E$3))))),"")))))</f>
        <v/>
      </c>
      <c r="AO811" s="36" t="str">
        <f>IF($G811="N","",IF($X811="","",IF($F811="N","",IF($J811="Hydro","",IF($AF811="",IF($K811="","",IF($K811="Coal",'IPCC Values'!$B$4,IF($K811="Oil",'IPCC Values'!$C$4,IF($K811="Diesel",'IPCC Values'!$D$4,IF($K811="Natural Gas",'IPCC Values'!$E$4))))),"")))))</f>
        <v/>
      </c>
    </row>
    <row r="812" spans="1:41" x14ac:dyDescent="0.25">
      <c r="A812" s="13" t="s">
        <v>85</v>
      </c>
      <c r="B812" s="13">
        <v>810</v>
      </c>
      <c r="C812" s="39" t="s">
        <v>402</v>
      </c>
      <c r="D812" s="26" t="s">
        <v>366</v>
      </c>
      <c r="E812" s="26" t="s">
        <v>402</v>
      </c>
      <c r="F812" s="26" t="s">
        <v>42</v>
      </c>
      <c r="G812" s="26" t="s">
        <v>42</v>
      </c>
      <c r="H812" s="26" t="s">
        <v>384</v>
      </c>
      <c r="I812" s="26" t="s">
        <v>384</v>
      </c>
      <c r="J812" s="148" t="str">
        <f t="shared" si="75"/>
        <v>Thermal</v>
      </c>
      <c r="K812" s="12" t="s">
        <v>0</v>
      </c>
      <c r="L812" s="37">
        <v>1998</v>
      </c>
      <c r="M812" s="54">
        <v>0.72</v>
      </c>
      <c r="N812" s="54">
        <v>3.6</v>
      </c>
      <c r="O812" s="41">
        <v>40032</v>
      </c>
      <c r="P812" s="54">
        <v>4.32</v>
      </c>
      <c r="Q812" s="54">
        <v>6</v>
      </c>
      <c r="R812" s="54">
        <v>0.72000000000000008</v>
      </c>
      <c r="S812" s="28" t="s">
        <v>42</v>
      </c>
      <c r="T812" s="3" t="s">
        <v>42</v>
      </c>
      <c r="U812" s="12">
        <v>2011</v>
      </c>
      <c r="V812" s="10" t="str">
        <f t="shared" si="76"/>
        <v>N</v>
      </c>
      <c r="W812" s="148" t="str">
        <f t="shared" si="77"/>
        <v>Off-Grid2011</v>
      </c>
      <c r="X812" s="138">
        <v>4962.0450000000001</v>
      </c>
      <c r="Y812" s="38">
        <v>1156.1491760624458</v>
      </c>
      <c r="Z812" s="30"/>
      <c r="AA812" s="30"/>
      <c r="AB812" s="30"/>
      <c r="AC812" s="30"/>
      <c r="AD812" s="30"/>
      <c r="AE812" s="31"/>
      <c r="AF812" s="150"/>
      <c r="AG812" s="150"/>
      <c r="AH812" s="150"/>
      <c r="AI812" s="150"/>
      <c r="AJ812" s="150"/>
      <c r="AK812" s="142" t="str">
        <f t="shared" si="74"/>
        <v/>
      </c>
      <c r="AL812" s="34" t="str">
        <f t="shared" si="78"/>
        <v/>
      </c>
      <c r="AM812" s="35" t="str">
        <f>IF($G812="N","",IF($X812="","",IF($F812="N","",IF($J812="Hydro","",IF($AE812="",IF($K812="","",IF($K812="Coal",'IPCC Values'!$B$2,IF($K812="Oil",'IPCC Values'!$C$2,IF($K812="Diesel",'IPCC Values'!$D$2,IF($K812="Natural Gas",'IPCC Values'!$E$2))))),"")))))</f>
        <v/>
      </c>
      <c r="AN812" s="35" t="str">
        <f>IF($G812="N","",IF($X812="","",IF($F812="N","",IF($J812="Hydro","",IF($AF812="",IF($K812="","",IF($K812="Coal",'IPCC Values'!$B$3,IF($K812="Oil",'IPCC Values'!$C$3,IF($K812="Diesel",'IPCC Values'!$D$3,IF($K812="Natural Gas",'IPCC Values'!$E$3))))),"")))))</f>
        <v/>
      </c>
      <c r="AO812" s="36" t="str">
        <f>IF($G812="N","",IF($X812="","",IF($F812="N","",IF($J812="Hydro","",IF($AF812="",IF($K812="","",IF($K812="Coal",'IPCC Values'!$B$4,IF($K812="Oil",'IPCC Values'!$C$4,IF($K812="Diesel",'IPCC Values'!$D$4,IF($K812="Natural Gas",'IPCC Values'!$E$4))))),"")))))</f>
        <v/>
      </c>
    </row>
    <row r="813" spans="1:41" x14ac:dyDescent="0.25">
      <c r="A813" s="13" t="s">
        <v>85</v>
      </c>
      <c r="B813" s="13">
        <v>811</v>
      </c>
      <c r="C813" s="39" t="s">
        <v>403</v>
      </c>
      <c r="D813" s="26" t="s">
        <v>366</v>
      </c>
      <c r="E813" s="26" t="s">
        <v>403</v>
      </c>
      <c r="F813" s="26" t="s">
        <v>42</v>
      </c>
      <c r="G813" s="26" t="s">
        <v>42</v>
      </c>
      <c r="H813" s="26" t="s">
        <v>384</v>
      </c>
      <c r="I813" s="26" t="s">
        <v>384</v>
      </c>
      <c r="J813" s="148" t="str">
        <f t="shared" si="75"/>
        <v>Thermal</v>
      </c>
      <c r="K813" s="12" t="s">
        <v>0</v>
      </c>
      <c r="L813" s="37">
        <v>2014</v>
      </c>
      <c r="M813" s="54">
        <v>0.8</v>
      </c>
      <c r="N813" s="28"/>
      <c r="O813" s="41"/>
      <c r="P813" s="54">
        <v>0.8</v>
      </c>
      <c r="Q813" s="54">
        <v>3</v>
      </c>
      <c r="R813" s="54">
        <v>0.26666666666666666</v>
      </c>
      <c r="S813" s="28" t="s">
        <v>42</v>
      </c>
      <c r="T813" s="3" t="s">
        <v>42</v>
      </c>
      <c r="U813" s="12">
        <v>2011</v>
      </c>
      <c r="V813" s="10" t="str">
        <f t="shared" si="76"/>
        <v>N</v>
      </c>
      <c r="W813" s="148" t="str">
        <f t="shared" si="77"/>
        <v>Off-Grid2011</v>
      </c>
      <c r="X813" s="138"/>
      <c r="Y813" s="38"/>
      <c r="Z813" s="30"/>
      <c r="AA813" s="30"/>
      <c r="AB813" s="30"/>
      <c r="AC813" s="30"/>
      <c r="AD813" s="30"/>
      <c r="AE813" s="31"/>
      <c r="AF813" s="150"/>
      <c r="AG813" s="150"/>
      <c r="AH813" s="150"/>
      <c r="AI813" s="150"/>
      <c r="AJ813" s="150"/>
      <c r="AK813" s="142" t="str">
        <f t="shared" si="74"/>
        <v/>
      </c>
      <c r="AL813" s="34" t="str">
        <f t="shared" si="78"/>
        <v/>
      </c>
      <c r="AM813" s="35" t="str">
        <f>IF($G813="N","",IF($X813="","",IF($F813="N","",IF($J813="Hydro","",IF($AE813="",IF($K813="","",IF($K813="Coal",'IPCC Values'!$B$2,IF($K813="Oil",'IPCC Values'!$C$2,IF($K813="Diesel",'IPCC Values'!$D$2,IF($K813="Natural Gas",'IPCC Values'!$E$2))))),"")))))</f>
        <v/>
      </c>
      <c r="AN813" s="35" t="str">
        <f>IF($G813="N","",IF($X813="","",IF($F813="N","",IF($J813="Hydro","",IF($AF813="",IF($K813="","",IF($K813="Coal",'IPCC Values'!$B$3,IF($K813="Oil",'IPCC Values'!$C$3,IF($K813="Diesel",'IPCC Values'!$D$3,IF($K813="Natural Gas",'IPCC Values'!$E$3))))),"")))))</f>
        <v/>
      </c>
      <c r="AO813" s="36" t="str">
        <f>IF($G813="N","",IF($X813="","",IF($F813="N","",IF($J813="Hydro","",IF($AF813="",IF($K813="","",IF($K813="Coal",'IPCC Values'!$B$4,IF($K813="Oil",'IPCC Values'!$C$4,IF($K813="Diesel",'IPCC Values'!$D$4,IF($K813="Natural Gas",'IPCC Values'!$E$4))))),"")))))</f>
        <v/>
      </c>
    </row>
    <row r="814" spans="1:41" x14ac:dyDescent="0.25">
      <c r="A814" s="13" t="s">
        <v>85</v>
      </c>
      <c r="B814" s="13">
        <v>812</v>
      </c>
      <c r="C814" s="39" t="s">
        <v>404</v>
      </c>
      <c r="D814" s="26" t="s">
        <v>366</v>
      </c>
      <c r="E814" s="26" t="s">
        <v>404</v>
      </c>
      <c r="F814" s="26" t="s">
        <v>42</v>
      </c>
      <c r="G814" s="26" t="s">
        <v>42</v>
      </c>
      <c r="H814" s="26" t="s">
        <v>384</v>
      </c>
      <c r="I814" s="26" t="s">
        <v>384</v>
      </c>
      <c r="J814" s="148" t="str">
        <f t="shared" si="75"/>
        <v>Thermal</v>
      </c>
      <c r="K814" s="12" t="s">
        <v>0</v>
      </c>
      <c r="L814" s="37">
        <v>2014</v>
      </c>
      <c r="M814" s="54">
        <v>0.8</v>
      </c>
      <c r="N814" s="28"/>
      <c r="O814" s="41"/>
      <c r="P814" s="54">
        <v>0.8</v>
      </c>
      <c r="Q814" s="54">
        <v>3</v>
      </c>
      <c r="R814" s="54">
        <v>0.26666666666666666</v>
      </c>
      <c r="S814" s="28" t="s">
        <v>42</v>
      </c>
      <c r="T814" s="3" t="s">
        <v>42</v>
      </c>
      <c r="U814" s="12">
        <v>2011</v>
      </c>
      <c r="V814" s="10" t="str">
        <f t="shared" si="76"/>
        <v>N</v>
      </c>
      <c r="W814" s="148" t="str">
        <f t="shared" si="77"/>
        <v>Off-Grid2011</v>
      </c>
      <c r="X814" s="138"/>
      <c r="Y814" s="38"/>
      <c r="Z814" s="30"/>
      <c r="AA814" s="30"/>
      <c r="AB814" s="30"/>
      <c r="AC814" s="30"/>
      <c r="AD814" s="30"/>
      <c r="AE814" s="31"/>
      <c r="AF814" s="150"/>
      <c r="AG814" s="150"/>
      <c r="AH814" s="150"/>
      <c r="AI814" s="150"/>
      <c r="AJ814" s="150"/>
      <c r="AK814" s="142" t="str">
        <f t="shared" si="74"/>
        <v/>
      </c>
      <c r="AL814" s="34" t="str">
        <f t="shared" si="78"/>
        <v/>
      </c>
      <c r="AM814" s="35" t="str">
        <f>IF($G814="N","",IF($X814="","",IF($F814="N","",IF($J814="Hydro","",IF($AE814="",IF($K814="","",IF($K814="Coal",'IPCC Values'!$B$2,IF($K814="Oil",'IPCC Values'!$C$2,IF($K814="Diesel",'IPCC Values'!$D$2,IF($K814="Natural Gas",'IPCC Values'!$E$2))))),"")))))</f>
        <v/>
      </c>
      <c r="AN814" s="35" t="str">
        <f>IF($G814="N","",IF($X814="","",IF($F814="N","",IF($J814="Hydro","",IF($AF814="",IF($K814="","",IF($K814="Coal",'IPCC Values'!$B$3,IF($K814="Oil",'IPCC Values'!$C$3,IF($K814="Diesel",'IPCC Values'!$D$3,IF($K814="Natural Gas",'IPCC Values'!$E$3))))),"")))))</f>
        <v/>
      </c>
      <c r="AO814" s="36" t="str">
        <f>IF($G814="N","",IF($X814="","",IF($F814="N","",IF($J814="Hydro","",IF($AF814="",IF($K814="","",IF($K814="Coal",'IPCC Values'!$B$4,IF($K814="Oil",'IPCC Values'!$C$4,IF($K814="Diesel",'IPCC Values'!$D$4,IF($K814="Natural Gas",'IPCC Values'!$E$4))))),"")))))</f>
        <v/>
      </c>
    </row>
    <row r="815" spans="1:41" x14ac:dyDescent="0.25">
      <c r="A815" s="13" t="s">
        <v>85</v>
      </c>
      <c r="B815" s="13">
        <v>813</v>
      </c>
      <c r="C815" s="39" t="s">
        <v>365</v>
      </c>
      <c r="D815" s="26" t="s">
        <v>366</v>
      </c>
      <c r="E815" s="26" t="s">
        <v>367</v>
      </c>
      <c r="F815" s="26" t="s">
        <v>40</v>
      </c>
      <c r="G815" s="26" t="s">
        <v>42</v>
      </c>
      <c r="H815" s="26" t="s">
        <v>368</v>
      </c>
      <c r="I815" s="26" t="s">
        <v>368</v>
      </c>
      <c r="J815" s="148" t="str">
        <f t="shared" si="75"/>
        <v>Thermal</v>
      </c>
      <c r="K815" s="12" t="s">
        <v>0</v>
      </c>
      <c r="L815" s="27">
        <v>1999</v>
      </c>
      <c r="M815" s="54">
        <v>24.6</v>
      </c>
      <c r="N815" s="54">
        <v>8.8000000000000007</v>
      </c>
      <c r="O815" s="45">
        <v>2007</v>
      </c>
      <c r="P815" s="54">
        <v>33.400000000000006</v>
      </c>
      <c r="Q815" s="54">
        <v>1</v>
      </c>
      <c r="R815" s="54">
        <v>24.6</v>
      </c>
      <c r="S815" s="28" t="s">
        <v>42</v>
      </c>
      <c r="T815" s="3" t="s">
        <v>42</v>
      </c>
      <c r="U815" s="12">
        <v>2012</v>
      </c>
      <c r="V815" s="10" t="str">
        <f t="shared" si="76"/>
        <v>N</v>
      </c>
      <c r="W815" s="148" t="str">
        <f t="shared" si="77"/>
        <v>Off-Grid2012</v>
      </c>
      <c r="X815" s="138">
        <v>14690.048000000001</v>
      </c>
      <c r="Y815" s="38">
        <v>5443.7883781439723</v>
      </c>
      <c r="Z815" s="30"/>
      <c r="AA815" s="30"/>
      <c r="AB815" s="30"/>
      <c r="AC815" s="30"/>
      <c r="AD815" s="30"/>
      <c r="AE815" s="31"/>
      <c r="AF815" s="150"/>
      <c r="AG815" s="150"/>
      <c r="AH815" s="150"/>
      <c r="AI815" s="150"/>
      <c r="AJ815" s="150"/>
      <c r="AK815" s="142" t="str">
        <f t="shared" si="74"/>
        <v/>
      </c>
      <c r="AL815" s="34" t="str">
        <f t="shared" si="78"/>
        <v/>
      </c>
      <c r="AM815" s="35" t="str">
        <f>IF($G815="N","",IF($X815="","",IF($F815="N","",IF($J815="Hydro","",IF($AE815="",IF($K815="","",IF($K815="Coal",'IPCC Values'!$B$2,IF($K815="Oil",'IPCC Values'!$C$2,IF($K815="Diesel",'IPCC Values'!$D$2,IF($K815="Natural Gas",'IPCC Values'!$E$2))))),"")))))</f>
        <v/>
      </c>
      <c r="AN815" s="35" t="str">
        <f>IF($G815="N","",IF($X815="","",IF($F815="N","",IF($J815="Hydro","",IF($AF815="",IF($K815="","",IF($K815="Coal",'IPCC Values'!$B$3,IF($K815="Oil",'IPCC Values'!$C$3,IF($K815="Diesel",'IPCC Values'!$D$3,IF($K815="Natural Gas",'IPCC Values'!$E$3))))),"")))))</f>
        <v/>
      </c>
      <c r="AO815" s="36" t="str">
        <f>IF($G815="N","",IF($X815="","",IF($F815="N","",IF($J815="Hydro","",IF($AF815="",IF($K815="","",IF($K815="Coal",'IPCC Values'!$B$4,IF($K815="Oil",'IPCC Values'!$C$4,IF($K815="Diesel",'IPCC Values'!$D$4,IF($K815="Natural Gas",'IPCC Values'!$E$4))))),"")))))</f>
        <v/>
      </c>
    </row>
    <row r="816" spans="1:41" x14ac:dyDescent="0.25">
      <c r="A816" s="13" t="s">
        <v>85</v>
      </c>
      <c r="B816" s="13">
        <v>814</v>
      </c>
      <c r="C816" s="39" t="s">
        <v>369</v>
      </c>
      <c r="D816" s="26" t="s">
        <v>366</v>
      </c>
      <c r="E816" s="26" t="s">
        <v>367</v>
      </c>
      <c r="F816" s="26" t="s">
        <v>40</v>
      </c>
      <c r="G816" s="26" t="s">
        <v>42</v>
      </c>
      <c r="H816" s="26" t="s">
        <v>368</v>
      </c>
      <c r="I816" s="26" t="s">
        <v>368</v>
      </c>
      <c r="J816" s="148" t="str">
        <f t="shared" si="75"/>
        <v>Thermal</v>
      </c>
      <c r="K816" s="12" t="s">
        <v>0</v>
      </c>
      <c r="L816" s="37">
        <v>2000</v>
      </c>
      <c r="M816" s="54">
        <v>12.92</v>
      </c>
      <c r="N816" s="54">
        <v>8.8000000000000007</v>
      </c>
      <c r="O816" s="45">
        <v>2007</v>
      </c>
      <c r="P816" s="54">
        <v>21.72</v>
      </c>
      <c r="Q816" s="54">
        <v>4</v>
      </c>
      <c r="R816" s="54">
        <v>6.46</v>
      </c>
      <c r="S816" s="28" t="s">
        <v>42</v>
      </c>
      <c r="T816" s="3" t="s">
        <v>42</v>
      </c>
      <c r="U816" s="12">
        <v>2012</v>
      </c>
      <c r="V816" s="10" t="str">
        <f t="shared" si="76"/>
        <v>N</v>
      </c>
      <c r="W816" s="148" t="str">
        <f t="shared" si="77"/>
        <v>Off-Grid2012</v>
      </c>
      <c r="X816" s="138">
        <v>33739.06</v>
      </c>
      <c r="Y816" s="38">
        <v>7301.5915004336512</v>
      </c>
      <c r="Z816" s="30"/>
      <c r="AA816" s="30"/>
      <c r="AB816" s="30"/>
      <c r="AC816" s="30"/>
      <c r="AD816" s="30"/>
      <c r="AE816" s="31"/>
      <c r="AF816" s="150"/>
      <c r="AG816" s="150"/>
      <c r="AH816" s="150"/>
      <c r="AI816" s="150"/>
      <c r="AJ816" s="150"/>
      <c r="AK816" s="142" t="str">
        <f t="shared" si="74"/>
        <v/>
      </c>
      <c r="AL816" s="34" t="str">
        <f t="shared" si="78"/>
        <v/>
      </c>
      <c r="AM816" s="35" t="str">
        <f>IF($G816="N","",IF($X816="","",IF($F816="N","",IF($J816="Hydro","",IF($AE816="",IF($K816="","",IF($K816="Coal",'IPCC Values'!$B$2,IF($K816="Oil",'IPCC Values'!$C$2,IF($K816="Diesel",'IPCC Values'!$D$2,IF($K816="Natural Gas",'IPCC Values'!$E$2))))),"")))))</f>
        <v/>
      </c>
      <c r="AN816" s="35" t="str">
        <f>IF($G816="N","",IF($X816="","",IF($F816="N","",IF($J816="Hydro","",IF($AF816="",IF($K816="","",IF($K816="Coal",'IPCC Values'!$B$3,IF($K816="Oil",'IPCC Values'!$C$3,IF($K816="Diesel",'IPCC Values'!$D$3,IF($K816="Natural Gas",'IPCC Values'!$E$3))))),"")))))</f>
        <v/>
      </c>
      <c r="AO816" s="36" t="str">
        <f>IF($G816="N","",IF($X816="","",IF($F816="N","",IF($J816="Hydro","",IF($AF816="",IF($K816="","",IF($K816="Coal",'IPCC Values'!$B$4,IF($K816="Oil",'IPCC Values'!$C$4,IF($K816="Diesel",'IPCC Values'!$D$4,IF($K816="Natural Gas",'IPCC Values'!$E$4))))),"")))))</f>
        <v/>
      </c>
    </row>
    <row r="817" spans="1:41" x14ac:dyDescent="0.25">
      <c r="A817" s="13" t="s">
        <v>85</v>
      </c>
      <c r="B817" s="13">
        <v>815</v>
      </c>
      <c r="C817" s="39" t="s">
        <v>370</v>
      </c>
      <c r="D817" s="26" t="s">
        <v>366</v>
      </c>
      <c r="E817" s="26" t="s">
        <v>367</v>
      </c>
      <c r="F817" s="26" t="s">
        <v>40</v>
      </c>
      <c r="G817" s="26" t="s">
        <v>42</v>
      </c>
      <c r="H817" s="26" t="s">
        <v>368</v>
      </c>
      <c r="I817" s="26" t="s">
        <v>368</v>
      </c>
      <c r="J817" s="148" t="str">
        <f t="shared" si="75"/>
        <v>Thermal</v>
      </c>
      <c r="K817" s="12" t="s">
        <v>0</v>
      </c>
      <c r="L817" s="37">
        <v>2001</v>
      </c>
      <c r="M817" s="54">
        <v>48.628399999999999</v>
      </c>
      <c r="N817" s="54">
        <v>0</v>
      </c>
      <c r="O817" s="44">
        <v>0</v>
      </c>
      <c r="P817" s="54">
        <v>48.628399999999999</v>
      </c>
      <c r="Q817" s="54">
        <v>4</v>
      </c>
      <c r="R817" s="54">
        <v>6.46</v>
      </c>
      <c r="S817" s="28" t="s">
        <v>42</v>
      </c>
      <c r="T817" s="3" t="s">
        <v>42</v>
      </c>
      <c r="U817" s="12">
        <v>2012</v>
      </c>
      <c r="V817" s="10" t="str">
        <f t="shared" si="76"/>
        <v>N</v>
      </c>
      <c r="W817" s="148" t="str">
        <f t="shared" si="77"/>
        <v>Off-Grid2012</v>
      </c>
      <c r="X817" s="138">
        <v>188216.82800000001</v>
      </c>
      <c r="Y817" s="38">
        <v>37798.42671292281</v>
      </c>
      <c r="Z817" s="30"/>
      <c r="AA817" s="30"/>
      <c r="AB817" s="30"/>
      <c r="AC817" s="30"/>
      <c r="AD817" s="30"/>
      <c r="AE817" s="31"/>
      <c r="AF817" s="150"/>
      <c r="AG817" s="150"/>
      <c r="AH817" s="150"/>
      <c r="AI817" s="150"/>
      <c r="AJ817" s="150"/>
      <c r="AK817" s="142" t="str">
        <f t="shared" si="74"/>
        <v/>
      </c>
      <c r="AL817" s="34" t="str">
        <f t="shared" si="78"/>
        <v/>
      </c>
      <c r="AM817" s="35" t="str">
        <f>IF($G817="N","",IF($X817="","",IF($F817="N","",IF($J817="Hydro","",IF($AE817="",IF($K817="","",IF($K817="Coal",'IPCC Values'!$B$2,IF($K817="Oil",'IPCC Values'!$C$2,IF($K817="Diesel",'IPCC Values'!$D$2,IF($K817="Natural Gas",'IPCC Values'!$E$2))))),"")))))</f>
        <v/>
      </c>
      <c r="AN817" s="35" t="str">
        <f>IF($G817="N","",IF($X817="","",IF($F817="N","",IF($J817="Hydro","",IF($AF817="",IF($K817="","",IF($K817="Coal",'IPCC Values'!$B$3,IF($K817="Oil",'IPCC Values'!$C$3,IF($K817="Diesel",'IPCC Values'!$D$3,IF($K817="Natural Gas",'IPCC Values'!$E$3))))),"")))))</f>
        <v/>
      </c>
      <c r="AO817" s="36" t="str">
        <f>IF($G817="N","",IF($X817="","",IF($F817="N","",IF($J817="Hydro","",IF($AF817="",IF($K817="","",IF($K817="Coal",'IPCC Values'!$B$4,IF($K817="Oil",'IPCC Values'!$C$4,IF($K817="Diesel",'IPCC Values'!$D$4,IF($K817="Natural Gas",'IPCC Values'!$E$4))))),"")))))</f>
        <v/>
      </c>
    </row>
    <row r="818" spans="1:41" ht="30" x14ac:dyDescent="0.25">
      <c r="A818" s="13" t="s">
        <v>85</v>
      </c>
      <c r="B818" s="13">
        <v>816</v>
      </c>
      <c r="C818" s="39" t="s">
        <v>371</v>
      </c>
      <c r="D818" s="26" t="s">
        <v>371</v>
      </c>
      <c r="E818" s="26" t="s">
        <v>367</v>
      </c>
      <c r="F818" s="26" t="s">
        <v>40</v>
      </c>
      <c r="G818" s="26" t="s">
        <v>42</v>
      </c>
      <c r="H818" s="26" t="s">
        <v>372</v>
      </c>
      <c r="I818" s="26">
        <v>100</v>
      </c>
      <c r="J818" s="148" t="str">
        <f t="shared" si="75"/>
        <v>Thermal</v>
      </c>
      <c r="K818" s="12" t="s">
        <v>0</v>
      </c>
      <c r="L818" s="37">
        <v>2001</v>
      </c>
      <c r="M818" s="54">
        <v>56</v>
      </c>
      <c r="N818" s="54">
        <v>0</v>
      </c>
      <c r="O818" s="44">
        <v>0</v>
      </c>
      <c r="P818" s="54">
        <v>56</v>
      </c>
      <c r="Q818" s="54">
        <v>5</v>
      </c>
      <c r="R818" s="54">
        <v>11.2</v>
      </c>
      <c r="S818" s="28" t="s">
        <v>42</v>
      </c>
      <c r="T818" s="3" t="s">
        <v>42</v>
      </c>
      <c r="U818" s="12">
        <v>2012</v>
      </c>
      <c r="V818" s="10" t="str">
        <f t="shared" si="76"/>
        <v>N</v>
      </c>
      <c r="W818" s="148" t="str">
        <f t="shared" si="77"/>
        <v>Off-Grid2012</v>
      </c>
      <c r="X818" s="138">
        <v>141046</v>
      </c>
      <c r="Y818" s="38">
        <v>32760.629661751951</v>
      </c>
      <c r="Z818" s="30"/>
      <c r="AA818" s="30"/>
      <c r="AB818" s="30"/>
      <c r="AC818" s="30"/>
      <c r="AD818" s="30"/>
      <c r="AE818" s="31"/>
      <c r="AF818" s="150"/>
      <c r="AG818" s="150"/>
      <c r="AH818" s="150"/>
      <c r="AI818" s="150"/>
      <c r="AJ818" s="150"/>
      <c r="AK818" s="142" t="str">
        <f t="shared" si="74"/>
        <v/>
      </c>
      <c r="AL818" s="34" t="str">
        <f t="shared" si="78"/>
        <v/>
      </c>
      <c r="AM818" s="35" t="str">
        <f>IF($G818="N","",IF($X818="","",IF($F818="N","",IF($J818="Hydro","",IF($AE818="",IF($K818="","",IF($K818="Coal",'IPCC Values'!$B$2,IF($K818="Oil",'IPCC Values'!$C$2,IF($K818="Diesel",'IPCC Values'!$D$2,IF($K818="Natural Gas",'IPCC Values'!$E$2))))),"")))))</f>
        <v/>
      </c>
      <c r="AN818" s="35" t="str">
        <f>IF($G818="N","",IF($X818="","",IF($F818="N","",IF($J818="Hydro","",IF($AF818="",IF($K818="","",IF($K818="Coal",'IPCC Values'!$B$3,IF($K818="Oil",'IPCC Values'!$C$3,IF($K818="Diesel",'IPCC Values'!$D$3,IF($K818="Natural Gas",'IPCC Values'!$E$3))))),"")))))</f>
        <v/>
      </c>
      <c r="AO818" s="36" t="str">
        <f>IF($G818="N","",IF($X818="","",IF($F818="N","",IF($J818="Hydro","",IF($AF818="",IF($K818="","",IF($K818="Coal",'IPCC Values'!$B$4,IF($K818="Oil",'IPCC Values'!$C$4,IF($K818="Diesel",'IPCC Values'!$D$4,IF($K818="Natural Gas",'IPCC Values'!$E$4))))),"")))))</f>
        <v/>
      </c>
    </row>
    <row r="819" spans="1:41" ht="30" x14ac:dyDescent="0.25">
      <c r="A819" s="13" t="s">
        <v>85</v>
      </c>
      <c r="B819" s="13">
        <v>817</v>
      </c>
      <c r="C819" s="39" t="s">
        <v>373</v>
      </c>
      <c r="D819" s="26" t="s">
        <v>366</v>
      </c>
      <c r="E819" s="26" t="s">
        <v>374</v>
      </c>
      <c r="F819" s="26" t="s">
        <v>40</v>
      </c>
      <c r="G819" s="26" t="s">
        <v>42</v>
      </c>
      <c r="H819" s="26" t="s">
        <v>375</v>
      </c>
      <c r="I819" s="26">
        <v>100</v>
      </c>
      <c r="J819" s="148" t="str">
        <f t="shared" si="75"/>
        <v>Hydro</v>
      </c>
      <c r="K819" s="12" t="s">
        <v>43</v>
      </c>
      <c r="L819" s="37">
        <v>1980</v>
      </c>
      <c r="M819" s="54">
        <v>47</v>
      </c>
      <c r="N819" s="54">
        <v>0</v>
      </c>
      <c r="O819" s="44">
        <v>0</v>
      </c>
      <c r="P819" s="54">
        <v>47</v>
      </c>
      <c r="Q819" s="54">
        <v>4</v>
      </c>
      <c r="R819" s="54">
        <v>11.75</v>
      </c>
      <c r="S819" s="28" t="s">
        <v>40</v>
      </c>
      <c r="T819" s="3" t="s">
        <v>42</v>
      </c>
      <c r="U819" s="12">
        <v>2012</v>
      </c>
      <c r="V819" s="10" t="str">
        <f t="shared" si="76"/>
        <v>Y</v>
      </c>
      <c r="W819" s="148" t="str">
        <f t="shared" si="77"/>
        <v>Off-Grid2012</v>
      </c>
      <c r="X819" s="138">
        <v>239132</v>
      </c>
      <c r="Y819" s="38"/>
      <c r="Z819" s="30"/>
      <c r="AA819" s="30"/>
      <c r="AB819" s="30"/>
      <c r="AC819" s="30"/>
      <c r="AD819" s="30"/>
      <c r="AE819" s="31"/>
      <c r="AF819" s="150"/>
      <c r="AG819" s="150"/>
      <c r="AH819" s="150"/>
      <c r="AI819" s="150"/>
      <c r="AJ819" s="150"/>
      <c r="AK819" s="142" t="str">
        <f t="shared" si="74"/>
        <v/>
      </c>
      <c r="AL819" s="34" t="str">
        <f t="shared" si="78"/>
        <v/>
      </c>
      <c r="AM819" s="35" t="str">
        <f>IF($G819="N","",IF($X819="","",IF($F819="N","",IF($J819="Hydro","",IF($AE819="",IF($K819="","",IF($K819="Coal",'IPCC Values'!$B$2,IF($K819="Oil",'IPCC Values'!$C$2,IF($K819="Diesel",'IPCC Values'!$D$2,IF($K819="Natural Gas",'IPCC Values'!$E$2))))),"")))))</f>
        <v/>
      </c>
      <c r="AN819" s="35" t="str">
        <f>IF($G819="N","",IF($X819="","",IF($F819="N","",IF($J819="Hydro","",IF($AF819="",IF($K819="","",IF($K819="Coal",'IPCC Values'!$B$3,IF($K819="Oil",'IPCC Values'!$C$3,IF($K819="Diesel",'IPCC Values'!$D$3,IF($K819="Natural Gas",'IPCC Values'!$E$3))))),"")))))</f>
        <v/>
      </c>
      <c r="AO819" s="36" t="str">
        <f>IF($G819="N","",IF($X819="","",IF($F819="N","",IF($J819="Hydro","",IF($AF819="",IF($K819="","",IF($K819="Coal",'IPCC Values'!$B$4,IF($K819="Oil",'IPCC Values'!$C$4,IF($K819="Diesel",'IPCC Values'!$D$4,IF($K819="Natural Gas",'IPCC Values'!$E$4))))),"")))))</f>
        <v/>
      </c>
    </row>
    <row r="820" spans="1:41" x14ac:dyDescent="0.25">
      <c r="A820" s="13" t="s">
        <v>85</v>
      </c>
      <c r="B820" s="13">
        <v>818</v>
      </c>
      <c r="C820" s="39" t="s">
        <v>376</v>
      </c>
      <c r="D820" s="26" t="s">
        <v>366</v>
      </c>
      <c r="E820" s="26" t="s">
        <v>367</v>
      </c>
      <c r="F820" s="26" t="s">
        <v>40</v>
      </c>
      <c r="G820" s="26" t="s">
        <v>42</v>
      </c>
      <c r="H820" s="26" t="s">
        <v>368</v>
      </c>
      <c r="I820" s="26" t="s">
        <v>368</v>
      </c>
      <c r="J820" s="148" t="str">
        <f t="shared" si="75"/>
        <v>Hydro</v>
      </c>
      <c r="K820" s="12" t="s">
        <v>43</v>
      </c>
      <c r="L820" s="37">
        <v>2001</v>
      </c>
      <c r="M820" s="54">
        <v>5.7</v>
      </c>
      <c r="N820" s="54">
        <v>0</v>
      </c>
      <c r="O820" s="44">
        <v>0</v>
      </c>
      <c r="P820" s="54">
        <v>5.7</v>
      </c>
      <c r="Q820" s="54">
        <v>2</v>
      </c>
      <c r="R820" s="54">
        <v>2.85</v>
      </c>
      <c r="S820" s="28" t="s">
        <v>40</v>
      </c>
      <c r="T820" s="3" t="s">
        <v>42</v>
      </c>
      <c r="U820" s="12">
        <v>2012</v>
      </c>
      <c r="V820" s="10" t="str">
        <f t="shared" si="76"/>
        <v>Y</v>
      </c>
      <c r="W820" s="148" t="str">
        <f t="shared" si="77"/>
        <v>Off-Grid2012</v>
      </c>
      <c r="X820" s="138">
        <v>32951.762999999999</v>
      </c>
      <c r="Y820" s="38"/>
      <c r="Z820" s="30"/>
      <c r="AA820" s="30"/>
      <c r="AB820" s="30"/>
      <c r="AC820" s="30"/>
      <c r="AD820" s="30"/>
      <c r="AE820" s="31"/>
      <c r="AF820" s="150"/>
      <c r="AG820" s="150"/>
      <c r="AH820" s="150"/>
      <c r="AI820" s="150"/>
      <c r="AJ820" s="150"/>
      <c r="AK820" s="142" t="str">
        <f t="shared" si="74"/>
        <v/>
      </c>
      <c r="AL820" s="34" t="str">
        <f t="shared" si="78"/>
        <v/>
      </c>
      <c r="AM820" s="35" t="str">
        <f>IF($G820="N","",IF($X820="","",IF($F820="N","",IF($J820="Hydro","",IF($AE820="",IF($K820="","",IF($K820="Coal",'IPCC Values'!$B$2,IF($K820="Oil",'IPCC Values'!$C$2,IF($K820="Diesel",'IPCC Values'!$D$2,IF($K820="Natural Gas",'IPCC Values'!$E$2))))),"")))))</f>
        <v/>
      </c>
      <c r="AN820" s="35" t="str">
        <f>IF($G820="N","",IF($X820="","",IF($F820="N","",IF($J820="Hydro","",IF($AF820="",IF($K820="","",IF($K820="Coal",'IPCC Values'!$B$3,IF($K820="Oil",'IPCC Values'!$C$3,IF($K820="Diesel",'IPCC Values'!$D$3,IF($K820="Natural Gas",'IPCC Values'!$E$3))))),"")))))</f>
        <v/>
      </c>
      <c r="AO820" s="36" t="str">
        <f>IF($G820="N","",IF($X820="","",IF($F820="N","",IF($J820="Hydro","",IF($AF820="",IF($K820="","",IF($K820="Coal",'IPCC Values'!$B$4,IF($K820="Oil",'IPCC Values'!$C$4,IF($K820="Diesel",'IPCC Values'!$D$4,IF($K820="Natural Gas",'IPCC Values'!$E$4))))),"")))))</f>
        <v/>
      </c>
    </row>
    <row r="821" spans="1:41" ht="30" x14ac:dyDescent="0.25">
      <c r="A821" s="13" t="s">
        <v>85</v>
      </c>
      <c r="B821" s="13">
        <v>819</v>
      </c>
      <c r="C821" s="39" t="s">
        <v>377</v>
      </c>
      <c r="D821" s="26" t="s">
        <v>378</v>
      </c>
      <c r="E821" s="26" t="s">
        <v>377</v>
      </c>
      <c r="F821" s="26" t="s">
        <v>40</v>
      </c>
      <c r="G821" s="26" t="s">
        <v>42</v>
      </c>
      <c r="H821" s="26" t="s">
        <v>379</v>
      </c>
      <c r="I821" s="26">
        <v>150</v>
      </c>
      <c r="J821" s="148" t="str">
        <f t="shared" si="75"/>
        <v>Hydro</v>
      </c>
      <c r="K821" s="12" t="s">
        <v>43</v>
      </c>
      <c r="L821" s="37">
        <v>2001</v>
      </c>
      <c r="M821" s="54">
        <v>205</v>
      </c>
      <c r="N821" s="54">
        <v>0</v>
      </c>
      <c r="O821" s="44">
        <v>0</v>
      </c>
      <c r="P821" s="54">
        <v>205</v>
      </c>
      <c r="Q821" s="54">
        <v>5</v>
      </c>
      <c r="R821" s="54">
        <v>41</v>
      </c>
      <c r="S821" s="28" t="s">
        <v>40</v>
      </c>
      <c r="T821" s="3" t="s">
        <v>42</v>
      </c>
      <c r="U821" s="12">
        <v>2012</v>
      </c>
      <c r="V821" s="10" t="str">
        <f t="shared" si="76"/>
        <v>Y</v>
      </c>
      <c r="W821" s="148" t="str">
        <f t="shared" si="77"/>
        <v>Off-Grid2012</v>
      </c>
      <c r="X821" s="138">
        <v>877147.74615384615</v>
      </c>
      <c r="Y821" s="38"/>
      <c r="Z821" s="30"/>
      <c r="AA821" s="30"/>
      <c r="AB821" s="30"/>
      <c r="AC821" s="30"/>
      <c r="AD821" s="30"/>
      <c r="AE821" s="31"/>
      <c r="AF821" s="150"/>
      <c r="AG821" s="150"/>
      <c r="AH821" s="150"/>
      <c r="AI821" s="150"/>
      <c r="AJ821" s="150"/>
      <c r="AK821" s="142" t="str">
        <f t="shared" si="74"/>
        <v/>
      </c>
      <c r="AL821" s="34" t="str">
        <f t="shared" si="78"/>
        <v/>
      </c>
      <c r="AM821" s="35" t="str">
        <f>IF($G821="N","",IF($X821="","",IF($F821="N","",IF($J821="Hydro","",IF($AE821="",IF($K821="","",IF($K821="Coal",'IPCC Values'!$B$2,IF($K821="Oil",'IPCC Values'!$C$2,IF($K821="Diesel",'IPCC Values'!$D$2,IF($K821="Natural Gas",'IPCC Values'!$E$2))))),"")))))</f>
        <v/>
      </c>
      <c r="AN821" s="35" t="str">
        <f>IF($G821="N","",IF($X821="","",IF($F821="N","",IF($J821="Hydro","",IF($AF821="",IF($K821="","",IF($K821="Coal",'IPCC Values'!$B$3,IF($K821="Oil",'IPCC Values'!$C$3,IF($K821="Diesel",'IPCC Values'!$D$3,IF($K821="Natural Gas",'IPCC Values'!$E$3))))),"")))))</f>
        <v/>
      </c>
      <c r="AO821" s="36" t="str">
        <f>IF($G821="N","",IF($X821="","",IF($F821="N","",IF($J821="Hydro","",IF($AF821="",IF($K821="","",IF($K821="Coal",'IPCC Values'!$B$4,IF($K821="Oil",'IPCC Values'!$C$4,IF($K821="Diesel",'IPCC Values'!$D$4,IF($K821="Natural Gas",'IPCC Values'!$E$4))))),"")))))</f>
        <v/>
      </c>
    </row>
    <row r="822" spans="1:41" x14ac:dyDescent="0.25">
      <c r="A822" s="13" t="s">
        <v>85</v>
      </c>
      <c r="B822" s="13">
        <v>820</v>
      </c>
      <c r="C822" s="39" t="s">
        <v>380</v>
      </c>
      <c r="D822" s="26" t="s">
        <v>378</v>
      </c>
      <c r="E822" s="26" t="s">
        <v>380</v>
      </c>
      <c r="F822" s="26" t="s">
        <v>40</v>
      </c>
      <c r="G822" s="26" t="s">
        <v>42</v>
      </c>
      <c r="H822" s="26" t="s">
        <v>381</v>
      </c>
      <c r="I822" s="26">
        <v>150</v>
      </c>
      <c r="J822" s="148" t="str">
        <f t="shared" si="75"/>
        <v>Hydro</v>
      </c>
      <c r="K822" s="12" t="s">
        <v>43</v>
      </c>
      <c r="L822" s="37">
        <v>2013</v>
      </c>
      <c r="M822" s="54">
        <v>60</v>
      </c>
      <c r="N822" s="54">
        <v>0</v>
      </c>
      <c r="O822" s="44">
        <v>0</v>
      </c>
      <c r="P822" s="54">
        <v>60</v>
      </c>
      <c r="Q822" s="54">
        <v>3</v>
      </c>
      <c r="R822" s="54">
        <v>20</v>
      </c>
      <c r="S822" s="28" t="s">
        <v>40</v>
      </c>
      <c r="T822" s="3" t="s">
        <v>40</v>
      </c>
      <c r="U822" s="12">
        <v>2012</v>
      </c>
      <c r="V822" s="10" t="str">
        <f t="shared" si="76"/>
        <v>Y</v>
      </c>
      <c r="W822" s="148" t="str">
        <f t="shared" si="77"/>
        <v>Off-Grid2012</v>
      </c>
      <c r="X822" s="138"/>
      <c r="Y822" s="38"/>
      <c r="Z822" s="30"/>
      <c r="AA822" s="30"/>
      <c r="AB822" s="30"/>
      <c r="AC822" s="30"/>
      <c r="AD822" s="30"/>
      <c r="AE822" s="31"/>
      <c r="AF822" s="150"/>
      <c r="AG822" s="150"/>
      <c r="AH822" s="150"/>
      <c r="AI822" s="150"/>
      <c r="AJ822" s="150"/>
      <c r="AK822" s="142" t="str">
        <f t="shared" si="74"/>
        <v/>
      </c>
      <c r="AL822" s="34" t="str">
        <f t="shared" si="78"/>
        <v/>
      </c>
      <c r="AM822" s="35" t="str">
        <f>IF($G822="N","",IF($X822="","",IF($F822="N","",IF($J822="Hydro","",IF($AE822="",IF($K822="","",IF($K822="Coal",'IPCC Values'!$B$2,IF($K822="Oil",'IPCC Values'!$C$2,IF($K822="Diesel",'IPCC Values'!$D$2,IF($K822="Natural Gas",'IPCC Values'!$E$2))))),"")))))</f>
        <v/>
      </c>
      <c r="AN822" s="35" t="str">
        <f>IF($G822="N","",IF($X822="","",IF($F822="N","",IF($J822="Hydro","",IF($AF822="",IF($K822="","",IF($K822="Coal",'IPCC Values'!$B$3,IF($K822="Oil",'IPCC Values'!$C$3,IF($K822="Diesel",'IPCC Values'!$D$3,IF($K822="Natural Gas",'IPCC Values'!$E$3))))),"")))))</f>
        <v/>
      </c>
      <c r="AO822" s="36" t="str">
        <f>IF($G822="N","",IF($X822="","",IF($F822="N","",IF($J822="Hydro","",IF($AF822="",IF($K822="","",IF($K822="Coal",'IPCC Values'!$B$4,IF($K822="Oil",'IPCC Values'!$C$4,IF($K822="Diesel",'IPCC Values'!$D$4,IF($K822="Natural Gas",'IPCC Values'!$E$4))))),"")))))</f>
        <v/>
      </c>
    </row>
    <row r="823" spans="1:41" ht="30" x14ac:dyDescent="0.25">
      <c r="A823" s="13" t="s">
        <v>85</v>
      </c>
      <c r="B823" s="13">
        <v>821</v>
      </c>
      <c r="C823" s="39" t="s">
        <v>382</v>
      </c>
      <c r="D823" s="26" t="s">
        <v>366</v>
      </c>
      <c r="E823" s="26" t="s">
        <v>383</v>
      </c>
      <c r="F823" s="26" t="s">
        <v>42</v>
      </c>
      <c r="G823" s="26" t="s">
        <v>42</v>
      </c>
      <c r="H823" s="26" t="s">
        <v>384</v>
      </c>
      <c r="I823" s="26" t="s">
        <v>384</v>
      </c>
      <c r="J823" s="148" t="str">
        <f t="shared" si="75"/>
        <v>Thermal</v>
      </c>
      <c r="K823" s="12" t="s">
        <v>0</v>
      </c>
      <c r="L823" s="37">
        <v>2005</v>
      </c>
      <c r="M823" s="54">
        <v>1</v>
      </c>
      <c r="N823" s="54">
        <v>1.02</v>
      </c>
      <c r="O823" s="40">
        <v>41206</v>
      </c>
      <c r="P823" s="54">
        <v>2.02</v>
      </c>
      <c r="Q823" s="54">
        <v>5</v>
      </c>
      <c r="R823" s="54">
        <v>0.40400000000000003</v>
      </c>
      <c r="S823" s="28" t="s">
        <v>42</v>
      </c>
      <c r="T823" s="3" t="s">
        <v>42</v>
      </c>
      <c r="U823" s="12">
        <v>2012</v>
      </c>
      <c r="V823" s="10" t="str">
        <f t="shared" si="76"/>
        <v>N</v>
      </c>
      <c r="W823" s="148" t="str">
        <f t="shared" si="77"/>
        <v>Off-Grid2012</v>
      </c>
      <c r="X823" s="138">
        <v>6302.7969999999996</v>
      </c>
      <c r="Y823" s="38">
        <v>1072.9262792714658</v>
      </c>
      <c r="Z823" s="30"/>
      <c r="AA823" s="30"/>
      <c r="AB823" s="30"/>
      <c r="AC823" s="30"/>
      <c r="AD823" s="30"/>
      <c r="AE823" s="31"/>
      <c r="AF823" s="150"/>
      <c r="AG823" s="150"/>
      <c r="AH823" s="150"/>
      <c r="AI823" s="150"/>
      <c r="AJ823" s="150"/>
      <c r="AK823" s="142" t="str">
        <f t="shared" si="74"/>
        <v/>
      </c>
      <c r="AL823" s="34" t="str">
        <f t="shared" si="78"/>
        <v/>
      </c>
      <c r="AM823" s="35" t="str">
        <f>IF($G823="N","",IF($X823="","",IF($F823="N","",IF($J823="Hydro","",IF($AE823="",IF($K823="","",IF($K823="Coal",'IPCC Values'!$B$2,IF($K823="Oil",'IPCC Values'!$C$2,IF($K823="Diesel",'IPCC Values'!$D$2,IF($K823="Natural Gas",'IPCC Values'!$E$2))))),"")))))</f>
        <v/>
      </c>
      <c r="AN823" s="35" t="str">
        <f>IF($G823="N","",IF($X823="","",IF($F823="N","",IF($J823="Hydro","",IF($AF823="",IF($K823="","",IF($K823="Coal",'IPCC Values'!$B$3,IF($K823="Oil",'IPCC Values'!$C$3,IF($K823="Diesel",'IPCC Values'!$D$3,IF($K823="Natural Gas",'IPCC Values'!$E$3))))),"")))))</f>
        <v/>
      </c>
      <c r="AO823" s="36" t="str">
        <f>IF($G823="N","",IF($X823="","",IF($F823="N","",IF($J823="Hydro","",IF($AF823="",IF($K823="","",IF($K823="Coal",'IPCC Values'!$B$4,IF($K823="Oil",'IPCC Values'!$C$4,IF($K823="Diesel",'IPCC Values'!$D$4,IF($K823="Natural Gas",'IPCC Values'!$E$4))))),"")))))</f>
        <v/>
      </c>
    </row>
    <row r="824" spans="1:41" x14ac:dyDescent="0.25">
      <c r="A824" s="13" t="s">
        <v>85</v>
      </c>
      <c r="B824" s="13">
        <v>822</v>
      </c>
      <c r="C824" s="39" t="s">
        <v>385</v>
      </c>
      <c r="D824" s="26" t="s">
        <v>366</v>
      </c>
      <c r="E824" s="26" t="s">
        <v>385</v>
      </c>
      <c r="F824" s="26" t="s">
        <v>42</v>
      </c>
      <c r="G824" s="26" t="s">
        <v>42</v>
      </c>
      <c r="H824" s="26" t="s">
        <v>384</v>
      </c>
      <c r="I824" s="26" t="s">
        <v>384</v>
      </c>
      <c r="J824" s="148" t="str">
        <f t="shared" si="75"/>
        <v>Thermal</v>
      </c>
      <c r="K824" s="12" t="s">
        <v>0</v>
      </c>
      <c r="L824" s="37">
        <v>1991</v>
      </c>
      <c r="M824" s="54">
        <v>0.23</v>
      </c>
      <c r="N824" s="54">
        <v>0.66500000000000004</v>
      </c>
      <c r="O824" s="41">
        <v>41275</v>
      </c>
      <c r="P824" s="54">
        <v>0.89500000000000002</v>
      </c>
      <c r="Q824" s="54">
        <v>4</v>
      </c>
      <c r="R824" s="54">
        <v>0.22375</v>
      </c>
      <c r="S824" s="28" t="s">
        <v>42</v>
      </c>
      <c r="T824" s="3" t="s">
        <v>42</v>
      </c>
      <c r="U824" s="12">
        <v>2012</v>
      </c>
      <c r="V824" s="10" t="str">
        <f t="shared" si="76"/>
        <v>N</v>
      </c>
      <c r="W824" s="148" t="str">
        <f t="shared" si="77"/>
        <v>Off-Grid2012</v>
      </c>
      <c r="X824" s="138">
        <v>1223.7090000000001</v>
      </c>
      <c r="Y824" s="38">
        <v>320.0537727666956</v>
      </c>
      <c r="Z824" s="30"/>
      <c r="AA824" s="30"/>
      <c r="AB824" s="30"/>
      <c r="AC824" s="30"/>
      <c r="AD824" s="30"/>
      <c r="AE824" s="31"/>
      <c r="AF824" s="150"/>
      <c r="AG824" s="150"/>
      <c r="AH824" s="150"/>
      <c r="AI824" s="150"/>
      <c r="AJ824" s="150"/>
      <c r="AK824" s="142" t="str">
        <f t="shared" si="74"/>
        <v/>
      </c>
      <c r="AL824" s="34" t="str">
        <f t="shared" si="78"/>
        <v/>
      </c>
      <c r="AM824" s="35" t="str">
        <f>IF($G824="N","",IF($X824="","",IF($F824="N","",IF($J824="Hydro","",IF($AE824="",IF($K824="","",IF($K824="Coal",'IPCC Values'!$B$2,IF($K824="Oil",'IPCC Values'!$C$2,IF($K824="Diesel",'IPCC Values'!$D$2,IF($K824="Natural Gas",'IPCC Values'!$E$2))))),"")))))</f>
        <v/>
      </c>
      <c r="AN824" s="35" t="str">
        <f>IF($G824="N","",IF($X824="","",IF($F824="N","",IF($J824="Hydro","",IF($AF824="",IF($K824="","",IF($K824="Coal",'IPCC Values'!$B$3,IF($K824="Oil",'IPCC Values'!$C$3,IF($K824="Diesel",'IPCC Values'!$D$3,IF($K824="Natural Gas",'IPCC Values'!$E$3))))),"")))))</f>
        <v/>
      </c>
      <c r="AO824" s="36" t="str">
        <f>IF($G824="N","",IF($X824="","",IF($F824="N","",IF($J824="Hydro","",IF($AF824="",IF($K824="","",IF($K824="Coal",'IPCC Values'!$B$4,IF($K824="Oil",'IPCC Values'!$C$4,IF($K824="Diesel",'IPCC Values'!$D$4,IF($K824="Natural Gas",'IPCC Values'!$E$4))))),"")))))</f>
        <v/>
      </c>
    </row>
    <row r="825" spans="1:41" ht="30" x14ac:dyDescent="0.25">
      <c r="A825" s="13" t="s">
        <v>85</v>
      </c>
      <c r="B825" s="13">
        <v>823</v>
      </c>
      <c r="C825" s="39" t="s">
        <v>386</v>
      </c>
      <c r="D825" s="26" t="s">
        <v>366</v>
      </c>
      <c r="E825" s="26" t="s">
        <v>386</v>
      </c>
      <c r="F825" s="26" t="s">
        <v>42</v>
      </c>
      <c r="G825" s="26" t="s">
        <v>42</v>
      </c>
      <c r="H825" s="26" t="s">
        <v>384</v>
      </c>
      <c r="I825" s="26" t="s">
        <v>384</v>
      </c>
      <c r="J825" s="148" t="str">
        <f t="shared" si="75"/>
        <v>Thermal</v>
      </c>
      <c r="K825" s="12" t="s">
        <v>0</v>
      </c>
      <c r="L825" s="37">
        <v>2007</v>
      </c>
      <c r="M825" s="54">
        <v>0.81200000000000006</v>
      </c>
      <c r="N825" s="54">
        <v>1.296</v>
      </c>
      <c r="O825" s="41">
        <v>41275</v>
      </c>
      <c r="P825" s="54">
        <v>2.1080000000000001</v>
      </c>
      <c r="Q825" s="54">
        <v>6</v>
      </c>
      <c r="R825" s="54">
        <v>0.35133333333333333</v>
      </c>
      <c r="S825" s="28" t="s">
        <v>42</v>
      </c>
      <c r="T825" s="3" t="s">
        <v>42</v>
      </c>
      <c r="U825" s="12">
        <v>2012</v>
      </c>
      <c r="V825" s="10" t="str">
        <f t="shared" si="76"/>
        <v>N</v>
      </c>
      <c r="W825" s="148" t="str">
        <f t="shared" si="77"/>
        <v>Off-Grid2012</v>
      </c>
      <c r="X825" s="138">
        <v>1640.9829999999999</v>
      </c>
      <c r="Y825" s="38">
        <v>354.94189071986125</v>
      </c>
      <c r="Z825" s="30"/>
      <c r="AA825" s="30"/>
      <c r="AB825" s="30"/>
      <c r="AC825" s="30"/>
      <c r="AD825" s="30"/>
      <c r="AE825" s="31"/>
      <c r="AF825" s="150"/>
      <c r="AG825" s="150"/>
      <c r="AH825" s="150"/>
      <c r="AI825" s="150"/>
      <c r="AJ825" s="150"/>
      <c r="AK825" s="142" t="str">
        <f t="shared" si="74"/>
        <v/>
      </c>
      <c r="AL825" s="34" t="str">
        <f t="shared" si="78"/>
        <v/>
      </c>
      <c r="AM825" s="35" t="str">
        <f>IF($G825="N","",IF($X825="","",IF($F825="N","",IF($J825="Hydro","",IF($AE825="",IF($K825="","",IF($K825="Coal",'IPCC Values'!$B$2,IF($K825="Oil",'IPCC Values'!$C$2,IF($K825="Diesel",'IPCC Values'!$D$2,IF($K825="Natural Gas",'IPCC Values'!$E$2))))),"")))))</f>
        <v/>
      </c>
      <c r="AN825" s="35" t="str">
        <f>IF($G825="N","",IF($X825="","",IF($F825="N","",IF($J825="Hydro","",IF($AF825="",IF($K825="","",IF($K825="Coal",'IPCC Values'!$B$3,IF($K825="Oil",'IPCC Values'!$C$3,IF($K825="Diesel",'IPCC Values'!$D$3,IF($K825="Natural Gas",'IPCC Values'!$E$3))))),"")))))</f>
        <v/>
      </c>
      <c r="AO825" s="36" t="str">
        <f>IF($G825="N","",IF($X825="","",IF($F825="N","",IF($J825="Hydro","",IF($AF825="",IF($K825="","",IF($K825="Coal",'IPCC Values'!$B$4,IF($K825="Oil",'IPCC Values'!$C$4,IF($K825="Diesel",'IPCC Values'!$D$4,IF($K825="Natural Gas",'IPCC Values'!$E$4))))),"")))))</f>
        <v/>
      </c>
    </row>
    <row r="826" spans="1:41" x14ac:dyDescent="0.25">
      <c r="A826" s="13" t="s">
        <v>85</v>
      </c>
      <c r="B826" s="13">
        <v>824</v>
      </c>
      <c r="C826" s="39" t="s">
        <v>387</v>
      </c>
      <c r="D826" s="26" t="s">
        <v>366</v>
      </c>
      <c r="E826" s="26" t="s">
        <v>387</v>
      </c>
      <c r="F826" s="26" t="s">
        <v>42</v>
      </c>
      <c r="G826" s="26" t="s">
        <v>42</v>
      </c>
      <c r="H826" s="26" t="s">
        <v>384</v>
      </c>
      <c r="I826" s="26" t="s">
        <v>384</v>
      </c>
      <c r="J826" s="148" t="str">
        <f t="shared" si="75"/>
        <v>Thermal</v>
      </c>
      <c r="K826" s="12" t="s">
        <v>0</v>
      </c>
      <c r="L826" s="37">
        <v>1994</v>
      </c>
      <c r="M826" s="54">
        <v>1.39</v>
      </c>
      <c r="N826" s="54">
        <v>2.3820000000000001</v>
      </c>
      <c r="O826" s="41">
        <v>39083</v>
      </c>
      <c r="P826" s="54">
        <v>3.7720000000000002</v>
      </c>
      <c r="Q826" s="54">
        <v>6</v>
      </c>
      <c r="R826" s="54">
        <v>0.62866666666666671</v>
      </c>
      <c r="S826" s="28" t="s">
        <v>42</v>
      </c>
      <c r="T826" s="3" t="s">
        <v>42</v>
      </c>
      <c r="U826" s="12">
        <v>2012</v>
      </c>
      <c r="V826" s="10" t="str">
        <f t="shared" si="76"/>
        <v>N</v>
      </c>
      <c r="W826" s="148" t="str">
        <f t="shared" si="77"/>
        <v>Off-Grid2012</v>
      </c>
      <c r="X826" s="138">
        <v>6650.6220000000003</v>
      </c>
      <c r="Y826" s="38">
        <v>1634.9002601908066</v>
      </c>
      <c r="Z826" s="30"/>
      <c r="AA826" s="30"/>
      <c r="AB826" s="30"/>
      <c r="AC826" s="30"/>
      <c r="AD826" s="30"/>
      <c r="AE826" s="31"/>
      <c r="AF826" s="150"/>
      <c r="AG826" s="150"/>
      <c r="AH826" s="150"/>
      <c r="AI826" s="150"/>
      <c r="AJ826" s="150"/>
      <c r="AK826" s="142" t="str">
        <f t="shared" ref="AK826:AK870" si="79">IF($G826="N","",IF($F826="N","",IF($J826="","",IF($J826="Hydro","",IF($X826="","",IF($Y826="",($AN826*3.6)/$AO826,($Y826*IF($AE826="",$AM826,$AE826)*IF($AF826="",$AN826,$AF826)/$X826)))))))</f>
        <v/>
      </c>
      <c r="AL826" s="34" t="str">
        <f t="shared" si="78"/>
        <v/>
      </c>
      <c r="AM826" s="35" t="str">
        <f>IF($G826="N","",IF($X826="","",IF($F826="N","",IF($J826="Hydro","",IF($AE826="",IF($K826="","",IF($K826="Coal",'IPCC Values'!$B$2,IF($K826="Oil",'IPCC Values'!$C$2,IF($K826="Diesel",'IPCC Values'!$D$2,IF($K826="Natural Gas",'IPCC Values'!$E$2))))),"")))))</f>
        <v/>
      </c>
      <c r="AN826" s="35" t="str">
        <f>IF($G826="N","",IF($X826="","",IF($F826="N","",IF($J826="Hydro","",IF($AF826="",IF($K826="","",IF($K826="Coal",'IPCC Values'!$B$3,IF($K826="Oil",'IPCC Values'!$C$3,IF($K826="Diesel",'IPCC Values'!$D$3,IF($K826="Natural Gas",'IPCC Values'!$E$3))))),"")))))</f>
        <v/>
      </c>
      <c r="AO826" s="36" t="str">
        <f>IF($G826="N","",IF($X826="","",IF($F826="N","",IF($J826="Hydro","",IF($AF826="",IF($K826="","",IF($K826="Coal",'IPCC Values'!$B$4,IF($K826="Oil",'IPCC Values'!$C$4,IF($K826="Diesel",'IPCC Values'!$D$4,IF($K826="Natural Gas",'IPCC Values'!$E$4))))),"")))))</f>
        <v/>
      </c>
    </row>
    <row r="827" spans="1:41" x14ac:dyDescent="0.25">
      <c r="A827" s="13" t="s">
        <v>85</v>
      </c>
      <c r="B827" s="13">
        <v>825</v>
      </c>
      <c r="C827" s="39" t="s">
        <v>388</v>
      </c>
      <c r="D827" s="26" t="s">
        <v>366</v>
      </c>
      <c r="E827" s="26" t="s">
        <v>388</v>
      </c>
      <c r="F827" s="26" t="s">
        <v>42</v>
      </c>
      <c r="G827" s="26" t="s">
        <v>42</v>
      </c>
      <c r="H827" s="26" t="s">
        <v>384</v>
      </c>
      <c r="I827" s="26" t="s">
        <v>384</v>
      </c>
      <c r="J827" s="148" t="str">
        <f t="shared" si="75"/>
        <v>Thermal</v>
      </c>
      <c r="K827" s="12" t="s">
        <v>0</v>
      </c>
      <c r="L827" s="37">
        <v>2004</v>
      </c>
      <c r="M827" s="54">
        <v>1.6</v>
      </c>
      <c r="N827" s="54">
        <v>2.9940000000000002</v>
      </c>
      <c r="O827" s="41">
        <v>40088</v>
      </c>
      <c r="P827" s="54">
        <v>4.5940000000000003</v>
      </c>
      <c r="Q827" s="54">
        <v>4</v>
      </c>
      <c r="R827" s="54">
        <v>1.1485000000000001</v>
      </c>
      <c r="S827" s="28" t="s">
        <v>42</v>
      </c>
      <c r="T827" s="3" t="s">
        <v>42</v>
      </c>
      <c r="U827" s="12">
        <v>2012</v>
      </c>
      <c r="V827" s="10" t="str">
        <f t="shared" si="76"/>
        <v>N</v>
      </c>
      <c r="W827" s="148" t="str">
        <f t="shared" si="77"/>
        <v>Off-Grid2012</v>
      </c>
      <c r="X827" s="138">
        <v>6302.7969999999996</v>
      </c>
      <c r="Y827" s="38">
        <v>1765.5689505637467</v>
      </c>
      <c r="Z827" s="30"/>
      <c r="AA827" s="30"/>
      <c r="AB827" s="30"/>
      <c r="AC827" s="30"/>
      <c r="AD827" s="30"/>
      <c r="AE827" s="31"/>
      <c r="AF827" s="150"/>
      <c r="AG827" s="150"/>
      <c r="AH827" s="150"/>
      <c r="AI827" s="150"/>
      <c r="AJ827" s="150"/>
      <c r="AK827" s="142" t="str">
        <f t="shared" si="79"/>
        <v/>
      </c>
      <c r="AL827" s="34" t="str">
        <f t="shared" si="78"/>
        <v/>
      </c>
      <c r="AM827" s="35" t="str">
        <f>IF($G827="N","",IF($X827="","",IF($F827="N","",IF($J827="Hydro","",IF($AE827="",IF($K827="","",IF($K827="Coal",'IPCC Values'!$B$2,IF($K827="Oil",'IPCC Values'!$C$2,IF($K827="Diesel",'IPCC Values'!$D$2,IF($K827="Natural Gas",'IPCC Values'!$E$2))))),"")))))</f>
        <v/>
      </c>
      <c r="AN827" s="35" t="str">
        <f>IF($G827="N","",IF($X827="","",IF($F827="N","",IF($J827="Hydro","",IF($AF827="",IF($K827="","",IF($K827="Coal",'IPCC Values'!$B$3,IF($K827="Oil",'IPCC Values'!$C$3,IF($K827="Diesel",'IPCC Values'!$D$3,IF($K827="Natural Gas",'IPCC Values'!$E$3))))),"")))))</f>
        <v/>
      </c>
      <c r="AO827" s="36" t="str">
        <f>IF($G827="N","",IF($X827="","",IF($F827="N","",IF($J827="Hydro","",IF($AF827="",IF($K827="","",IF($K827="Coal",'IPCC Values'!$B$4,IF($K827="Oil",'IPCC Values'!$C$4,IF($K827="Diesel",'IPCC Values'!$D$4,IF($K827="Natural Gas",'IPCC Values'!$E$4))))),"")))))</f>
        <v/>
      </c>
    </row>
    <row r="828" spans="1:41" x14ac:dyDescent="0.25">
      <c r="A828" s="13" t="s">
        <v>85</v>
      </c>
      <c r="B828" s="13">
        <v>826</v>
      </c>
      <c r="C828" s="39" t="s">
        <v>389</v>
      </c>
      <c r="D828" s="26" t="s">
        <v>366</v>
      </c>
      <c r="E828" s="26" t="s">
        <v>389</v>
      </c>
      <c r="F828" s="26" t="s">
        <v>42</v>
      </c>
      <c r="G828" s="26" t="s">
        <v>42</v>
      </c>
      <c r="H828" s="26" t="s">
        <v>384</v>
      </c>
      <c r="I828" s="26" t="s">
        <v>384</v>
      </c>
      <c r="J828" s="148" t="str">
        <f t="shared" si="75"/>
        <v>Thermal</v>
      </c>
      <c r="K828" s="12" t="s">
        <v>0</v>
      </c>
      <c r="L828" s="37">
        <v>1998</v>
      </c>
      <c r="M828" s="54">
        <v>0.32</v>
      </c>
      <c r="N828" s="28"/>
      <c r="O828" s="41"/>
      <c r="P828" s="54">
        <v>0.32</v>
      </c>
      <c r="Q828" s="54">
        <v>3</v>
      </c>
      <c r="R828" s="54">
        <v>0.10666666666666667</v>
      </c>
      <c r="S828" s="28" t="s">
        <v>42</v>
      </c>
      <c r="T828" s="3" t="s">
        <v>42</v>
      </c>
      <c r="U828" s="12">
        <v>2012</v>
      </c>
      <c r="V828" s="10" t="str">
        <f t="shared" si="76"/>
        <v>N</v>
      </c>
      <c r="W828" s="148" t="str">
        <f t="shared" si="77"/>
        <v>Off-Grid2012</v>
      </c>
      <c r="X828" s="138">
        <v>735.02200000000005</v>
      </c>
      <c r="Y828" s="38">
        <v>196.28447528187337</v>
      </c>
      <c r="Z828" s="30"/>
      <c r="AA828" s="30"/>
      <c r="AB828" s="30"/>
      <c r="AC828" s="30"/>
      <c r="AD828" s="30"/>
      <c r="AE828" s="31"/>
      <c r="AF828" s="150"/>
      <c r="AG828" s="150"/>
      <c r="AH828" s="150"/>
      <c r="AI828" s="150"/>
      <c r="AJ828" s="150"/>
      <c r="AK828" s="142" t="str">
        <f t="shared" si="79"/>
        <v/>
      </c>
      <c r="AL828" s="34" t="str">
        <f t="shared" si="78"/>
        <v/>
      </c>
      <c r="AM828" s="35" t="str">
        <f>IF($G828="N","",IF($X828="","",IF($F828="N","",IF($J828="Hydro","",IF($AE828="",IF($K828="","",IF($K828="Coal",'IPCC Values'!$B$2,IF($K828="Oil",'IPCC Values'!$C$2,IF($K828="Diesel",'IPCC Values'!$D$2,IF($K828="Natural Gas",'IPCC Values'!$E$2))))),"")))))</f>
        <v/>
      </c>
      <c r="AN828" s="35" t="str">
        <f>IF($G828="N","",IF($X828="","",IF($F828="N","",IF($J828="Hydro","",IF($AF828="",IF($K828="","",IF($K828="Coal",'IPCC Values'!$B$3,IF($K828="Oil",'IPCC Values'!$C$3,IF($K828="Diesel",'IPCC Values'!$D$3,IF($K828="Natural Gas",'IPCC Values'!$E$3))))),"")))))</f>
        <v/>
      </c>
      <c r="AO828" s="36" t="str">
        <f>IF($G828="N","",IF($X828="","",IF($F828="N","",IF($J828="Hydro","",IF($AF828="",IF($K828="","",IF($K828="Coal",'IPCC Values'!$B$4,IF($K828="Oil",'IPCC Values'!$C$4,IF($K828="Diesel",'IPCC Values'!$D$4,IF($K828="Natural Gas",'IPCC Values'!$E$4))))),"")))))</f>
        <v/>
      </c>
    </row>
    <row r="829" spans="1:41" x14ac:dyDescent="0.25">
      <c r="A829" s="13" t="s">
        <v>85</v>
      </c>
      <c r="B829" s="13">
        <v>827</v>
      </c>
      <c r="C829" s="39" t="s">
        <v>390</v>
      </c>
      <c r="D829" s="26" t="s">
        <v>366</v>
      </c>
      <c r="E829" s="26" t="s">
        <v>390</v>
      </c>
      <c r="F829" s="26" t="s">
        <v>42</v>
      </c>
      <c r="G829" s="26" t="s">
        <v>42</v>
      </c>
      <c r="H829" s="26" t="s">
        <v>384</v>
      </c>
      <c r="I829" s="26" t="s">
        <v>384</v>
      </c>
      <c r="J829" s="148" t="str">
        <f t="shared" si="75"/>
        <v>Thermal</v>
      </c>
      <c r="K829" s="12" t="s">
        <v>0</v>
      </c>
      <c r="L829" s="37">
        <v>2010</v>
      </c>
      <c r="M829" s="54">
        <v>0.96</v>
      </c>
      <c r="N829" s="28"/>
      <c r="O829" s="41"/>
      <c r="P829" s="54">
        <v>0.96</v>
      </c>
      <c r="Q829" s="54">
        <v>3</v>
      </c>
      <c r="R829" s="54">
        <v>0.32</v>
      </c>
      <c r="S829" s="28" t="s">
        <v>42</v>
      </c>
      <c r="T829" s="3" t="s">
        <v>42</v>
      </c>
      <c r="U829" s="12">
        <v>2012</v>
      </c>
      <c r="V829" s="10" t="str">
        <f t="shared" si="76"/>
        <v>N</v>
      </c>
      <c r="W829" s="148" t="str">
        <f t="shared" si="77"/>
        <v>Off-Grid2012</v>
      </c>
      <c r="X829" s="138">
        <v>625.46400000000006</v>
      </c>
      <c r="Y829" s="38">
        <v>235.88464874241109</v>
      </c>
      <c r="Z829" s="30"/>
      <c r="AA829" s="30"/>
      <c r="AB829" s="30"/>
      <c r="AC829" s="30"/>
      <c r="AD829" s="30"/>
      <c r="AE829" s="31"/>
      <c r="AF829" s="150"/>
      <c r="AG829" s="150"/>
      <c r="AH829" s="150"/>
      <c r="AI829" s="150"/>
      <c r="AJ829" s="150"/>
      <c r="AK829" s="142" t="str">
        <f t="shared" si="79"/>
        <v/>
      </c>
      <c r="AL829" s="34" t="str">
        <f t="shared" si="78"/>
        <v/>
      </c>
      <c r="AM829" s="35" t="str">
        <f>IF($G829="N","",IF($X829="","",IF($F829="N","",IF($J829="Hydro","",IF($AE829="",IF($K829="","",IF($K829="Coal",'IPCC Values'!$B$2,IF($K829="Oil",'IPCC Values'!$C$2,IF($K829="Diesel",'IPCC Values'!$D$2,IF($K829="Natural Gas",'IPCC Values'!$E$2))))),"")))))</f>
        <v/>
      </c>
      <c r="AN829" s="35" t="str">
        <f>IF($G829="N","",IF($X829="","",IF($F829="N","",IF($J829="Hydro","",IF($AF829="",IF($K829="","",IF($K829="Coal",'IPCC Values'!$B$3,IF($K829="Oil",'IPCC Values'!$C$3,IF($K829="Diesel",'IPCC Values'!$D$3,IF($K829="Natural Gas",'IPCC Values'!$E$3))))),"")))))</f>
        <v/>
      </c>
      <c r="AO829" s="36" t="str">
        <f>IF($G829="N","",IF($X829="","",IF($F829="N","",IF($J829="Hydro","",IF($AF829="",IF($K829="","",IF($K829="Coal",'IPCC Values'!$B$4,IF($K829="Oil",'IPCC Values'!$C$4,IF($K829="Diesel",'IPCC Values'!$D$4,IF($K829="Natural Gas",'IPCC Values'!$E$4))))),"")))))</f>
        <v/>
      </c>
    </row>
    <row r="830" spans="1:41" x14ac:dyDescent="0.25">
      <c r="A830" s="13" t="s">
        <v>85</v>
      </c>
      <c r="B830" s="13">
        <v>828</v>
      </c>
      <c r="C830" s="39" t="s">
        <v>391</v>
      </c>
      <c r="D830" s="26" t="s">
        <v>366</v>
      </c>
      <c r="E830" s="26" t="s">
        <v>391</v>
      </c>
      <c r="F830" s="26" t="s">
        <v>42</v>
      </c>
      <c r="G830" s="26" t="s">
        <v>42</v>
      </c>
      <c r="H830" s="26" t="s">
        <v>384</v>
      </c>
      <c r="I830" s="26" t="s">
        <v>384</v>
      </c>
      <c r="J830" s="148" t="str">
        <f t="shared" si="75"/>
        <v>Thermal</v>
      </c>
      <c r="K830" s="12" t="s">
        <v>0</v>
      </c>
      <c r="L830" s="37">
        <v>2002</v>
      </c>
      <c r="M830" s="54">
        <v>1.0820000000000001</v>
      </c>
      <c r="N830" s="54">
        <v>3.84</v>
      </c>
      <c r="O830" s="41">
        <v>41570</v>
      </c>
      <c r="P830" s="54">
        <v>4.9219999999999997</v>
      </c>
      <c r="Q830" s="54">
        <v>4</v>
      </c>
      <c r="R830" s="54">
        <v>1.2304999999999999</v>
      </c>
      <c r="S830" s="28" t="s">
        <v>42</v>
      </c>
      <c r="T830" s="3" t="s">
        <v>42</v>
      </c>
      <c r="U830" s="12">
        <v>2012</v>
      </c>
      <c r="V830" s="10" t="str">
        <f t="shared" si="76"/>
        <v>N</v>
      </c>
      <c r="W830" s="148" t="str">
        <f t="shared" si="77"/>
        <v>Off-Grid2012</v>
      </c>
      <c r="X830" s="138">
        <v>7546.268</v>
      </c>
      <c r="Y830" s="38">
        <v>1969.5368603642671</v>
      </c>
      <c r="Z830" s="30"/>
      <c r="AA830" s="30"/>
      <c r="AB830" s="30"/>
      <c r="AC830" s="30"/>
      <c r="AD830" s="30"/>
      <c r="AE830" s="31"/>
      <c r="AF830" s="150"/>
      <c r="AG830" s="150"/>
      <c r="AH830" s="150"/>
      <c r="AI830" s="150"/>
      <c r="AJ830" s="150"/>
      <c r="AK830" s="142" t="str">
        <f t="shared" si="79"/>
        <v/>
      </c>
      <c r="AL830" s="34" t="str">
        <f t="shared" si="78"/>
        <v/>
      </c>
      <c r="AM830" s="35" t="str">
        <f>IF($G830="N","",IF($X830="","",IF($F830="N","",IF($J830="Hydro","",IF($AE830="",IF($K830="","",IF($K830="Coal",'IPCC Values'!$B$2,IF($K830="Oil",'IPCC Values'!$C$2,IF($K830="Diesel",'IPCC Values'!$D$2,IF($K830="Natural Gas",'IPCC Values'!$E$2))))),"")))))</f>
        <v/>
      </c>
      <c r="AN830" s="35" t="str">
        <f>IF($G830="N","",IF($X830="","",IF($F830="N","",IF($J830="Hydro","",IF($AF830="",IF($K830="","",IF($K830="Coal",'IPCC Values'!$B$3,IF($K830="Oil",'IPCC Values'!$C$3,IF($K830="Diesel",'IPCC Values'!$D$3,IF($K830="Natural Gas",'IPCC Values'!$E$3))))),"")))))</f>
        <v/>
      </c>
      <c r="AO830" s="36" t="str">
        <f>IF($G830="N","",IF($X830="","",IF($F830="N","",IF($J830="Hydro","",IF($AF830="",IF($K830="","",IF($K830="Coal",'IPCC Values'!$B$4,IF($K830="Oil",'IPCC Values'!$C$4,IF($K830="Diesel",'IPCC Values'!$D$4,IF($K830="Natural Gas",'IPCC Values'!$E$4))))),"")))))</f>
        <v/>
      </c>
    </row>
    <row r="831" spans="1:41" x14ac:dyDescent="0.25">
      <c r="A831" s="13" t="s">
        <v>85</v>
      </c>
      <c r="B831" s="13">
        <v>829</v>
      </c>
      <c r="C831" s="39" t="s">
        <v>392</v>
      </c>
      <c r="D831" s="26" t="s">
        <v>366</v>
      </c>
      <c r="E831" s="26" t="s">
        <v>392</v>
      </c>
      <c r="F831" s="26" t="s">
        <v>42</v>
      </c>
      <c r="G831" s="26" t="s">
        <v>42</v>
      </c>
      <c r="H831" s="26" t="s">
        <v>384</v>
      </c>
      <c r="I831" s="26" t="s">
        <v>384</v>
      </c>
      <c r="J831" s="148" t="str">
        <f t="shared" si="75"/>
        <v>Thermal</v>
      </c>
      <c r="K831" s="12" t="s">
        <v>0</v>
      </c>
      <c r="L831" s="37">
        <v>1996</v>
      </c>
      <c r="M831" s="54">
        <v>0.51</v>
      </c>
      <c r="N831" s="54">
        <v>1.659</v>
      </c>
      <c r="O831" s="41">
        <v>40139</v>
      </c>
      <c r="P831" s="54">
        <v>2.169</v>
      </c>
      <c r="Q831" s="54">
        <v>5</v>
      </c>
      <c r="R831" s="54">
        <v>0.43380000000000002</v>
      </c>
      <c r="S831" s="28" t="s">
        <v>42</v>
      </c>
      <c r="T831" s="3" t="s">
        <v>42</v>
      </c>
      <c r="U831" s="12">
        <v>2012</v>
      </c>
      <c r="V831" s="10" t="str">
        <f t="shared" si="76"/>
        <v>N</v>
      </c>
      <c r="W831" s="148" t="str">
        <f t="shared" si="77"/>
        <v>Off-Grid2012</v>
      </c>
      <c r="X831" s="138">
        <v>2224.9830000000002</v>
      </c>
      <c r="Y831" s="38">
        <v>585.56287944492624</v>
      </c>
      <c r="Z831" s="30"/>
      <c r="AA831" s="30"/>
      <c r="AB831" s="30"/>
      <c r="AC831" s="30"/>
      <c r="AD831" s="30"/>
      <c r="AE831" s="31"/>
      <c r="AF831" s="150"/>
      <c r="AG831" s="150"/>
      <c r="AH831" s="150"/>
      <c r="AI831" s="150"/>
      <c r="AJ831" s="150"/>
      <c r="AK831" s="142" t="str">
        <f t="shared" si="79"/>
        <v/>
      </c>
      <c r="AL831" s="34" t="str">
        <f t="shared" si="78"/>
        <v/>
      </c>
      <c r="AM831" s="35" t="str">
        <f>IF($G831="N","",IF($X831="","",IF($F831="N","",IF($J831="Hydro","",IF($AE831="",IF($K831="","",IF($K831="Coal",'IPCC Values'!$B$2,IF($K831="Oil",'IPCC Values'!$C$2,IF($K831="Diesel",'IPCC Values'!$D$2,IF($K831="Natural Gas",'IPCC Values'!$E$2))))),"")))))</f>
        <v/>
      </c>
      <c r="AN831" s="35" t="str">
        <f>IF($G831="N","",IF($X831="","",IF($F831="N","",IF($J831="Hydro","",IF($AF831="",IF($K831="","",IF($K831="Coal",'IPCC Values'!$B$3,IF($K831="Oil",'IPCC Values'!$C$3,IF($K831="Diesel",'IPCC Values'!$D$3,IF($K831="Natural Gas",'IPCC Values'!$E$3))))),"")))))</f>
        <v/>
      </c>
      <c r="AO831" s="36" t="str">
        <f>IF($G831="N","",IF($X831="","",IF($F831="N","",IF($J831="Hydro","",IF($AF831="",IF($K831="","",IF($K831="Coal",'IPCC Values'!$B$4,IF($K831="Oil",'IPCC Values'!$C$4,IF($K831="Diesel",'IPCC Values'!$D$4,IF($K831="Natural Gas",'IPCC Values'!$E$4))))),"")))))</f>
        <v/>
      </c>
    </row>
    <row r="832" spans="1:41" x14ac:dyDescent="0.25">
      <c r="A832" s="13" t="s">
        <v>85</v>
      </c>
      <c r="B832" s="13">
        <v>830</v>
      </c>
      <c r="C832" s="39" t="s">
        <v>393</v>
      </c>
      <c r="D832" s="26" t="s">
        <v>366</v>
      </c>
      <c r="E832" s="26" t="s">
        <v>393</v>
      </c>
      <c r="F832" s="26" t="s">
        <v>42</v>
      </c>
      <c r="G832" s="26" t="s">
        <v>42</v>
      </c>
      <c r="H832" s="26" t="s">
        <v>384</v>
      </c>
      <c r="I832" s="26" t="s">
        <v>384</v>
      </c>
      <c r="J832" s="148" t="str">
        <f t="shared" si="75"/>
        <v>Thermal</v>
      </c>
      <c r="K832" s="12" t="s">
        <v>0</v>
      </c>
      <c r="L832" s="37">
        <v>2010</v>
      </c>
      <c r="M832" s="54">
        <v>1.3</v>
      </c>
      <c r="N832" s="28"/>
      <c r="O832" s="41"/>
      <c r="P832" s="54">
        <v>1.3</v>
      </c>
      <c r="Q832" s="54">
        <v>4</v>
      </c>
      <c r="R832" s="54">
        <v>0.32500000000000001</v>
      </c>
      <c r="S832" s="28" t="s">
        <v>42</v>
      </c>
      <c r="T832" s="3" t="s">
        <v>42</v>
      </c>
      <c r="U832" s="12">
        <v>2012</v>
      </c>
      <c r="V832" s="10" t="str">
        <f t="shared" si="76"/>
        <v>N</v>
      </c>
      <c r="W832" s="148" t="str">
        <f t="shared" si="77"/>
        <v>Off-Grid2012</v>
      </c>
      <c r="X832" s="138">
        <v>1963.0920000000001</v>
      </c>
      <c r="Y832" s="38">
        <v>490.09800520381611</v>
      </c>
      <c r="Z832" s="30"/>
      <c r="AA832" s="30"/>
      <c r="AB832" s="30"/>
      <c r="AC832" s="30"/>
      <c r="AD832" s="30"/>
      <c r="AE832" s="31"/>
      <c r="AF832" s="150"/>
      <c r="AG832" s="150"/>
      <c r="AH832" s="150"/>
      <c r="AI832" s="150"/>
      <c r="AJ832" s="150"/>
      <c r="AK832" s="142" t="str">
        <f t="shared" si="79"/>
        <v/>
      </c>
      <c r="AL832" s="34" t="str">
        <f t="shared" si="78"/>
        <v/>
      </c>
      <c r="AM832" s="35" t="str">
        <f>IF($G832="N","",IF($X832="","",IF($F832="N","",IF($J832="Hydro","",IF($AE832="",IF($K832="","",IF($K832="Coal",'IPCC Values'!$B$2,IF($K832="Oil",'IPCC Values'!$C$2,IF($K832="Diesel",'IPCC Values'!$D$2,IF($K832="Natural Gas",'IPCC Values'!$E$2))))),"")))))</f>
        <v/>
      </c>
      <c r="AN832" s="35" t="str">
        <f>IF($G832="N","",IF($X832="","",IF($F832="N","",IF($J832="Hydro","",IF($AF832="",IF($K832="","",IF($K832="Coal",'IPCC Values'!$B$3,IF($K832="Oil",'IPCC Values'!$C$3,IF($K832="Diesel",'IPCC Values'!$D$3,IF($K832="Natural Gas",'IPCC Values'!$E$3))))),"")))))</f>
        <v/>
      </c>
      <c r="AO832" s="36" t="str">
        <f>IF($G832="N","",IF($X832="","",IF($F832="N","",IF($J832="Hydro","",IF($AF832="",IF($K832="","",IF($K832="Coal",'IPCC Values'!$B$4,IF($K832="Oil",'IPCC Values'!$C$4,IF($K832="Diesel",'IPCC Values'!$D$4,IF($K832="Natural Gas",'IPCC Values'!$E$4))))),"")))))</f>
        <v/>
      </c>
    </row>
    <row r="833" spans="1:41" x14ac:dyDescent="0.25">
      <c r="A833" s="13" t="s">
        <v>85</v>
      </c>
      <c r="B833" s="13">
        <v>831</v>
      </c>
      <c r="C833" s="39" t="s">
        <v>394</v>
      </c>
      <c r="D833" s="26" t="s">
        <v>366</v>
      </c>
      <c r="E833" s="26" t="s">
        <v>394</v>
      </c>
      <c r="F833" s="26" t="s">
        <v>42</v>
      </c>
      <c r="G833" s="26" t="s">
        <v>42</v>
      </c>
      <c r="H833" s="26" t="s">
        <v>384</v>
      </c>
      <c r="I833" s="26" t="s">
        <v>384</v>
      </c>
      <c r="J833" s="148" t="str">
        <f t="shared" si="75"/>
        <v>Thermal</v>
      </c>
      <c r="K833" s="12" t="s">
        <v>0</v>
      </c>
      <c r="L833" s="37">
        <v>2007</v>
      </c>
      <c r="M833" s="54">
        <v>0.56000000000000005</v>
      </c>
      <c r="N833" s="54">
        <v>0.434</v>
      </c>
      <c r="O833" s="41">
        <v>40069</v>
      </c>
      <c r="P833" s="54">
        <v>0.99399999999999999</v>
      </c>
      <c r="Q833" s="54">
        <v>3</v>
      </c>
      <c r="R833" s="54">
        <v>0.33133333333333331</v>
      </c>
      <c r="S833" s="28" t="s">
        <v>42</v>
      </c>
      <c r="T833" s="3" t="s">
        <v>42</v>
      </c>
      <c r="U833" s="12">
        <v>2012</v>
      </c>
      <c r="V833" s="10" t="str">
        <f t="shared" si="76"/>
        <v>N</v>
      </c>
      <c r="W833" s="148" t="str">
        <f t="shared" si="77"/>
        <v>Off-Grid2012</v>
      </c>
      <c r="X833" s="138">
        <v>796.18700000000001</v>
      </c>
      <c r="Y833" s="38">
        <v>192.8282740676496</v>
      </c>
      <c r="Z833" s="30"/>
      <c r="AA833" s="30"/>
      <c r="AB833" s="30"/>
      <c r="AC833" s="30"/>
      <c r="AD833" s="30"/>
      <c r="AE833" s="31"/>
      <c r="AF833" s="150"/>
      <c r="AG833" s="150"/>
      <c r="AH833" s="150"/>
      <c r="AI833" s="150"/>
      <c r="AJ833" s="150"/>
      <c r="AK833" s="142" t="str">
        <f t="shared" si="79"/>
        <v/>
      </c>
      <c r="AL833" s="34" t="str">
        <f t="shared" si="78"/>
        <v/>
      </c>
      <c r="AM833" s="35" t="str">
        <f>IF($G833="N","",IF($X833="","",IF($F833="N","",IF($J833="Hydro","",IF($AE833="",IF($K833="","",IF($K833="Coal",'IPCC Values'!$B$2,IF($K833="Oil",'IPCC Values'!$C$2,IF($K833="Diesel",'IPCC Values'!$D$2,IF($K833="Natural Gas",'IPCC Values'!$E$2))))),"")))))</f>
        <v/>
      </c>
      <c r="AN833" s="35" t="str">
        <f>IF($G833="N","",IF($X833="","",IF($F833="N","",IF($J833="Hydro","",IF($AF833="",IF($K833="","",IF($K833="Coal",'IPCC Values'!$B$3,IF($K833="Oil",'IPCC Values'!$C$3,IF($K833="Diesel",'IPCC Values'!$D$3,IF($K833="Natural Gas",'IPCC Values'!$E$3))))),"")))))</f>
        <v/>
      </c>
      <c r="AO833" s="36" t="str">
        <f>IF($G833="N","",IF($X833="","",IF($F833="N","",IF($J833="Hydro","",IF($AF833="",IF($K833="","",IF($K833="Coal",'IPCC Values'!$B$4,IF($K833="Oil",'IPCC Values'!$C$4,IF($K833="Diesel",'IPCC Values'!$D$4,IF($K833="Natural Gas",'IPCC Values'!$E$4))))),"")))))</f>
        <v/>
      </c>
    </row>
    <row r="834" spans="1:41" x14ac:dyDescent="0.25">
      <c r="A834" s="13" t="s">
        <v>85</v>
      </c>
      <c r="B834" s="13">
        <v>832</v>
      </c>
      <c r="C834" s="39" t="s">
        <v>395</v>
      </c>
      <c r="D834" s="26" t="s">
        <v>366</v>
      </c>
      <c r="E834" s="26" t="s">
        <v>396</v>
      </c>
      <c r="F834" s="26" t="s">
        <v>42</v>
      </c>
      <c r="G834" s="26" t="s">
        <v>42</v>
      </c>
      <c r="H834" s="26" t="s">
        <v>384</v>
      </c>
      <c r="I834" s="26" t="s">
        <v>384</v>
      </c>
      <c r="J834" s="148" t="str">
        <f t="shared" si="75"/>
        <v>Thermal</v>
      </c>
      <c r="K834" s="12" t="s">
        <v>0</v>
      </c>
      <c r="L834" s="37">
        <v>2001</v>
      </c>
      <c r="M834" s="54">
        <v>7.6</v>
      </c>
      <c r="N834" s="54">
        <v>5.6760000000000002</v>
      </c>
      <c r="O834" s="41">
        <v>41033</v>
      </c>
      <c r="P834" s="54">
        <v>13.276</v>
      </c>
      <c r="Q834" s="54">
        <v>9</v>
      </c>
      <c r="R834" s="54">
        <v>1.475111111111111</v>
      </c>
      <c r="S834" s="28" t="s">
        <v>42</v>
      </c>
      <c r="T834" s="3" t="s">
        <v>42</v>
      </c>
      <c r="U834" s="12">
        <v>2012</v>
      </c>
      <c r="V834" s="10" t="str">
        <f t="shared" si="76"/>
        <v>N</v>
      </c>
      <c r="W834" s="148" t="str">
        <f t="shared" si="77"/>
        <v>Off-Grid2012</v>
      </c>
      <c r="X834" s="138">
        <v>26057.177</v>
      </c>
      <c r="Y834" s="38">
        <v>6312.8265394622722</v>
      </c>
      <c r="Z834" s="30"/>
      <c r="AA834" s="30"/>
      <c r="AB834" s="30"/>
      <c r="AC834" s="30"/>
      <c r="AD834" s="30"/>
      <c r="AE834" s="31"/>
      <c r="AF834" s="150"/>
      <c r="AG834" s="150"/>
      <c r="AH834" s="150"/>
      <c r="AI834" s="150"/>
      <c r="AJ834" s="150"/>
      <c r="AK834" s="142" t="str">
        <f t="shared" si="79"/>
        <v/>
      </c>
      <c r="AL834" s="34" t="str">
        <f t="shared" si="78"/>
        <v/>
      </c>
      <c r="AM834" s="35" t="str">
        <f>IF($G834="N","",IF($X834="","",IF($F834="N","",IF($J834="Hydro","",IF($AE834="",IF($K834="","",IF($K834="Coal",'IPCC Values'!$B$2,IF($K834="Oil",'IPCC Values'!$C$2,IF($K834="Diesel",'IPCC Values'!$D$2,IF($K834="Natural Gas",'IPCC Values'!$E$2))))),"")))))</f>
        <v/>
      </c>
      <c r="AN834" s="35" t="str">
        <f>IF($G834="N","",IF($X834="","",IF($F834="N","",IF($J834="Hydro","",IF($AF834="",IF($K834="","",IF($K834="Coal",'IPCC Values'!$B$3,IF($K834="Oil",'IPCC Values'!$C$3,IF($K834="Diesel",'IPCC Values'!$D$3,IF($K834="Natural Gas",'IPCC Values'!$E$3))))),"")))))</f>
        <v/>
      </c>
      <c r="AO834" s="36" t="str">
        <f>IF($G834="N","",IF($X834="","",IF($F834="N","",IF($J834="Hydro","",IF($AF834="",IF($K834="","",IF($K834="Coal",'IPCC Values'!$B$4,IF($K834="Oil",'IPCC Values'!$C$4,IF($K834="Diesel",'IPCC Values'!$D$4,IF($K834="Natural Gas",'IPCC Values'!$E$4))))),"")))))</f>
        <v/>
      </c>
    </row>
    <row r="835" spans="1:41" x14ac:dyDescent="0.25">
      <c r="A835" s="13" t="s">
        <v>85</v>
      </c>
      <c r="B835" s="13">
        <v>833</v>
      </c>
      <c r="C835" s="39" t="s">
        <v>397</v>
      </c>
      <c r="D835" s="26" t="s">
        <v>366</v>
      </c>
      <c r="E835" s="26" t="s">
        <v>397</v>
      </c>
      <c r="F835" s="26" t="s">
        <v>42</v>
      </c>
      <c r="G835" s="26" t="s">
        <v>42</v>
      </c>
      <c r="H835" s="26" t="s">
        <v>384</v>
      </c>
      <c r="I835" s="26" t="s">
        <v>384</v>
      </c>
      <c r="J835" s="148" t="str">
        <f t="shared" ref="J835:J898" si="80">IF(C835="","",IF(K835="Diesel","Thermal",IF(K835="Oil","Thermal",IF(K835="Natural Gas","Thermal",IF(K835="Coal","Thermal",IF(K835="Hydro","Hydro",""))))))</f>
        <v>Thermal</v>
      </c>
      <c r="K835" s="12" t="s">
        <v>0</v>
      </c>
      <c r="L835" s="37">
        <v>1996</v>
      </c>
      <c r="M835" s="54">
        <v>0.75900000000000001</v>
      </c>
      <c r="N835" s="54">
        <v>0.69699999999999995</v>
      </c>
      <c r="O835" s="41">
        <v>39083</v>
      </c>
      <c r="P835" s="54">
        <v>1.456</v>
      </c>
      <c r="Q835" s="54">
        <v>5</v>
      </c>
      <c r="R835" s="54">
        <v>0.29120000000000001</v>
      </c>
      <c r="S835" s="28" t="s">
        <v>42</v>
      </c>
      <c r="T835" s="3" t="s">
        <v>42</v>
      </c>
      <c r="U835" s="12">
        <v>2012</v>
      </c>
      <c r="V835" s="10" t="str">
        <f t="shared" ref="V835:V898" si="81">IF($C835="","",IF($J835="Thermal","N","Y"))</f>
        <v>N</v>
      </c>
      <c r="W835" s="148" t="str">
        <f t="shared" ref="W835:W898" si="82">IF(G835="N","Off-Grid"&amp;$U835,IF($C835="","",IF($F835="N","Off-Grid"&amp;$U835,$J835&amp;$U835)))</f>
        <v>Off-Grid2012</v>
      </c>
      <c r="X835" s="138">
        <v>508.42200000000003</v>
      </c>
      <c r="Y835" s="38">
        <v>137.21856027753685</v>
      </c>
      <c r="Z835" s="30"/>
      <c r="AA835" s="30"/>
      <c r="AB835" s="30"/>
      <c r="AC835" s="30"/>
      <c r="AD835" s="30"/>
      <c r="AE835" s="31"/>
      <c r="AF835" s="150"/>
      <c r="AG835" s="150"/>
      <c r="AH835" s="150"/>
      <c r="AI835" s="150"/>
      <c r="AJ835" s="150"/>
      <c r="AK835" s="142" t="str">
        <f t="shared" si="79"/>
        <v/>
      </c>
      <c r="AL835" s="34" t="str">
        <f t="shared" ref="AL835:AL879" si="83">IF($G835="N","",IF($F835="N","",IF($J835="","",IF($J835="Hydro","",IF($X835="","",$AK835*$X835)))))</f>
        <v/>
      </c>
      <c r="AM835" s="35" t="str">
        <f>IF($G835="N","",IF($X835="","",IF($F835="N","",IF($J835="Hydro","",IF($AE835="",IF($K835="","",IF($K835="Coal",'IPCC Values'!$B$2,IF($K835="Oil",'IPCC Values'!$C$2,IF($K835="Diesel",'IPCC Values'!$D$2,IF($K835="Natural Gas",'IPCC Values'!$E$2))))),"")))))</f>
        <v/>
      </c>
      <c r="AN835" s="35" t="str">
        <f>IF($G835="N","",IF($X835="","",IF($F835="N","",IF($J835="Hydro","",IF($AF835="",IF($K835="","",IF($K835="Coal",'IPCC Values'!$B$3,IF($K835="Oil",'IPCC Values'!$C$3,IF($K835="Diesel",'IPCC Values'!$D$3,IF($K835="Natural Gas",'IPCC Values'!$E$3))))),"")))))</f>
        <v/>
      </c>
      <c r="AO835" s="36" t="str">
        <f>IF($G835="N","",IF($X835="","",IF($F835="N","",IF($J835="Hydro","",IF($AF835="",IF($K835="","",IF($K835="Coal",'IPCC Values'!$B$4,IF($K835="Oil",'IPCC Values'!$C$4,IF($K835="Diesel",'IPCC Values'!$D$4,IF($K835="Natural Gas",'IPCC Values'!$E$4))))),"")))))</f>
        <v/>
      </c>
    </row>
    <row r="836" spans="1:41" x14ac:dyDescent="0.25">
      <c r="A836" s="13" t="s">
        <v>85</v>
      </c>
      <c r="B836" s="13">
        <v>834</v>
      </c>
      <c r="C836" s="39" t="s">
        <v>398</v>
      </c>
      <c r="D836" s="26" t="s">
        <v>366</v>
      </c>
      <c r="E836" s="26" t="s">
        <v>398</v>
      </c>
      <c r="F836" s="26" t="s">
        <v>42</v>
      </c>
      <c r="G836" s="26" t="s">
        <v>42</v>
      </c>
      <c r="H836" s="26" t="s">
        <v>384</v>
      </c>
      <c r="I836" s="26" t="s">
        <v>384</v>
      </c>
      <c r="J836" s="148" t="str">
        <f t="shared" si="80"/>
        <v>Thermal</v>
      </c>
      <c r="K836" s="12" t="s">
        <v>0</v>
      </c>
      <c r="L836" s="37">
        <v>2001</v>
      </c>
      <c r="M836" s="54">
        <v>0.4</v>
      </c>
      <c r="N836" s="54">
        <v>0.32</v>
      </c>
      <c r="O836" s="41">
        <v>38848</v>
      </c>
      <c r="P836" s="54">
        <v>0.72</v>
      </c>
      <c r="Q836" s="54">
        <v>4</v>
      </c>
      <c r="R836" s="54">
        <v>0.18</v>
      </c>
      <c r="S836" s="28" t="s">
        <v>42</v>
      </c>
      <c r="T836" s="3" t="s">
        <v>42</v>
      </c>
      <c r="U836" s="12">
        <v>2012</v>
      </c>
      <c r="V836" s="10" t="str">
        <f t="shared" si="81"/>
        <v>N</v>
      </c>
      <c r="W836" s="148" t="str">
        <f t="shared" si="82"/>
        <v>Off-Grid2012</v>
      </c>
      <c r="X836" s="138">
        <v>485.11599999999999</v>
      </c>
      <c r="Y836" s="38">
        <v>140.04596704249784</v>
      </c>
      <c r="Z836" s="30"/>
      <c r="AA836" s="30"/>
      <c r="AB836" s="30"/>
      <c r="AC836" s="30"/>
      <c r="AD836" s="30"/>
      <c r="AE836" s="31"/>
      <c r="AF836" s="150"/>
      <c r="AG836" s="150"/>
      <c r="AH836" s="150"/>
      <c r="AI836" s="150"/>
      <c r="AJ836" s="150"/>
      <c r="AK836" s="142" t="str">
        <f t="shared" si="79"/>
        <v/>
      </c>
      <c r="AL836" s="34" t="str">
        <f t="shared" si="83"/>
        <v/>
      </c>
      <c r="AM836" s="35" t="str">
        <f>IF($G836="N","",IF($X836="","",IF($F836="N","",IF($J836="Hydro","",IF($AE836="",IF($K836="","",IF($K836="Coal",'IPCC Values'!$B$2,IF($K836="Oil",'IPCC Values'!$C$2,IF($K836="Diesel",'IPCC Values'!$D$2,IF($K836="Natural Gas",'IPCC Values'!$E$2))))),"")))))</f>
        <v/>
      </c>
      <c r="AN836" s="35" t="str">
        <f>IF($G836="N","",IF($X836="","",IF($F836="N","",IF($J836="Hydro","",IF($AF836="",IF($K836="","",IF($K836="Coal",'IPCC Values'!$B$3,IF($K836="Oil",'IPCC Values'!$C$3,IF($K836="Diesel",'IPCC Values'!$D$3,IF($K836="Natural Gas",'IPCC Values'!$E$3))))),"")))))</f>
        <v/>
      </c>
      <c r="AO836" s="36" t="str">
        <f>IF($G836="N","",IF($X836="","",IF($F836="N","",IF($J836="Hydro","",IF($AF836="",IF($K836="","",IF($K836="Coal",'IPCC Values'!$B$4,IF($K836="Oil",'IPCC Values'!$C$4,IF($K836="Diesel",'IPCC Values'!$D$4,IF($K836="Natural Gas",'IPCC Values'!$E$4))))),"")))))</f>
        <v/>
      </c>
    </row>
    <row r="837" spans="1:41" x14ac:dyDescent="0.25">
      <c r="A837" s="13" t="s">
        <v>85</v>
      </c>
      <c r="B837" s="13">
        <v>835</v>
      </c>
      <c r="C837" s="39" t="s">
        <v>399</v>
      </c>
      <c r="D837" s="26" t="s">
        <v>366</v>
      </c>
      <c r="E837" s="26" t="s">
        <v>399</v>
      </c>
      <c r="F837" s="26" t="s">
        <v>42</v>
      </c>
      <c r="G837" s="26" t="s">
        <v>42</v>
      </c>
      <c r="H837" s="26" t="s">
        <v>384</v>
      </c>
      <c r="I837" s="26" t="s">
        <v>384</v>
      </c>
      <c r="J837" s="148" t="str">
        <f t="shared" si="80"/>
        <v>Thermal</v>
      </c>
      <c r="K837" s="12" t="s">
        <v>0</v>
      </c>
      <c r="L837" s="37">
        <v>1998</v>
      </c>
      <c r="M837" s="54">
        <v>0.68</v>
      </c>
      <c r="N837" s="54">
        <v>0.44500000000000001</v>
      </c>
      <c r="O837" s="41">
        <v>40544</v>
      </c>
      <c r="P837" s="54">
        <v>1.125</v>
      </c>
      <c r="Q837" s="54">
        <v>4</v>
      </c>
      <c r="R837" s="54">
        <v>0.28125</v>
      </c>
      <c r="S837" s="28" t="s">
        <v>42</v>
      </c>
      <c r="T837" s="3" t="s">
        <v>42</v>
      </c>
      <c r="U837" s="12">
        <v>2012</v>
      </c>
      <c r="V837" s="10" t="str">
        <f t="shared" si="81"/>
        <v>N</v>
      </c>
      <c r="W837" s="148" t="str">
        <f t="shared" si="82"/>
        <v>Off-Grid2012</v>
      </c>
      <c r="X837" s="138">
        <v>238.15700000000001</v>
      </c>
      <c r="Y837" s="38">
        <v>62.006938421509105</v>
      </c>
      <c r="Z837" s="30"/>
      <c r="AA837" s="30"/>
      <c r="AB837" s="30"/>
      <c r="AC837" s="30"/>
      <c r="AD837" s="30"/>
      <c r="AE837" s="31"/>
      <c r="AF837" s="150"/>
      <c r="AG837" s="150"/>
      <c r="AH837" s="150"/>
      <c r="AI837" s="150"/>
      <c r="AJ837" s="150"/>
      <c r="AK837" s="142" t="str">
        <f t="shared" si="79"/>
        <v/>
      </c>
      <c r="AL837" s="34" t="str">
        <f t="shared" si="83"/>
        <v/>
      </c>
      <c r="AM837" s="35" t="str">
        <f>IF($G837="N","",IF($X837="","",IF($F837="N","",IF($J837="Hydro","",IF($AE837="",IF($K837="","",IF($K837="Coal",'IPCC Values'!$B$2,IF($K837="Oil",'IPCC Values'!$C$2,IF($K837="Diesel",'IPCC Values'!$D$2,IF($K837="Natural Gas",'IPCC Values'!$E$2))))),"")))))</f>
        <v/>
      </c>
      <c r="AN837" s="35" t="str">
        <f>IF($G837="N","",IF($X837="","",IF($F837="N","",IF($J837="Hydro","",IF($AF837="",IF($K837="","",IF($K837="Coal",'IPCC Values'!$B$3,IF($K837="Oil",'IPCC Values'!$C$3,IF($K837="Diesel",'IPCC Values'!$D$3,IF($K837="Natural Gas",'IPCC Values'!$E$3))))),"")))))</f>
        <v/>
      </c>
      <c r="AO837" s="36" t="str">
        <f>IF($G837="N","",IF($X837="","",IF($F837="N","",IF($J837="Hydro","",IF($AF837="",IF($K837="","",IF($K837="Coal",'IPCC Values'!$B$4,IF($K837="Oil",'IPCC Values'!$C$4,IF($K837="Diesel",'IPCC Values'!$D$4,IF($K837="Natural Gas",'IPCC Values'!$E$4))))),"")))))</f>
        <v/>
      </c>
    </row>
    <row r="838" spans="1:41" x14ac:dyDescent="0.25">
      <c r="A838" s="13" t="s">
        <v>85</v>
      </c>
      <c r="B838" s="13">
        <v>836</v>
      </c>
      <c r="C838" s="39" t="s">
        <v>400</v>
      </c>
      <c r="D838" s="26" t="s">
        <v>366</v>
      </c>
      <c r="E838" s="26" t="s">
        <v>400</v>
      </c>
      <c r="F838" s="26" t="s">
        <v>42</v>
      </c>
      <c r="G838" s="26" t="s">
        <v>42</v>
      </c>
      <c r="H838" s="26" t="s">
        <v>384</v>
      </c>
      <c r="I838" s="26" t="s">
        <v>384</v>
      </c>
      <c r="J838" s="148" t="str">
        <f t="shared" si="80"/>
        <v>Thermal</v>
      </c>
      <c r="K838" s="12" t="s">
        <v>0</v>
      </c>
      <c r="L838" s="37">
        <v>1998</v>
      </c>
      <c r="M838" s="54">
        <v>2.56</v>
      </c>
      <c r="N838" s="54">
        <v>3.2639999999999998</v>
      </c>
      <c r="O838" s="41">
        <v>39880</v>
      </c>
      <c r="P838" s="54">
        <v>5.8239999999999998</v>
      </c>
      <c r="Q838" s="54">
        <v>8</v>
      </c>
      <c r="R838" s="54">
        <v>0.72799999999999998</v>
      </c>
      <c r="S838" s="28" t="s">
        <v>42</v>
      </c>
      <c r="T838" s="3" t="s">
        <v>42</v>
      </c>
      <c r="U838" s="12">
        <v>2012</v>
      </c>
      <c r="V838" s="10" t="str">
        <f t="shared" si="81"/>
        <v>N</v>
      </c>
      <c r="W838" s="148" t="str">
        <f t="shared" si="82"/>
        <v>Off-Grid2012</v>
      </c>
      <c r="X838" s="138">
        <v>4352.2629999999999</v>
      </c>
      <c r="Y838" s="38">
        <v>1097.1630529054639</v>
      </c>
      <c r="Z838" s="30"/>
      <c r="AA838" s="30"/>
      <c r="AB838" s="30"/>
      <c r="AC838" s="30"/>
      <c r="AD838" s="30"/>
      <c r="AE838" s="31"/>
      <c r="AF838" s="150"/>
      <c r="AG838" s="150"/>
      <c r="AH838" s="150"/>
      <c r="AI838" s="150"/>
      <c r="AJ838" s="150"/>
      <c r="AK838" s="142" t="str">
        <f t="shared" si="79"/>
        <v/>
      </c>
      <c r="AL838" s="34" t="str">
        <f t="shared" si="83"/>
        <v/>
      </c>
      <c r="AM838" s="35" t="str">
        <f>IF($G838="N","",IF($X838="","",IF($F838="N","",IF($J838="Hydro","",IF($AE838="",IF($K838="","",IF($K838="Coal",'IPCC Values'!$B$2,IF($K838="Oil",'IPCC Values'!$C$2,IF($K838="Diesel",'IPCC Values'!$D$2,IF($K838="Natural Gas",'IPCC Values'!$E$2))))),"")))))</f>
        <v/>
      </c>
      <c r="AN838" s="35" t="str">
        <f>IF($G838="N","",IF($X838="","",IF($F838="N","",IF($J838="Hydro","",IF($AF838="",IF($K838="","",IF($K838="Coal",'IPCC Values'!$B$3,IF($K838="Oil",'IPCC Values'!$C$3,IF($K838="Diesel",'IPCC Values'!$D$3,IF($K838="Natural Gas",'IPCC Values'!$E$3))))),"")))))</f>
        <v/>
      </c>
      <c r="AO838" s="36" t="str">
        <f>IF($G838="N","",IF($X838="","",IF($F838="N","",IF($J838="Hydro","",IF($AF838="",IF($K838="","",IF($K838="Coal",'IPCC Values'!$B$4,IF($K838="Oil",'IPCC Values'!$C$4,IF($K838="Diesel",'IPCC Values'!$D$4,IF($K838="Natural Gas",'IPCC Values'!$E$4))))),"")))))</f>
        <v/>
      </c>
    </row>
    <row r="839" spans="1:41" x14ac:dyDescent="0.25">
      <c r="A839" s="13" t="s">
        <v>85</v>
      </c>
      <c r="B839" s="13">
        <v>837</v>
      </c>
      <c r="C839" s="39" t="s">
        <v>401</v>
      </c>
      <c r="D839" s="26" t="s">
        <v>366</v>
      </c>
      <c r="E839" s="26" t="s">
        <v>401</v>
      </c>
      <c r="F839" s="26" t="s">
        <v>42</v>
      </c>
      <c r="G839" s="26" t="s">
        <v>42</v>
      </c>
      <c r="H839" s="26" t="s">
        <v>384</v>
      </c>
      <c r="I839" s="26" t="s">
        <v>384</v>
      </c>
      <c r="J839" s="148" t="str">
        <f t="shared" si="80"/>
        <v>Thermal</v>
      </c>
      <c r="K839" s="12" t="s">
        <v>0</v>
      </c>
      <c r="L839" s="37">
        <v>1998</v>
      </c>
      <c r="M839" s="54">
        <v>4.1159999999999997</v>
      </c>
      <c r="N839" s="54">
        <v>1.6319999999999999</v>
      </c>
      <c r="O839" s="41">
        <v>39363</v>
      </c>
      <c r="P839" s="54">
        <v>5.7479999999999993</v>
      </c>
      <c r="Q839" s="54">
        <v>6</v>
      </c>
      <c r="R839" s="54">
        <v>0.95799999999999985</v>
      </c>
      <c r="S839" s="28" t="s">
        <v>42</v>
      </c>
      <c r="T839" s="3" t="s">
        <v>42</v>
      </c>
      <c r="U839" s="12">
        <v>2012</v>
      </c>
      <c r="V839" s="10" t="str">
        <f t="shared" si="81"/>
        <v>N</v>
      </c>
      <c r="W839" s="148" t="str">
        <f t="shared" si="82"/>
        <v>Off-Grid2012</v>
      </c>
      <c r="X839" s="138">
        <v>7143.5010000000002</v>
      </c>
      <c r="Y839" s="38">
        <v>1832.122289679098</v>
      </c>
      <c r="Z839" s="30"/>
      <c r="AA839" s="30"/>
      <c r="AB839" s="30"/>
      <c r="AC839" s="30"/>
      <c r="AD839" s="30"/>
      <c r="AE839" s="31"/>
      <c r="AF839" s="150"/>
      <c r="AG839" s="150"/>
      <c r="AH839" s="150"/>
      <c r="AI839" s="150"/>
      <c r="AJ839" s="150"/>
      <c r="AK839" s="142" t="str">
        <f t="shared" si="79"/>
        <v/>
      </c>
      <c r="AL839" s="34" t="str">
        <f t="shared" si="83"/>
        <v/>
      </c>
      <c r="AM839" s="35" t="str">
        <f>IF($G839="N","",IF($X839="","",IF($F839="N","",IF($J839="Hydro","",IF($AE839="",IF($K839="","",IF($K839="Coal",'IPCC Values'!$B$2,IF($K839="Oil",'IPCC Values'!$C$2,IF($K839="Diesel",'IPCC Values'!$D$2,IF($K839="Natural Gas",'IPCC Values'!$E$2))))),"")))))</f>
        <v/>
      </c>
      <c r="AN839" s="35" t="str">
        <f>IF($G839="N","",IF($X839="","",IF($F839="N","",IF($J839="Hydro","",IF($AF839="",IF($K839="","",IF($K839="Coal",'IPCC Values'!$B$3,IF($K839="Oil",'IPCC Values'!$C$3,IF($K839="Diesel",'IPCC Values'!$D$3,IF($K839="Natural Gas",'IPCC Values'!$E$3))))),"")))))</f>
        <v/>
      </c>
      <c r="AO839" s="36" t="str">
        <f>IF($G839="N","",IF($X839="","",IF($F839="N","",IF($J839="Hydro","",IF($AF839="",IF($K839="","",IF($K839="Coal",'IPCC Values'!$B$4,IF($K839="Oil",'IPCC Values'!$C$4,IF($K839="Diesel",'IPCC Values'!$D$4,IF($K839="Natural Gas",'IPCC Values'!$E$4))))),"")))))</f>
        <v/>
      </c>
    </row>
    <row r="840" spans="1:41" x14ac:dyDescent="0.25">
      <c r="A840" s="13" t="s">
        <v>85</v>
      </c>
      <c r="B840" s="13">
        <v>838</v>
      </c>
      <c r="C840" s="39" t="s">
        <v>402</v>
      </c>
      <c r="D840" s="26" t="s">
        <v>366</v>
      </c>
      <c r="E840" s="26" t="s">
        <v>402</v>
      </c>
      <c r="F840" s="26" t="s">
        <v>42</v>
      </c>
      <c r="G840" s="26" t="s">
        <v>42</v>
      </c>
      <c r="H840" s="26" t="s">
        <v>384</v>
      </c>
      <c r="I840" s="26" t="s">
        <v>384</v>
      </c>
      <c r="J840" s="148" t="str">
        <f t="shared" si="80"/>
        <v>Thermal</v>
      </c>
      <c r="K840" s="12" t="s">
        <v>0</v>
      </c>
      <c r="L840" s="37">
        <v>1998</v>
      </c>
      <c r="M840" s="54">
        <v>0.72</v>
      </c>
      <c r="N840" s="54">
        <v>3.6</v>
      </c>
      <c r="O840" s="41">
        <v>40032</v>
      </c>
      <c r="P840" s="54">
        <v>4.32</v>
      </c>
      <c r="Q840" s="54">
        <v>6</v>
      </c>
      <c r="R840" s="54">
        <v>0.72000000000000008</v>
      </c>
      <c r="S840" s="28" t="s">
        <v>42</v>
      </c>
      <c r="T840" s="3" t="s">
        <v>42</v>
      </c>
      <c r="U840" s="12">
        <v>2012</v>
      </c>
      <c r="V840" s="10" t="str">
        <f t="shared" si="81"/>
        <v>N</v>
      </c>
      <c r="W840" s="148" t="str">
        <f t="shared" si="82"/>
        <v>Off-Grid2012</v>
      </c>
      <c r="X840" s="138">
        <v>1716.029</v>
      </c>
      <c r="Y840" s="38">
        <v>430.39462272333043</v>
      </c>
      <c r="Z840" s="30"/>
      <c r="AA840" s="30"/>
      <c r="AB840" s="30"/>
      <c r="AC840" s="30"/>
      <c r="AD840" s="30"/>
      <c r="AE840" s="31"/>
      <c r="AF840" s="150"/>
      <c r="AG840" s="150"/>
      <c r="AH840" s="150"/>
      <c r="AI840" s="150"/>
      <c r="AJ840" s="150"/>
      <c r="AK840" s="142" t="str">
        <f t="shared" si="79"/>
        <v/>
      </c>
      <c r="AL840" s="34" t="str">
        <f t="shared" si="83"/>
        <v/>
      </c>
      <c r="AM840" s="35" t="str">
        <f>IF($G840="N","",IF($X840="","",IF($F840="N","",IF($J840="Hydro","",IF($AE840="",IF($K840="","",IF($K840="Coal",'IPCC Values'!$B$2,IF($K840="Oil",'IPCC Values'!$C$2,IF($K840="Diesel",'IPCC Values'!$D$2,IF($K840="Natural Gas",'IPCC Values'!$E$2))))),"")))))</f>
        <v/>
      </c>
      <c r="AN840" s="35" t="str">
        <f>IF($G840="N","",IF($X840="","",IF($F840="N","",IF($J840="Hydro","",IF($AF840="",IF($K840="","",IF($K840="Coal",'IPCC Values'!$B$3,IF($K840="Oil",'IPCC Values'!$C$3,IF($K840="Diesel",'IPCC Values'!$D$3,IF($K840="Natural Gas",'IPCC Values'!$E$3))))),"")))))</f>
        <v/>
      </c>
      <c r="AO840" s="36" t="str">
        <f>IF($G840="N","",IF($X840="","",IF($F840="N","",IF($J840="Hydro","",IF($AF840="",IF($K840="","",IF($K840="Coal",'IPCC Values'!$B$4,IF($K840="Oil",'IPCC Values'!$C$4,IF($K840="Diesel",'IPCC Values'!$D$4,IF($K840="Natural Gas",'IPCC Values'!$E$4))))),"")))))</f>
        <v/>
      </c>
    </row>
    <row r="841" spans="1:41" x14ac:dyDescent="0.25">
      <c r="A841" s="13" t="s">
        <v>85</v>
      </c>
      <c r="B841" s="13">
        <v>839</v>
      </c>
      <c r="C841" s="39" t="s">
        <v>403</v>
      </c>
      <c r="D841" s="26" t="s">
        <v>366</v>
      </c>
      <c r="E841" s="26" t="s">
        <v>403</v>
      </c>
      <c r="F841" s="26" t="s">
        <v>42</v>
      </c>
      <c r="G841" s="26" t="s">
        <v>42</v>
      </c>
      <c r="H841" s="26" t="s">
        <v>384</v>
      </c>
      <c r="I841" s="26" t="s">
        <v>384</v>
      </c>
      <c r="J841" s="148" t="str">
        <f t="shared" si="80"/>
        <v>Thermal</v>
      </c>
      <c r="K841" s="12" t="s">
        <v>0</v>
      </c>
      <c r="L841" s="37">
        <v>2014</v>
      </c>
      <c r="M841" s="54">
        <v>0.8</v>
      </c>
      <c r="N841" s="28"/>
      <c r="O841" s="41"/>
      <c r="P841" s="54">
        <v>0.8</v>
      </c>
      <c r="Q841" s="54">
        <v>3</v>
      </c>
      <c r="R841" s="54">
        <v>0.26666666666666666</v>
      </c>
      <c r="S841" s="28" t="s">
        <v>42</v>
      </c>
      <c r="T841" s="3" t="s">
        <v>42</v>
      </c>
      <c r="U841" s="12">
        <v>2012</v>
      </c>
      <c r="V841" s="10" t="str">
        <f t="shared" si="81"/>
        <v>N</v>
      </c>
      <c r="W841" s="148" t="str">
        <f t="shared" si="82"/>
        <v>Off-Grid2012</v>
      </c>
      <c r="X841" s="138"/>
      <c r="Y841" s="38"/>
      <c r="Z841" s="30"/>
      <c r="AA841" s="30"/>
      <c r="AB841" s="30"/>
      <c r="AC841" s="30"/>
      <c r="AD841" s="30"/>
      <c r="AE841" s="31"/>
      <c r="AF841" s="150"/>
      <c r="AG841" s="150"/>
      <c r="AH841" s="150"/>
      <c r="AI841" s="150"/>
      <c r="AJ841" s="150"/>
      <c r="AK841" s="142" t="str">
        <f t="shared" si="79"/>
        <v/>
      </c>
      <c r="AL841" s="34" t="str">
        <f t="shared" si="83"/>
        <v/>
      </c>
      <c r="AM841" s="35" t="str">
        <f>IF($G841="N","",IF($X841="","",IF($F841="N","",IF($J841="Hydro","",IF($AE841="",IF($K841="","",IF($K841="Coal",'IPCC Values'!$B$2,IF($K841="Oil",'IPCC Values'!$C$2,IF($K841="Diesel",'IPCC Values'!$D$2,IF($K841="Natural Gas",'IPCC Values'!$E$2))))),"")))))</f>
        <v/>
      </c>
      <c r="AN841" s="35" t="str">
        <f>IF($G841="N","",IF($X841="","",IF($F841="N","",IF($J841="Hydro","",IF($AF841="",IF($K841="","",IF($K841="Coal",'IPCC Values'!$B$3,IF($K841="Oil",'IPCC Values'!$C$3,IF($K841="Diesel",'IPCC Values'!$D$3,IF($K841="Natural Gas",'IPCC Values'!$E$3))))),"")))))</f>
        <v/>
      </c>
      <c r="AO841" s="36" t="str">
        <f>IF($G841="N","",IF($X841="","",IF($F841="N","",IF($J841="Hydro","",IF($AF841="",IF($K841="","",IF($K841="Coal",'IPCC Values'!$B$4,IF($K841="Oil",'IPCC Values'!$C$4,IF($K841="Diesel",'IPCC Values'!$D$4,IF($K841="Natural Gas",'IPCC Values'!$E$4))))),"")))))</f>
        <v/>
      </c>
    </row>
    <row r="842" spans="1:41" x14ac:dyDescent="0.25">
      <c r="A842" s="13" t="s">
        <v>85</v>
      </c>
      <c r="B842" s="13">
        <v>840</v>
      </c>
      <c r="C842" s="39" t="s">
        <v>404</v>
      </c>
      <c r="D842" s="26" t="s">
        <v>366</v>
      </c>
      <c r="E842" s="26" t="s">
        <v>404</v>
      </c>
      <c r="F842" s="26" t="s">
        <v>42</v>
      </c>
      <c r="G842" s="26" t="s">
        <v>42</v>
      </c>
      <c r="H842" s="26" t="s">
        <v>384</v>
      </c>
      <c r="I842" s="26" t="s">
        <v>384</v>
      </c>
      <c r="J842" s="148" t="str">
        <f t="shared" si="80"/>
        <v>Thermal</v>
      </c>
      <c r="K842" s="12" t="s">
        <v>0</v>
      </c>
      <c r="L842" s="37">
        <v>2014</v>
      </c>
      <c r="M842" s="54">
        <v>0.8</v>
      </c>
      <c r="N842" s="28"/>
      <c r="O842" s="41"/>
      <c r="P842" s="54">
        <v>0.8</v>
      </c>
      <c r="Q842" s="54">
        <v>3</v>
      </c>
      <c r="R842" s="54">
        <v>0.26666666666666666</v>
      </c>
      <c r="S842" s="28" t="s">
        <v>42</v>
      </c>
      <c r="T842" s="3" t="s">
        <v>42</v>
      </c>
      <c r="U842" s="12">
        <v>2012</v>
      </c>
      <c r="V842" s="10" t="str">
        <f t="shared" si="81"/>
        <v>N</v>
      </c>
      <c r="W842" s="148" t="str">
        <f t="shared" si="82"/>
        <v>Off-Grid2012</v>
      </c>
      <c r="X842" s="138"/>
      <c r="Y842" s="38"/>
      <c r="Z842" s="30"/>
      <c r="AA842" s="30"/>
      <c r="AB842" s="30"/>
      <c r="AC842" s="30"/>
      <c r="AD842" s="30"/>
      <c r="AE842" s="31"/>
      <c r="AF842" s="150"/>
      <c r="AG842" s="150"/>
      <c r="AH842" s="150"/>
      <c r="AI842" s="150"/>
      <c r="AJ842" s="150"/>
      <c r="AK842" s="142" t="str">
        <f t="shared" si="79"/>
        <v/>
      </c>
      <c r="AL842" s="34" t="str">
        <f t="shared" si="83"/>
        <v/>
      </c>
      <c r="AM842" s="35" t="str">
        <f>IF($G842="N","",IF($X842="","",IF($F842="N","",IF($J842="Hydro","",IF($AE842="",IF($K842="","",IF($K842="Coal",'IPCC Values'!$B$2,IF($K842="Oil",'IPCC Values'!$C$2,IF($K842="Diesel",'IPCC Values'!$D$2,IF($K842="Natural Gas",'IPCC Values'!$E$2))))),"")))))</f>
        <v/>
      </c>
      <c r="AN842" s="35" t="str">
        <f>IF($G842="N","",IF($X842="","",IF($F842="N","",IF($J842="Hydro","",IF($AF842="",IF($K842="","",IF($K842="Coal",'IPCC Values'!$B$3,IF($K842="Oil",'IPCC Values'!$C$3,IF($K842="Diesel",'IPCC Values'!$D$3,IF($K842="Natural Gas",'IPCC Values'!$E$3))))),"")))))</f>
        <v/>
      </c>
      <c r="AO842" s="36" t="str">
        <f>IF($G842="N","",IF($X842="","",IF($F842="N","",IF($J842="Hydro","",IF($AF842="",IF($K842="","",IF($K842="Coal",'IPCC Values'!$B$4,IF($K842="Oil",'IPCC Values'!$C$4,IF($K842="Diesel",'IPCC Values'!$D$4,IF($K842="Natural Gas",'IPCC Values'!$E$4))))),"")))))</f>
        <v/>
      </c>
    </row>
    <row r="843" spans="1:41" x14ac:dyDescent="0.25">
      <c r="A843" s="13" t="s">
        <v>85</v>
      </c>
      <c r="B843" s="13">
        <v>841</v>
      </c>
      <c r="C843" s="39" t="s">
        <v>365</v>
      </c>
      <c r="D843" s="26" t="s">
        <v>366</v>
      </c>
      <c r="E843" s="26" t="s">
        <v>367</v>
      </c>
      <c r="F843" s="26" t="s">
        <v>40</v>
      </c>
      <c r="G843" s="26" t="s">
        <v>42</v>
      </c>
      <c r="H843" s="26" t="s">
        <v>368</v>
      </c>
      <c r="I843" s="26" t="s">
        <v>368</v>
      </c>
      <c r="J843" s="148" t="str">
        <f t="shared" si="80"/>
        <v>Thermal</v>
      </c>
      <c r="K843" s="12" t="s">
        <v>0</v>
      </c>
      <c r="L843" s="27">
        <v>1999</v>
      </c>
      <c r="M843" s="54">
        <v>24.6</v>
      </c>
      <c r="N843" s="54">
        <v>8.8000000000000007</v>
      </c>
      <c r="O843" s="45">
        <v>2007</v>
      </c>
      <c r="P843" s="54">
        <v>33.400000000000006</v>
      </c>
      <c r="Q843" s="54">
        <v>1</v>
      </c>
      <c r="R843" s="54">
        <v>24.6</v>
      </c>
      <c r="S843" s="28" t="s">
        <v>42</v>
      </c>
      <c r="T843" s="3" t="s">
        <v>42</v>
      </c>
      <c r="U843" s="12">
        <v>2013</v>
      </c>
      <c r="V843" s="10" t="str">
        <f t="shared" si="81"/>
        <v>N</v>
      </c>
      <c r="W843" s="148" t="str">
        <f t="shared" si="82"/>
        <v>Off-Grid2013</v>
      </c>
      <c r="X843" s="138">
        <v>16790.060000010199</v>
      </c>
      <c r="Y843" s="38">
        <v>6482.6426712922812</v>
      </c>
      <c r="Z843" s="30"/>
      <c r="AA843" s="30"/>
      <c r="AB843" s="30"/>
      <c r="AC843" s="30"/>
      <c r="AD843" s="30"/>
      <c r="AE843" s="31"/>
      <c r="AF843" s="150"/>
      <c r="AG843" s="150"/>
      <c r="AH843" s="150"/>
      <c r="AI843" s="150"/>
      <c r="AJ843" s="150"/>
      <c r="AK843" s="142" t="str">
        <f t="shared" si="79"/>
        <v/>
      </c>
      <c r="AL843" s="34" t="str">
        <f t="shared" si="83"/>
        <v/>
      </c>
      <c r="AM843" s="35" t="str">
        <f>IF($G843="N","",IF($X843="","",IF($F843="N","",IF($J843="Hydro","",IF($AE843="",IF($K843="","",IF($K843="Coal",'IPCC Values'!$B$2,IF($K843="Oil",'IPCC Values'!$C$2,IF($K843="Diesel",'IPCC Values'!$D$2,IF($K843="Natural Gas",'IPCC Values'!$E$2))))),"")))))</f>
        <v/>
      </c>
      <c r="AN843" s="35" t="str">
        <f>IF($G843="N","",IF($X843="","",IF($F843="N","",IF($J843="Hydro","",IF($AF843="",IF($K843="","",IF($K843="Coal",'IPCC Values'!$B$3,IF($K843="Oil",'IPCC Values'!$C$3,IF($K843="Diesel",'IPCC Values'!$D$3,IF($K843="Natural Gas",'IPCC Values'!$E$3))))),"")))))</f>
        <v/>
      </c>
      <c r="AO843" s="36" t="str">
        <f>IF($G843="N","",IF($X843="","",IF($F843="N","",IF($J843="Hydro","",IF($AF843="",IF($K843="","",IF($K843="Coal",'IPCC Values'!$B$4,IF($K843="Oil",'IPCC Values'!$C$4,IF($K843="Diesel",'IPCC Values'!$D$4,IF($K843="Natural Gas",'IPCC Values'!$E$4))))),"")))))</f>
        <v/>
      </c>
    </row>
    <row r="844" spans="1:41" x14ac:dyDescent="0.25">
      <c r="A844" s="13" t="s">
        <v>85</v>
      </c>
      <c r="B844" s="13">
        <v>842</v>
      </c>
      <c r="C844" s="39" t="s">
        <v>369</v>
      </c>
      <c r="D844" s="26" t="s">
        <v>366</v>
      </c>
      <c r="E844" s="26" t="s">
        <v>367</v>
      </c>
      <c r="F844" s="26" t="s">
        <v>40</v>
      </c>
      <c r="G844" s="26" t="s">
        <v>42</v>
      </c>
      <c r="H844" s="26" t="s">
        <v>368</v>
      </c>
      <c r="I844" s="26" t="s">
        <v>368</v>
      </c>
      <c r="J844" s="148" t="str">
        <f t="shared" si="80"/>
        <v>Thermal</v>
      </c>
      <c r="K844" s="12" t="s">
        <v>0</v>
      </c>
      <c r="L844" s="37">
        <v>2000</v>
      </c>
      <c r="M844" s="54">
        <v>12.92</v>
      </c>
      <c r="N844" s="54">
        <v>8.8000000000000007</v>
      </c>
      <c r="O844" s="45">
        <v>2007</v>
      </c>
      <c r="P844" s="54">
        <v>21.72</v>
      </c>
      <c r="Q844" s="54">
        <v>4</v>
      </c>
      <c r="R844" s="54">
        <v>6.46</v>
      </c>
      <c r="S844" s="28" t="s">
        <v>42</v>
      </c>
      <c r="T844" s="3" t="s">
        <v>42</v>
      </c>
      <c r="U844" s="12">
        <v>2013</v>
      </c>
      <c r="V844" s="10" t="str">
        <f t="shared" si="81"/>
        <v>N</v>
      </c>
      <c r="W844" s="148" t="str">
        <f t="shared" si="82"/>
        <v>Off-Grid2013</v>
      </c>
      <c r="X844" s="138">
        <v>31242.340000000033</v>
      </c>
      <c r="Y844" s="38">
        <v>6731.1179531656544</v>
      </c>
      <c r="Z844" s="30"/>
      <c r="AA844" s="30"/>
      <c r="AB844" s="30"/>
      <c r="AC844" s="30"/>
      <c r="AD844" s="30"/>
      <c r="AE844" s="31"/>
      <c r="AF844" s="150"/>
      <c r="AG844" s="150"/>
      <c r="AH844" s="150"/>
      <c r="AI844" s="150"/>
      <c r="AJ844" s="150"/>
      <c r="AK844" s="142" t="str">
        <f t="shared" si="79"/>
        <v/>
      </c>
      <c r="AL844" s="34" t="str">
        <f t="shared" si="83"/>
        <v/>
      </c>
      <c r="AM844" s="35" t="str">
        <f>IF($G844="N","",IF($X844="","",IF($F844="N","",IF($J844="Hydro","",IF($AE844="",IF($K844="","",IF($K844="Coal",'IPCC Values'!$B$2,IF($K844="Oil",'IPCC Values'!$C$2,IF($K844="Diesel",'IPCC Values'!$D$2,IF($K844="Natural Gas",'IPCC Values'!$E$2))))),"")))))</f>
        <v/>
      </c>
      <c r="AN844" s="35" t="str">
        <f>IF($G844="N","",IF($X844="","",IF($F844="N","",IF($J844="Hydro","",IF($AF844="",IF($K844="","",IF($K844="Coal",'IPCC Values'!$B$3,IF($K844="Oil",'IPCC Values'!$C$3,IF($K844="Diesel",'IPCC Values'!$D$3,IF($K844="Natural Gas",'IPCC Values'!$E$3))))),"")))))</f>
        <v/>
      </c>
      <c r="AO844" s="36" t="str">
        <f>IF($G844="N","",IF($X844="","",IF($F844="N","",IF($J844="Hydro","",IF($AF844="",IF($K844="","",IF($K844="Coal",'IPCC Values'!$B$4,IF($K844="Oil",'IPCC Values'!$C$4,IF($K844="Diesel",'IPCC Values'!$D$4,IF($K844="Natural Gas",'IPCC Values'!$E$4))))),"")))))</f>
        <v/>
      </c>
    </row>
    <row r="845" spans="1:41" x14ac:dyDescent="0.25">
      <c r="A845" s="13" t="s">
        <v>85</v>
      </c>
      <c r="B845" s="13">
        <v>843</v>
      </c>
      <c r="C845" s="39" t="s">
        <v>370</v>
      </c>
      <c r="D845" s="26" t="s">
        <v>366</v>
      </c>
      <c r="E845" s="26" t="s">
        <v>367</v>
      </c>
      <c r="F845" s="26" t="s">
        <v>40</v>
      </c>
      <c r="G845" s="26" t="s">
        <v>42</v>
      </c>
      <c r="H845" s="26" t="s">
        <v>368</v>
      </c>
      <c r="I845" s="26" t="s">
        <v>368</v>
      </c>
      <c r="J845" s="148" t="str">
        <f t="shared" si="80"/>
        <v>Thermal</v>
      </c>
      <c r="K845" s="12" t="s">
        <v>0</v>
      </c>
      <c r="L845" s="37">
        <v>2001</v>
      </c>
      <c r="M845" s="54">
        <v>48.628399999999999</v>
      </c>
      <c r="N845" s="54">
        <v>0</v>
      </c>
      <c r="O845" s="44">
        <v>0</v>
      </c>
      <c r="P845" s="54">
        <v>48.628399999999999</v>
      </c>
      <c r="Q845" s="54">
        <v>4</v>
      </c>
      <c r="R845" s="54">
        <v>6.46</v>
      </c>
      <c r="S845" s="28" t="s">
        <v>42</v>
      </c>
      <c r="T845" s="3" t="s">
        <v>42</v>
      </c>
      <c r="U845" s="12">
        <v>2013</v>
      </c>
      <c r="V845" s="10" t="str">
        <f t="shared" si="81"/>
        <v>N</v>
      </c>
      <c r="W845" s="148" t="str">
        <f t="shared" si="82"/>
        <v>Off-Grid2013</v>
      </c>
      <c r="X845" s="138">
        <v>185936.83</v>
      </c>
      <c r="Y845" s="38">
        <v>36900.722463139638</v>
      </c>
      <c r="Z845" s="30"/>
      <c r="AA845" s="30"/>
      <c r="AB845" s="30"/>
      <c r="AC845" s="30"/>
      <c r="AD845" s="30"/>
      <c r="AE845" s="31"/>
      <c r="AF845" s="150"/>
      <c r="AG845" s="150"/>
      <c r="AH845" s="150"/>
      <c r="AI845" s="150"/>
      <c r="AJ845" s="150"/>
      <c r="AK845" s="142" t="str">
        <f t="shared" si="79"/>
        <v/>
      </c>
      <c r="AL845" s="34" t="str">
        <f t="shared" si="83"/>
        <v/>
      </c>
      <c r="AM845" s="35" t="str">
        <f>IF($G845="N","",IF($X845="","",IF($F845="N","",IF($J845="Hydro","",IF($AE845="",IF($K845="","",IF($K845="Coal",'IPCC Values'!$B$2,IF($K845="Oil",'IPCC Values'!$C$2,IF($K845="Diesel",'IPCC Values'!$D$2,IF($K845="Natural Gas",'IPCC Values'!$E$2))))),"")))))</f>
        <v/>
      </c>
      <c r="AN845" s="35" t="str">
        <f>IF($G845="N","",IF($X845="","",IF($F845="N","",IF($J845="Hydro","",IF($AF845="",IF($K845="","",IF($K845="Coal",'IPCC Values'!$B$3,IF($K845="Oil",'IPCC Values'!$C$3,IF($K845="Diesel",'IPCC Values'!$D$3,IF($K845="Natural Gas",'IPCC Values'!$E$3))))),"")))))</f>
        <v/>
      </c>
      <c r="AO845" s="36" t="str">
        <f>IF($G845="N","",IF($X845="","",IF($F845="N","",IF($J845="Hydro","",IF($AF845="",IF($K845="","",IF($K845="Coal",'IPCC Values'!$B$4,IF($K845="Oil",'IPCC Values'!$C$4,IF($K845="Diesel",'IPCC Values'!$D$4,IF($K845="Natural Gas",'IPCC Values'!$E$4))))),"")))))</f>
        <v/>
      </c>
    </row>
    <row r="846" spans="1:41" ht="30" x14ac:dyDescent="0.25">
      <c r="A846" s="13" t="s">
        <v>85</v>
      </c>
      <c r="B846" s="13">
        <v>844</v>
      </c>
      <c r="C846" s="39" t="s">
        <v>371</v>
      </c>
      <c r="D846" s="26" t="s">
        <v>371</v>
      </c>
      <c r="E846" s="26" t="s">
        <v>367</v>
      </c>
      <c r="F846" s="26" t="s">
        <v>40</v>
      </c>
      <c r="G846" s="26" t="s">
        <v>42</v>
      </c>
      <c r="H846" s="26" t="s">
        <v>372</v>
      </c>
      <c r="I846" s="26">
        <v>100</v>
      </c>
      <c r="J846" s="148" t="str">
        <f t="shared" si="80"/>
        <v>Thermal</v>
      </c>
      <c r="K846" s="12" t="s">
        <v>0</v>
      </c>
      <c r="L846" s="37">
        <v>2001</v>
      </c>
      <c r="M846" s="54">
        <v>56</v>
      </c>
      <c r="N846" s="54">
        <v>0</v>
      </c>
      <c r="O846" s="44">
        <v>0</v>
      </c>
      <c r="P846" s="54">
        <v>56</v>
      </c>
      <c r="Q846" s="54">
        <v>5</v>
      </c>
      <c r="R846" s="54">
        <v>11.2</v>
      </c>
      <c r="S846" s="28" t="s">
        <v>42</v>
      </c>
      <c r="T846" s="3" t="s">
        <v>42</v>
      </c>
      <c r="U846" s="12">
        <v>2013</v>
      </c>
      <c r="V846" s="10" t="str">
        <f t="shared" si="81"/>
        <v>N</v>
      </c>
      <c r="W846" s="148" t="str">
        <f t="shared" si="82"/>
        <v>Off-Grid2013</v>
      </c>
      <c r="X846" s="138">
        <v>61013.5</v>
      </c>
      <c r="Y846" s="38">
        <v>14351.850823937555</v>
      </c>
      <c r="Z846" s="30"/>
      <c r="AA846" s="30"/>
      <c r="AB846" s="30"/>
      <c r="AC846" s="30"/>
      <c r="AD846" s="30"/>
      <c r="AE846" s="31"/>
      <c r="AF846" s="150"/>
      <c r="AG846" s="150"/>
      <c r="AH846" s="150"/>
      <c r="AI846" s="150"/>
      <c r="AJ846" s="150"/>
      <c r="AK846" s="142" t="str">
        <f t="shared" si="79"/>
        <v/>
      </c>
      <c r="AL846" s="34" t="str">
        <f t="shared" si="83"/>
        <v/>
      </c>
      <c r="AM846" s="35" t="str">
        <f>IF($G846="N","",IF($X846="","",IF($F846="N","",IF($J846="Hydro","",IF($AE846="",IF($K846="","",IF($K846="Coal",'IPCC Values'!$B$2,IF($K846="Oil",'IPCC Values'!$C$2,IF($K846="Diesel",'IPCC Values'!$D$2,IF($K846="Natural Gas",'IPCC Values'!$E$2))))),"")))))</f>
        <v/>
      </c>
      <c r="AN846" s="35" t="str">
        <f>IF($G846="N","",IF($X846="","",IF($F846="N","",IF($J846="Hydro","",IF($AF846="",IF($K846="","",IF($K846="Coal",'IPCC Values'!$B$3,IF($K846="Oil",'IPCC Values'!$C$3,IF($K846="Diesel",'IPCC Values'!$D$3,IF($K846="Natural Gas",'IPCC Values'!$E$3))))),"")))))</f>
        <v/>
      </c>
      <c r="AO846" s="36" t="str">
        <f>IF($G846="N","",IF($X846="","",IF($F846="N","",IF($J846="Hydro","",IF($AF846="",IF($K846="","",IF($K846="Coal",'IPCC Values'!$B$4,IF($K846="Oil",'IPCC Values'!$C$4,IF($K846="Diesel",'IPCC Values'!$D$4,IF($K846="Natural Gas",'IPCC Values'!$E$4))))),"")))))</f>
        <v/>
      </c>
    </row>
    <row r="847" spans="1:41" ht="30" x14ac:dyDescent="0.25">
      <c r="A847" s="13" t="s">
        <v>85</v>
      </c>
      <c r="B847" s="13">
        <v>845</v>
      </c>
      <c r="C847" s="39" t="s">
        <v>373</v>
      </c>
      <c r="D847" s="26" t="s">
        <v>366</v>
      </c>
      <c r="E847" s="26" t="s">
        <v>374</v>
      </c>
      <c r="F847" s="26" t="s">
        <v>40</v>
      </c>
      <c r="G847" s="26" t="s">
        <v>42</v>
      </c>
      <c r="H847" s="26" t="s">
        <v>375</v>
      </c>
      <c r="I847" s="26">
        <v>100</v>
      </c>
      <c r="J847" s="148" t="str">
        <f t="shared" si="80"/>
        <v>Hydro</v>
      </c>
      <c r="K847" s="12" t="s">
        <v>43</v>
      </c>
      <c r="L847" s="37">
        <v>1980</v>
      </c>
      <c r="M847" s="54">
        <v>47</v>
      </c>
      <c r="N847" s="54">
        <v>0</v>
      </c>
      <c r="O847" s="44">
        <v>0</v>
      </c>
      <c r="P847" s="54">
        <v>47</v>
      </c>
      <c r="Q847" s="54">
        <v>4</v>
      </c>
      <c r="R847" s="54">
        <v>11.75</v>
      </c>
      <c r="S847" s="28" t="s">
        <v>40</v>
      </c>
      <c r="T847" s="3" t="s">
        <v>42</v>
      </c>
      <c r="U847" s="12">
        <v>2013</v>
      </c>
      <c r="V847" s="10" t="str">
        <f t="shared" si="81"/>
        <v>Y</v>
      </c>
      <c r="W847" s="148" t="str">
        <f t="shared" si="82"/>
        <v>Off-Grid2013</v>
      </c>
      <c r="X847" s="138">
        <v>193618</v>
      </c>
      <c r="Y847" s="38"/>
      <c r="Z847" s="30"/>
      <c r="AA847" s="30"/>
      <c r="AB847" s="30"/>
      <c r="AC847" s="30"/>
      <c r="AD847" s="30"/>
      <c r="AE847" s="31"/>
      <c r="AF847" s="150"/>
      <c r="AG847" s="150"/>
      <c r="AH847" s="150"/>
      <c r="AI847" s="150"/>
      <c r="AJ847" s="150"/>
      <c r="AK847" s="142" t="str">
        <f t="shared" si="79"/>
        <v/>
      </c>
      <c r="AL847" s="34" t="str">
        <f t="shared" si="83"/>
        <v/>
      </c>
      <c r="AM847" s="35" t="str">
        <f>IF($G847="N","",IF($X847="","",IF($F847="N","",IF($J847="Hydro","",IF($AE847="",IF($K847="","",IF($K847="Coal",'IPCC Values'!$B$2,IF($K847="Oil",'IPCC Values'!$C$2,IF($K847="Diesel",'IPCC Values'!$D$2,IF($K847="Natural Gas",'IPCC Values'!$E$2))))),"")))))</f>
        <v/>
      </c>
      <c r="AN847" s="35" t="str">
        <f>IF($G847="N","",IF($X847="","",IF($F847="N","",IF($J847="Hydro","",IF($AF847="",IF($K847="","",IF($K847="Coal",'IPCC Values'!$B$3,IF($K847="Oil",'IPCC Values'!$C$3,IF($K847="Diesel",'IPCC Values'!$D$3,IF($K847="Natural Gas",'IPCC Values'!$E$3))))),"")))))</f>
        <v/>
      </c>
      <c r="AO847" s="36" t="str">
        <f>IF($G847="N","",IF($X847="","",IF($F847="N","",IF($J847="Hydro","",IF($AF847="",IF($K847="","",IF($K847="Coal",'IPCC Values'!$B$4,IF($K847="Oil",'IPCC Values'!$C$4,IF($K847="Diesel",'IPCC Values'!$D$4,IF($K847="Natural Gas",'IPCC Values'!$E$4))))),"")))))</f>
        <v/>
      </c>
    </row>
    <row r="848" spans="1:41" x14ac:dyDescent="0.25">
      <c r="A848" s="13" t="s">
        <v>85</v>
      </c>
      <c r="B848" s="13">
        <v>846</v>
      </c>
      <c r="C848" s="39" t="s">
        <v>376</v>
      </c>
      <c r="D848" s="26" t="s">
        <v>366</v>
      </c>
      <c r="E848" s="26" t="s">
        <v>367</v>
      </c>
      <c r="F848" s="26" t="s">
        <v>40</v>
      </c>
      <c r="G848" s="26" t="s">
        <v>42</v>
      </c>
      <c r="H848" s="26" t="s">
        <v>368</v>
      </c>
      <c r="I848" s="26" t="s">
        <v>368</v>
      </c>
      <c r="J848" s="148" t="str">
        <f t="shared" si="80"/>
        <v>Hydro</v>
      </c>
      <c r="K848" s="12" t="s">
        <v>43</v>
      </c>
      <c r="L848" s="37">
        <v>2001</v>
      </c>
      <c r="M848" s="54">
        <v>5.7</v>
      </c>
      <c r="N848" s="54">
        <v>0</v>
      </c>
      <c r="O848" s="44">
        <v>0</v>
      </c>
      <c r="P848" s="54">
        <v>5.7</v>
      </c>
      <c r="Q848" s="54">
        <v>2</v>
      </c>
      <c r="R848" s="54">
        <v>2.85</v>
      </c>
      <c r="S848" s="28" t="s">
        <v>40</v>
      </c>
      <c r="T848" s="3" t="s">
        <v>42</v>
      </c>
      <c r="U848" s="12">
        <v>2013</v>
      </c>
      <c r="V848" s="10" t="str">
        <f t="shared" si="81"/>
        <v>Y</v>
      </c>
      <c r="W848" s="148" t="str">
        <f t="shared" si="82"/>
        <v>Off-Grid2013</v>
      </c>
      <c r="X848" s="138">
        <v>31098.036</v>
      </c>
      <c r="Y848" s="38"/>
      <c r="Z848" s="30"/>
      <c r="AA848" s="30"/>
      <c r="AB848" s="30"/>
      <c r="AC848" s="30"/>
      <c r="AD848" s="30"/>
      <c r="AE848" s="31"/>
      <c r="AF848" s="150"/>
      <c r="AG848" s="150"/>
      <c r="AH848" s="150"/>
      <c r="AI848" s="150"/>
      <c r="AJ848" s="150"/>
      <c r="AK848" s="142" t="str">
        <f t="shared" si="79"/>
        <v/>
      </c>
      <c r="AL848" s="34" t="str">
        <f t="shared" si="83"/>
        <v/>
      </c>
      <c r="AM848" s="35" t="str">
        <f>IF($G848="N","",IF($X848="","",IF($F848="N","",IF($J848="Hydro","",IF($AE848="",IF($K848="","",IF($K848="Coal",'IPCC Values'!$B$2,IF($K848="Oil",'IPCC Values'!$C$2,IF($K848="Diesel",'IPCC Values'!$D$2,IF($K848="Natural Gas",'IPCC Values'!$E$2))))),"")))))</f>
        <v/>
      </c>
      <c r="AN848" s="35" t="str">
        <f>IF($G848="N","",IF($X848="","",IF($F848="N","",IF($J848="Hydro","",IF($AF848="",IF($K848="","",IF($K848="Coal",'IPCC Values'!$B$3,IF($K848="Oil",'IPCC Values'!$C$3,IF($K848="Diesel",'IPCC Values'!$D$3,IF($K848="Natural Gas",'IPCC Values'!$E$3))))),"")))))</f>
        <v/>
      </c>
      <c r="AO848" s="36" t="str">
        <f>IF($G848="N","",IF($X848="","",IF($F848="N","",IF($J848="Hydro","",IF($AF848="",IF($K848="","",IF($K848="Coal",'IPCC Values'!$B$4,IF($K848="Oil",'IPCC Values'!$C$4,IF($K848="Diesel",'IPCC Values'!$D$4,IF($K848="Natural Gas",'IPCC Values'!$E$4))))),"")))))</f>
        <v/>
      </c>
    </row>
    <row r="849" spans="1:41" ht="30" x14ac:dyDescent="0.25">
      <c r="A849" s="13" t="s">
        <v>85</v>
      </c>
      <c r="B849" s="13">
        <v>847</v>
      </c>
      <c r="C849" s="39" t="s">
        <v>377</v>
      </c>
      <c r="D849" s="26" t="s">
        <v>378</v>
      </c>
      <c r="E849" s="26" t="s">
        <v>377</v>
      </c>
      <c r="F849" s="26" t="s">
        <v>40</v>
      </c>
      <c r="G849" s="26" t="s">
        <v>42</v>
      </c>
      <c r="H849" s="26" t="s">
        <v>379</v>
      </c>
      <c r="I849" s="26">
        <v>150</v>
      </c>
      <c r="J849" s="148" t="str">
        <f t="shared" si="80"/>
        <v>Hydro</v>
      </c>
      <c r="K849" s="12" t="s">
        <v>43</v>
      </c>
      <c r="L849" s="37">
        <v>2001</v>
      </c>
      <c r="M849" s="54">
        <v>205</v>
      </c>
      <c r="N849" s="54">
        <v>0</v>
      </c>
      <c r="O849" s="44">
        <v>0</v>
      </c>
      <c r="P849" s="54">
        <v>205</v>
      </c>
      <c r="Q849" s="54">
        <v>5</v>
      </c>
      <c r="R849" s="54">
        <v>41</v>
      </c>
      <c r="S849" s="28" t="s">
        <v>40</v>
      </c>
      <c r="T849" s="3" t="s">
        <v>42</v>
      </c>
      <c r="U849" s="12">
        <v>2013</v>
      </c>
      <c r="V849" s="10" t="str">
        <f t="shared" si="81"/>
        <v>Y</v>
      </c>
      <c r="W849" s="148" t="str">
        <f t="shared" si="82"/>
        <v>Off-Grid2013</v>
      </c>
      <c r="X849" s="138">
        <v>948572.89038461528</v>
      </c>
      <c r="Y849" s="38"/>
      <c r="Z849" s="30"/>
      <c r="AA849" s="30"/>
      <c r="AB849" s="30"/>
      <c r="AC849" s="30"/>
      <c r="AD849" s="30"/>
      <c r="AE849" s="31"/>
      <c r="AF849" s="150"/>
      <c r="AG849" s="150"/>
      <c r="AH849" s="150"/>
      <c r="AI849" s="150"/>
      <c r="AJ849" s="150"/>
      <c r="AK849" s="142" t="str">
        <f t="shared" si="79"/>
        <v/>
      </c>
      <c r="AL849" s="34" t="str">
        <f t="shared" si="83"/>
        <v/>
      </c>
      <c r="AM849" s="35" t="str">
        <f>IF($G849="N","",IF($X849="","",IF($F849="N","",IF($J849="Hydro","",IF($AE849="",IF($K849="","",IF($K849="Coal",'IPCC Values'!$B$2,IF($K849="Oil",'IPCC Values'!$C$2,IF($K849="Diesel",'IPCC Values'!$D$2,IF($K849="Natural Gas",'IPCC Values'!$E$2))))),"")))))</f>
        <v/>
      </c>
      <c r="AN849" s="35" t="str">
        <f>IF($G849="N","",IF($X849="","",IF($F849="N","",IF($J849="Hydro","",IF($AF849="",IF($K849="","",IF($K849="Coal",'IPCC Values'!$B$3,IF($K849="Oil",'IPCC Values'!$C$3,IF($K849="Diesel",'IPCC Values'!$D$3,IF($K849="Natural Gas",'IPCC Values'!$E$3))))),"")))))</f>
        <v/>
      </c>
      <c r="AO849" s="36" t="str">
        <f>IF($G849="N","",IF($X849="","",IF($F849="N","",IF($J849="Hydro","",IF($AF849="",IF($K849="","",IF($K849="Coal",'IPCC Values'!$B$4,IF($K849="Oil",'IPCC Values'!$C$4,IF($K849="Diesel",'IPCC Values'!$D$4,IF($K849="Natural Gas",'IPCC Values'!$E$4))))),"")))))</f>
        <v/>
      </c>
    </row>
    <row r="850" spans="1:41" x14ac:dyDescent="0.25">
      <c r="A850" s="13" t="s">
        <v>85</v>
      </c>
      <c r="B850" s="13">
        <v>848</v>
      </c>
      <c r="C850" s="39" t="s">
        <v>380</v>
      </c>
      <c r="D850" s="26" t="s">
        <v>378</v>
      </c>
      <c r="E850" s="26" t="s">
        <v>380</v>
      </c>
      <c r="F850" s="26" t="s">
        <v>40</v>
      </c>
      <c r="G850" s="26" t="s">
        <v>42</v>
      </c>
      <c r="H850" s="26" t="s">
        <v>381</v>
      </c>
      <c r="I850" s="26">
        <v>150</v>
      </c>
      <c r="J850" s="148" t="str">
        <f t="shared" si="80"/>
        <v>Hydro</v>
      </c>
      <c r="K850" s="12" t="s">
        <v>43</v>
      </c>
      <c r="L850" s="37">
        <v>2013</v>
      </c>
      <c r="M850" s="54">
        <v>60</v>
      </c>
      <c r="N850" s="54">
        <v>0</v>
      </c>
      <c r="O850" s="44">
        <v>0</v>
      </c>
      <c r="P850" s="54">
        <v>60</v>
      </c>
      <c r="Q850" s="54">
        <v>3</v>
      </c>
      <c r="R850" s="54">
        <v>20</v>
      </c>
      <c r="S850" s="28" t="s">
        <v>40</v>
      </c>
      <c r="T850" s="28" t="s">
        <v>40</v>
      </c>
      <c r="U850" s="12">
        <v>2013</v>
      </c>
      <c r="V850" s="10" t="str">
        <f t="shared" si="81"/>
        <v>Y</v>
      </c>
      <c r="W850" s="148" t="str">
        <f t="shared" si="82"/>
        <v>Off-Grid2013</v>
      </c>
      <c r="X850" s="138">
        <v>97740.593333333338</v>
      </c>
      <c r="Y850" s="38"/>
      <c r="Z850" s="30"/>
      <c r="AA850" s="30"/>
      <c r="AB850" s="30"/>
      <c r="AC850" s="30"/>
      <c r="AD850" s="30"/>
      <c r="AE850" s="31"/>
      <c r="AF850" s="150"/>
      <c r="AG850" s="150"/>
      <c r="AH850" s="150"/>
      <c r="AI850" s="150"/>
      <c r="AJ850" s="150"/>
      <c r="AK850" s="142" t="str">
        <f t="shared" si="79"/>
        <v/>
      </c>
      <c r="AL850" s="34" t="str">
        <f t="shared" si="83"/>
        <v/>
      </c>
      <c r="AM850" s="35" t="str">
        <f>IF($G850="N","",IF($X850="","",IF($F850="N","",IF($J850="Hydro","",IF($AE850="",IF($K850="","",IF($K850="Coal",'IPCC Values'!$B$2,IF($K850="Oil",'IPCC Values'!$C$2,IF($K850="Diesel",'IPCC Values'!$D$2,IF($K850="Natural Gas",'IPCC Values'!$E$2))))),"")))))</f>
        <v/>
      </c>
      <c r="AN850" s="35" t="str">
        <f>IF($G850="N","",IF($X850="","",IF($F850="N","",IF($J850="Hydro","",IF($AF850="",IF($K850="","",IF($K850="Coal",'IPCC Values'!$B$3,IF($K850="Oil",'IPCC Values'!$C$3,IF($K850="Diesel",'IPCC Values'!$D$3,IF($K850="Natural Gas",'IPCC Values'!$E$3))))),"")))))</f>
        <v/>
      </c>
      <c r="AO850" s="36" t="str">
        <f>IF($G850="N","",IF($X850="","",IF($F850="N","",IF($J850="Hydro","",IF($AF850="",IF($K850="","",IF($K850="Coal",'IPCC Values'!$B$4,IF($K850="Oil",'IPCC Values'!$C$4,IF($K850="Diesel",'IPCC Values'!$D$4,IF($K850="Natural Gas",'IPCC Values'!$E$4))))),"")))))</f>
        <v/>
      </c>
    </row>
    <row r="851" spans="1:41" ht="30" x14ac:dyDescent="0.25">
      <c r="A851" s="13" t="s">
        <v>85</v>
      </c>
      <c r="B851" s="13">
        <v>849</v>
      </c>
      <c r="C851" s="39" t="s">
        <v>382</v>
      </c>
      <c r="D851" s="26" t="s">
        <v>366</v>
      </c>
      <c r="E851" s="26" t="s">
        <v>383</v>
      </c>
      <c r="F851" s="26" t="s">
        <v>42</v>
      </c>
      <c r="G851" s="26" t="s">
        <v>42</v>
      </c>
      <c r="H851" s="26" t="s">
        <v>384</v>
      </c>
      <c r="I851" s="26" t="s">
        <v>384</v>
      </c>
      <c r="J851" s="148" t="str">
        <f t="shared" si="80"/>
        <v>Thermal</v>
      </c>
      <c r="K851" s="12" t="s">
        <v>0</v>
      </c>
      <c r="L851" s="37">
        <v>2005</v>
      </c>
      <c r="M851" s="54">
        <v>1</v>
      </c>
      <c r="N851" s="54">
        <v>1.02</v>
      </c>
      <c r="O851" s="27">
        <v>2012</v>
      </c>
      <c r="P851" s="54">
        <v>2.02</v>
      </c>
      <c r="Q851" s="54">
        <v>5</v>
      </c>
      <c r="R851" s="54">
        <v>0.40400000000000003</v>
      </c>
      <c r="S851" s="28" t="s">
        <v>42</v>
      </c>
      <c r="T851" s="3" t="s">
        <v>42</v>
      </c>
      <c r="U851" s="12">
        <v>2013</v>
      </c>
      <c r="V851" s="10" t="str">
        <f t="shared" si="81"/>
        <v>N</v>
      </c>
      <c r="W851" s="148" t="str">
        <f t="shared" si="82"/>
        <v>Off-Grid2013</v>
      </c>
      <c r="X851" s="138">
        <v>6517.8339999999998</v>
      </c>
      <c r="Y851" s="38">
        <v>1163.5255854293148</v>
      </c>
      <c r="Z851" s="30"/>
      <c r="AA851" s="30"/>
      <c r="AB851" s="30"/>
      <c r="AC851" s="30"/>
      <c r="AD851" s="30"/>
      <c r="AE851" s="31"/>
      <c r="AF851" s="150"/>
      <c r="AG851" s="150"/>
      <c r="AH851" s="150"/>
      <c r="AI851" s="150"/>
      <c r="AJ851" s="150"/>
      <c r="AK851" s="142" t="str">
        <f t="shared" si="79"/>
        <v/>
      </c>
      <c r="AL851" s="34" t="str">
        <f t="shared" si="83"/>
        <v/>
      </c>
      <c r="AM851" s="35" t="str">
        <f>IF($G851="N","",IF($X851="","",IF($F851="N","",IF($J851="Hydro","",IF($AE851="",IF($K851="","",IF($K851="Coal",'IPCC Values'!$B$2,IF($K851="Oil",'IPCC Values'!$C$2,IF($K851="Diesel",'IPCC Values'!$D$2,IF($K851="Natural Gas",'IPCC Values'!$E$2))))),"")))))</f>
        <v/>
      </c>
      <c r="AN851" s="35" t="str">
        <f>IF($G851="N","",IF($X851="","",IF($F851="N","",IF($J851="Hydro","",IF($AF851="",IF($K851="","",IF($K851="Coal",'IPCC Values'!$B$3,IF($K851="Oil",'IPCC Values'!$C$3,IF($K851="Diesel",'IPCC Values'!$D$3,IF($K851="Natural Gas",'IPCC Values'!$E$3))))),"")))))</f>
        <v/>
      </c>
      <c r="AO851" s="36" t="str">
        <f>IF($G851="N","",IF($X851="","",IF($F851="N","",IF($J851="Hydro","",IF($AF851="",IF($K851="","",IF($K851="Coal",'IPCC Values'!$B$4,IF($K851="Oil",'IPCC Values'!$C$4,IF($K851="Diesel",'IPCC Values'!$D$4,IF($K851="Natural Gas",'IPCC Values'!$E$4))))),"")))))</f>
        <v/>
      </c>
    </row>
    <row r="852" spans="1:41" x14ac:dyDescent="0.25">
      <c r="A852" s="13" t="s">
        <v>85</v>
      </c>
      <c r="B852" s="13">
        <v>850</v>
      </c>
      <c r="C852" s="39" t="s">
        <v>385</v>
      </c>
      <c r="D852" s="26" t="s">
        <v>366</v>
      </c>
      <c r="E852" s="26" t="s">
        <v>385</v>
      </c>
      <c r="F852" s="26" t="s">
        <v>42</v>
      </c>
      <c r="G852" s="26" t="s">
        <v>42</v>
      </c>
      <c r="H852" s="26" t="s">
        <v>384</v>
      </c>
      <c r="I852" s="26" t="s">
        <v>384</v>
      </c>
      <c r="J852" s="148" t="str">
        <f t="shared" si="80"/>
        <v>Thermal</v>
      </c>
      <c r="K852" s="12" t="s">
        <v>0</v>
      </c>
      <c r="L852" s="37">
        <v>1991</v>
      </c>
      <c r="M852" s="54">
        <v>0.23</v>
      </c>
      <c r="N852" s="54">
        <v>0.66500000000000004</v>
      </c>
      <c r="O852" s="37">
        <v>2013</v>
      </c>
      <c r="P852" s="54">
        <v>0.89500000000000002</v>
      </c>
      <c r="Q852" s="54">
        <v>4</v>
      </c>
      <c r="R852" s="54">
        <v>0.22375</v>
      </c>
      <c r="S852" s="28" t="s">
        <v>42</v>
      </c>
      <c r="T852" s="3" t="s">
        <v>42</v>
      </c>
      <c r="U852" s="12">
        <v>2013</v>
      </c>
      <c r="V852" s="10" t="str">
        <f t="shared" si="81"/>
        <v>N</v>
      </c>
      <c r="W852" s="148" t="str">
        <f t="shared" si="82"/>
        <v>Off-Grid2013</v>
      </c>
      <c r="X852" s="138">
        <v>1500.471</v>
      </c>
      <c r="Y852" s="38">
        <v>390.67649609713789</v>
      </c>
      <c r="Z852" s="30"/>
      <c r="AA852" s="30"/>
      <c r="AB852" s="30"/>
      <c r="AC852" s="30"/>
      <c r="AD852" s="30"/>
      <c r="AE852" s="31"/>
      <c r="AF852" s="150"/>
      <c r="AG852" s="150"/>
      <c r="AH852" s="150"/>
      <c r="AI852" s="150"/>
      <c r="AJ852" s="150"/>
      <c r="AK852" s="142" t="str">
        <f t="shared" si="79"/>
        <v/>
      </c>
      <c r="AL852" s="34" t="str">
        <f t="shared" si="83"/>
        <v/>
      </c>
      <c r="AM852" s="35" t="str">
        <f>IF($G852="N","",IF($X852="","",IF($F852="N","",IF($J852="Hydro","",IF($AE852="",IF($K852="","",IF($K852="Coal",'IPCC Values'!$B$2,IF($K852="Oil",'IPCC Values'!$C$2,IF($K852="Diesel",'IPCC Values'!$D$2,IF($K852="Natural Gas",'IPCC Values'!$E$2))))),"")))))</f>
        <v/>
      </c>
      <c r="AN852" s="35" t="str">
        <f>IF($G852="N","",IF($X852="","",IF($F852="N","",IF($J852="Hydro","",IF($AF852="",IF($K852="","",IF($K852="Coal",'IPCC Values'!$B$3,IF($K852="Oil",'IPCC Values'!$C$3,IF($K852="Diesel",'IPCC Values'!$D$3,IF($K852="Natural Gas",'IPCC Values'!$E$3))))),"")))))</f>
        <v/>
      </c>
      <c r="AO852" s="36" t="str">
        <f>IF($G852="N","",IF($X852="","",IF($F852="N","",IF($J852="Hydro","",IF($AF852="",IF($K852="","",IF($K852="Coal",'IPCC Values'!$B$4,IF($K852="Oil",'IPCC Values'!$C$4,IF($K852="Diesel",'IPCC Values'!$D$4,IF($K852="Natural Gas",'IPCC Values'!$E$4))))),"")))))</f>
        <v/>
      </c>
    </row>
    <row r="853" spans="1:41" ht="30" x14ac:dyDescent="0.25">
      <c r="A853" s="13" t="s">
        <v>85</v>
      </c>
      <c r="B853" s="13">
        <v>851</v>
      </c>
      <c r="C853" s="39" t="s">
        <v>386</v>
      </c>
      <c r="D853" s="26" t="s">
        <v>366</v>
      </c>
      <c r="E853" s="26" t="s">
        <v>386</v>
      </c>
      <c r="F853" s="26" t="s">
        <v>42</v>
      </c>
      <c r="G853" s="26" t="s">
        <v>42</v>
      </c>
      <c r="H853" s="26" t="s">
        <v>384</v>
      </c>
      <c r="I853" s="26" t="s">
        <v>384</v>
      </c>
      <c r="J853" s="148" t="str">
        <f t="shared" si="80"/>
        <v>Thermal</v>
      </c>
      <c r="K853" s="12" t="s">
        <v>0</v>
      </c>
      <c r="L853" s="37">
        <v>2007</v>
      </c>
      <c r="M853" s="54">
        <v>0.81200000000000006</v>
      </c>
      <c r="N853" s="54">
        <v>1.296</v>
      </c>
      <c r="O853" s="37">
        <v>2013</v>
      </c>
      <c r="P853" s="54">
        <v>2.1080000000000001</v>
      </c>
      <c r="Q853" s="54">
        <v>6</v>
      </c>
      <c r="R853" s="54">
        <v>0.35133333333333333</v>
      </c>
      <c r="S853" s="28" t="s">
        <v>42</v>
      </c>
      <c r="T853" s="3" t="s">
        <v>42</v>
      </c>
      <c r="U853" s="12">
        <v>2013</v>
      </c>
      <c r="V853" s="10" t="str">
        <f t="shared" si="81"/>
        <v>N</v>
      </c>
      <c r="W853" s="148" t="str">
        <f t="shared" si="82"/>
        <v>Off-Grid2013</v>
      </c>
      <c r="X853" s="138">
        <v>1758.3879999999999</v>
      </c>
      <c r="Y853" s="38">
        <v>415.68083261058109</v>
      </c>
      <c r="Z853" s="30"/>
      <c r="AA853" s="30"/>
      <c r="AB853" s="30"/>
      <c r="AC853" s="30"/>
      <c r="AD853" s="30"/>
      <c r="AE853" s="31"/>
      <c r="AF853" s="150"/>
      <c r="AG853" s="150"/>
      <c r="AH853" s="150"/>
      <c r="AI853" s="150"/>
      <c r="AJ853" s="150"/>
      <c r="AK853" s="142" t="str">
        <f t="shared" si="79"/>
        <v/>
      </c>
      <c r="AL853" s="34" t="str">
        <f t="shared" si="83"/>
        <v/>
      </c>
      <c r="AM853" s="35" t="str">
        <f>IF($G853="N","",IF($X853="","",IF($F853="N","",IF($J853="Hydro","",IF($AE853="",IF($K853="","",IF($K853="Coal",'IPCC Values'!$B$2,IF($K853="Oil",'IPCC Values'!$C$2,IF($K853="Diesel",'IPCC Values'!$D$2,IF($K853="Natural Gas",'IPCC Values'!$E$2))))),"")))))</f>
        <v/>
      </c>
      <c r="AN853" s="35" t="str">
        <f>IF($G853="N","",IF($X853="","",IF($F853="N","",IF($J853="Hydro","",IF($AF853="",IF($K853="","",IF($K853="Coal",'IPCC Values'!$B$3,IF($K853="Oil",'IPCC Values'!$C$3,IF($K853="Diesel",'IPCC Values'!$D$3,IF($K853="Natural Gas",'IPCC Values'!$E$3))))),"")))))</f>
        <v/>
      </c>
      <c r="AO853" s="36" t="str">
        <f>IF($G853="N","",IF($X853="","",IF($F853="N","",IF($J853="Hydro","",IF($AF853="",IF($K853="","",IF($K853="Coal",'IPCC Values'!$B$4,IF($K853="Oil",'IPCC Values'!$C$4,IF($K853="Diesel",'IPCC Values'!$D$4,IF($K853="Natural Gas",'IPCC Values'!$E$4))))),"")))))</f>
        <v/>
      </c>
    </row>
    <row r="854" spans="1:41" x14ac:dyDescent="0.25">
      <c r="A854" s="13" t="s">
        <v>85</v>
      </c>
      <c r="B854" s="13">
        <v>852</v>
      </c>
      <c r="C854" s="39" t="s">
        <v>387</v>
      </c>
      <c r="D854" s="26" t="s">
        <v>366</v>
      </c>
      <c r="E854" s="26" t="s">
        <v>387</v>
      </c>
      <c r="F854" s="26" t="s">
        <v>42</v>
      </c>
      <c r="G854" s="26" t="s">
        <v>42</v>
      </c>
      <c r="H854" s="26" t="s">
        <v>384</v>
      </c>
      <c r="I854" s="26" t="s">
        <v>384</v>
      </c>
      <c r="J854" s="148" t="str">
        <f t="shared" si="80"/>
        <v>Thermal</v>
      </c>
      <c r="K854" s="12" t="s">
        <v>0</v>
      </c>
      <c r="L854" s="37">
        <v>1994</v>
      </c>
      <c r="M854" s="54">
        <v>1.39</v>
      </c>
      <c r="N854" s="54">
        <v>2.3820000000000001</v>
      </c>
      <c r="O854" s="37">
        <v>2007</v>
      </c>
      <c r="P854" s="54">
        <v>3.7720000000000002</v>
      </c>
      <c r="Q854" s="54">
        <v>6</v>
      </c>
      <c r="R854" s="54">
        <v>0.62866666666666671</v>
      </c>
      <c r="S854" s="28" t="s">
        <v>42</v>
      </c>
      <c r="T854" s="3" t="s">
        <v>42</v>
      </c>
      <c r="U854" s="12">
        <v>2013</v>
      </c>
      <c r="V854" s="10" t="str">
        <f t="shared" si="81"/>
        <v>N</v>
      </c>
      <c r="W854" s="148" t="str">
        <f t="shared" si="82"/>
        <v>Off-Grid2013</v>
      </c>
      <c r="X854" s="138">
        <v>7828.1350000000002</v>
      </c>
      <c r="Y854" s="38">
        <v>1853.0693842150911</v>
      </c>
      <c r="Z854" s="30"/>
      <c r="AA854" s="30"/>
      <c r="AB854" s="30"/>
      <c r="AC854" s="30"/>
      <c r="AD854" s="30"/>
      <c r="AE854" s="31"/>
      <c r="AF854" s="150"/>
      <c r="AG854" s="150"/>
      <c r="AH854" s="150"/>
      <c r="AI854" s="150"/>
      <c r="AJ854" s="150"/>
      <c r="AK854" s="142" t="str">
        <f t="shared" si="79"/>
        <v/>
      </c>
      <c r="AL854" s="34" t="str">
        <f t="shared" si="83"/>
        <v/>
      </c>
      <c r="AM854" s="35" t="str">
        <f>IF($G854="N","",IF($X854="","",IF($F854="N","",IF($J854="Hydro","",IF($AE854="",IF($K854="","",IF($K854="Coal",'IPCC Values'!$B$2,IF($K854="Oil",'IPCC Values'!$C$2,IF($K854="Diesel",'IPCC Values'!$D$2,IF($K854="Natural Gas",'IPCC Values'!$E$2))))),"")))))</f>
        <v/>
      </c>
      <c r="AN854" s="35" t="str">
        <f>IF($G854="N","",IF($X854="","",IF($F854="N","",IF($J854="Hydro","",IF($AF854="",IF($K854="","",IF($K854="Coal",'IPCC Values'!$B$3,IF($K854="Oil",'IPCC Values'!$C$3,IF($K854="Diesel",'IPCC Values'!$D$3,IF($K854="Natural Gas",'IPCC Values'!$E$3))))),"")))))</f>
        <v/>
      </c>
      <c r="AO854" s="36" t="str">
        <f>IF($G854="N","",IF($X854="","",IF($F854="N","",IF($J854="Hydro","",IF($AF854="",IF($K854="","",IF($K854="Coal",'IPCC Values'!$B$4,IF($K854="Oil",'IPCC Values'!$C$4,IF($K854="Diesel",'IPCC Values'!$D$4,IF($K854="Natural Gas",'IPCC Values'!$E$4))))),"")))))</f>
        <v/>
      </c>
    </row>
    <row r="855" spans="1:41" x14ac:dyDescent="0.25">
      <c r="A855" s="13" t="s">
        <v>85</v>
      </c>
      <c r="B855" s="13">
        <v>853</v>
      </c>
      <c r="C855" s="39" t="s">
        <v>388</v>
      </c>
      <c r="D855" s="26" t="s">
        <v>366</v>
      </c>
      <c r="E855" s="26" t="s">
        <v>388</v>
      </c>
      <c r="F855" s="26" t="s">
        <v>42</v>
      </c>
      <c r="G855" s="26" t="s">
        <v>42</v>
      </c>
      <c r="H855" s="26" t="s">
        <v>384</v>
      </c>
      <c r="I855" s="26" t="s">
        <v>384</v>
      </c>
      <c r="J855" s="148" t="str">
        <f t="shared" si="80"/>
        <v>Thermal</v>
      </c>
      <c r="K855" s="12" t="s">
        <v>0</v>
      </c>
      <c r="L855" s="37">
        <v>2004</v>
      </c>
      <c r="M855" s="54">
        <v>1.6</v>
      </c>
      <c r="N855" s="54">
        <v>2.9940000000000002</v>
      </c>
      <c r="O855" s="37">
        <v>2009</v>
      </c>
      <c r="P855" s="54">
        <v>4.5940000000000003</v>
      </c>
      <c r="Q855" s="54">
        <v>4</v>
      </c>
      <c r="R855" s="54">
        <v>1.1485000000000001</v>
      </c>
      <c r="S855" s="28" t="s">
        <v>42</v>
      </c>
      <c r="T855" s="3" t="s">
        <v>42</v>
      </c>
      <c r="U855" s="12">
        <v>2013</v>
      </c>
      <c r="V855" s="10" t="str">
        <f t="shared" si="81"/>
        <v>N</v>
      </c>
      <c r="W855" s="148" t="str">
        <f t="shared" si="82"/>
        <v>Off-Grid2013</v>
      </c>
      <c r="X855" s="138">
        <v>6517.8339999999998</v>
      </c>
      <c r="Y855" s="38">
        <v>1804.8100607111883</v>
      </c>
      <c r="Z855" s="30"/>
      <c r="AA855" s="30"/>
      <c r="AB855" s="30"/>
      <c r="AC855" s="30"/>
      <c r="AD855" s="30"/>
      <c r="AE855" s="31"/>
      <c r="AF855" s="150"/>
      <c r="AG855" s="150"/>
      <c r="AH855" s="150"/>
      <c r="AI855" s="150"/>
      <c r="AJ855" s="150"/>
      <c r="AK855" s="142" t="str">
        <f t="shared" si="79"/>
        <v/>
      </c>
      <c r="AL855" s="34" t="str">
        <f t="shared" si="83"/>
        <v/>
      </c>
      <c r="AM855" s="35" t="str">
        <f>IF($G855="N","",IF($X855="","",IF($F855="N","",IF($J855="Hydro","",IF($AE855="",IF($K855="","",IF($K855="Coal",'IPCC Values'!$B$2,IF($K855="Oil",'IPCC Values'!$C$2,IF($K855="Diesel",'IPCC Values'!$D$2,IF($K855="Natural Gas",'IPCC Values'!$E$2))))),"")))))</f>
        <v/>
      </c>
      <c r="AN855" s="35" t="str">
        <f>IF($G855="N","",IF($X855="","",IF($F855="N","",IF($J855="Hydro","",IF($AF855="",IF($K855="","",IF($K855="Coal",'IPCC Values'!$B$3,IF($K855="Oil",'IPCC Values'!$C$3,IF($K855="Diesel",'IPCC Values'!$D$3,IF($K855="Natural Gas",'IPCC Values'!$E$3))))),"")))))</f>
        <v/>
      </c>
      <c r="AO855" s="36" t="str">
        <f>IF($G855="N","",IF($X855="","",IF($F855="N","",IF($J855="Hydro","",IF($AF855="",IF($K855="","",IF($K855="Coal",'IPCC Values'!$B$4,IF($K855="Oil",'IPCC Values'!$C$4,IF($K855="Diesel",'IPCC Values'!$D$4,IF($K855="Natural Gas",'IPCC Values'!$E$4))))),"")))))</f>
        <v/>
      </c>
    </row>
    <row r="856" spans="1:41" x14ac:dyDescent="0.25">
      <c r="A856" s="13" t="s">
        <v>85</v>
      </c>
      <c r="B856" s="13">
        <v>854</v>
      </c>
      <c r="C856" s="39" t="s">
        <v>389</v>
      </c>
      <c r="D856" s="26" t="s">
        <v>366</v>
      </c>
      <c r="E856" s="26" t="s">
        <v>389</v>
      </c>
      <c r="F856" s="26" t="s">
        <v>42</v>
      </c>
      <c r="G856" s="26" t="s">
        <v>42</v>
      </c>
      <c r="H856" s="26" t="s">
        <v>384</v>
      </c>
      <c r="I856" s="26" t="s">
        <v>384</v>
      </c>
      <c r="J856" s="148" t="str">
        <f t="shared" si="80"/>
        <v>Thermal</v>
      </c>
      <c r="K856" s="12" t="s">
        <v>0</v>
      </c>
      <c r="L856" s="37">
        <v>1998</v>
      </c>
      <c r="M856" s="54">
        <v>0.32</v>
      </c>
      <c r="N856" s="28"/>
      <c r="O856" s="37"/>
      <c r="P856" s="54">
        <v>0.32</v>
      </c>
      <c r="Q856" s="54">
        <v>3</v>
      </c>
      <c r="R856" s="54">
        <v>0.10666666666666667</v>
      </c>
      <c r="S856" s="28" t="s">
        <v>42</v>
      </c>
      <c r="T856" s="3" t="s">
        <v>42</v>
      </c>
      <c r="U856" s="12">
        <v>2013</v>
      </c>
      <c r="V856" s="10" t="str">
        <f t="shared" si="81"/>
        <v>N</v>
      </c>
      <c r="W856" s="148" t="str">
        <f t="shared" si="82"/>
        <v>Off-Grid2013</v>
      </c>
      <c r="X856" s="138">
        <v>596.91099999999994</v>
      </c>
      <c r="Y856" s="38">
        <v>162.56895056374674</v>
      </c>
      <c r="Z856" s="30"/>
      <c r="AA856" s="30"/>
      <c r="AB856" s="30"/>
      <c r="AC856" s="30"/>
      <c r="AD856" s="30"/>
      <c r="AE856" s="31"/>
      <c r="AF856" s="150"/>
      <c r="AG856" s="150"/>
      <c r="AH856" s="150"/>
      <c r="AI856" s="150"/>
      <c r="AJ856" s="150"/>
      <c r="AK856" s="142" t="str">
        <f t="shared" si="79"/>
        <v/>
      </c>
      <c r="AL856" s="34" t="str">
        <f t="shared" si="83"/>
        <v/>
      </c>
      <c r="AM856" s="35" t="str">
        <f>IF($G856="N","",IF($X856="","",IF($F856="N","",IF($J856="Hydro","",IF($AE856="",IF($K856="","",IF($K856="Coal",'IPCC Values'!$B$2,IF($K856="Oil",'IPCC Values'!$C$2,IF($K856="Diesel",'IPCC Values'!$D$2,IF($K856="Natural Gas",'IPCC Values'!$E$2))))),"")))))</f>
        <v/>
      </c>
      <c r="AN856" s="35" t="str">
        <f>IF($G856="N","",IF($X856="","",IF($F856="N","",IF($J856="Hydro","",IF($AF856="",IF($K856="","",IF($K856="Coal",'IPCC Values'!$B$3,IF($K856="Oil",'IPCC Values'!$C$3,IF($K856="Diesel",'IPCC Values'!$D$3,IF($K856="Natural Gas",'IPCC Values'!$E$3))))),"")))))</f>
        <v/>
      </c>
      <c r="AO856" s="36" t="str">
        <f>IF($G856="N","",IF($X856="","",IF($F856="N","",IF($J856="Hydro","",IF($AF856="",IF($K856="","",IF($K856="Coal",'IPCC Values'!$B$4,IF($K856="Oil",'IPCC Values'!$C$4,IF($K856="Diesel",'IPCC Values'!$D$4,IF($K856="Natural Gas",'IPCC Values'!$E$4))))),"")))))</f>
        <v/>
      </c>
    </row>
    <row r="857" spans="1:41" x14ac:dyDescent="0.25">
      <c r="A857" s="13" t="s">
        <v>85</v>
      </c>
      <c r="B857" s="13">
        <v>855</v>
      </c>
      <c r="C857" s="39" t="s">
        <v>390</v>
      </c>
      <c r="D857" s="26" t="s">
        <v>366</v>
      </c>
      <c r="E857" s="26" t="s">
        <v>390</v>
      </c>
      <c r="F857" s="26" t="s">
        <v>42</v>
      </c>
      <c r="G857" s="26" t="s">
        <v>42</v>
      </c>
      <c r="H857" s="26" t="s">
        <v>384</v>
      </c>
      <c r="I857" s="26" t="s">
        <v>384</v>
      </c>
      <c r="J857" s="148" t="str">
        <f t="shared" si="80"/>
        <v>Thermal</v>
      </c>
      <c r="K857" s="12" t="s">
        <v>0</v>
      </c>
      <c r="L857" s="37">
        <v>2010</v>
      </c>
      <c r="M857" s="54">
        <v>0.96</v>
      </c>
      <c r="N857" s="28"/>
      <c r="O857" s="37"/>
      <c r="P857" s="54">
        <v>0.96</v>
      </c>
      <c r="Q857" s="54">
        <v>3</v>
      </c>
      <c r="R857" s="54">
        <v>0.32</v>
      </c>
      <c r="S857" s="28" t="s">
        <v>42</v>
      </c>
      <c r="T857" s="3" t="s">
        <v>42</v>
      </c>
      <c r="U857" s="12">
        <v>2013</v>
      </c>
      <c r="V857" s="10" t="str">
        <f t="shared" si="81"/>
        <v>N</v>
      </c>
      <c r="W857" s="148" t="str">
        <f t="shared" si="82"/>
        <v>Off-Grid2013</v>
      </c>
      <c r="X857" s="138">
        <v>755.26300000000003</v>
      </c>
      <c r="Y857" s="38">
        <v>265.20641803989594</v>
      </c>
      <c r="Z857" s="30"/>
      <c r="AA857" s="30"/>
      <c r="AB857" s="30"/>
      <c r="AC857" s="30"/>
      <c r="AD857" s="30"/>
      <c r="AE857" s="31"/>
      <c r="AF857" s="150"/>
      <c r="AG857" s="150"/>
      <c r="AH857" s="150"/>
      <c r="AI857" s="150"/>
      <c r="AJ857" s="150"/>
      <c r="AK857" s="142" t="str">
        <f t="shared" si="79"/>
        <v/>
      </c>
      <c r="AL857" s="34" t="str">
        <f t="shared" si="83"/>
        <v/>
      </c>
      <c r="AM857" s="35" t="str">
        <f>IF($G857="N","",IF($X857="","",IF($F857="N","",IF($J857="Hydro","",IF($AE857="",IF($K857="","",IF($K857="Coal",'IPCC Values'!$B$2,IF($K857="Oil",'IPCC Values'!$C$2,IF($K857="Diesel",'IPCC Values'!$D$2,IF($K857="Natural Gas",'IPCC Values'!$E$2))))),"")))))</f>
        <v/>
      </c>
      <c r="AN857" s="35" t="str">
        <f>IF($G857="N","",IF($X857="","",IF($F857="N","",IF($J857="Hydro","",IF($AF857="",IF($K857="","",IF($K857="Coal",'IPCC Values'!$B$3,IF($K857="Oil",'IPCC Values'!$C$3,IF($K857="Diesel",'IPCC Values'!$D$3,IF($K857="Natural Gas",'IPCC Values'!$E$3))))),"")))))</f>
        <v/>
      </c>
      <c r="AO857" s="36" t="str">
        <f>IF($G857="N","",IF($X857="","",IF($F857="N","",IF($J857="Hydro","",IF($AF857="",IF($K857="","",IF($K857="Coal",'IPCC Values'!$B$4,IF($K857="Oil",'IPCC Values'!$C$4,IF($K857="Diesel",'IPCC Values'!$D$4,IF($K857="Natural Gas",'IPCC Values'!$E$4))))),"")))))</f>
        <v/>
      </c>
    </row>
    <row r="858" spans="1:41" x14ac:dyDescent="0.25">
      <c r="A858" s="13" t="s">
        <v>85</v>
      </c>
      <c r="B858" s="13">
        <v>856</v>
      </c>
      <c r="C858" s="39" t="s">
        <v>391</v>
      </c>
      <c r="D858" s="26" t="s">
        <v>366</v>
      </c>
      <c r="E858" s="26" t="s">
        <v>391</v>
      </c>
      <c r="F858" s="26" t="s">
        <v>42</v>
      </c>
      <c r="G858" s="26" t="s">
        <v>42</v>
      </c>
      <c r="H858" s="26" t="s">
        <v>384</v>
      </c>
      <c r="I858" s="26" t="s">
        <v>384</v>
      </c>
      <c r="J858" s="148" t="str">
        <f t="shared" si="80"/>
        <v>Thermal</v>
      </c>
      <c r="K858" s="12" t="s">
        <v>0</v>
      </c>
      <c r="L858" s="37">
        <v>2002</v>
      </c>
      <c r="M858" s="54">
        <v>1.0820000000000001</v>
      </c>
      <c r="N858" s="54">
        <v>3.84</v>
      </c>
      <c r="O858" s="37">
        <v>2013</v>
      </c>
      <c r="P858" s="54">
        <v>4.9219999999999997</v>
      </c>
      <c r="Q858" s="54">
        <v>4</v>
      </c>
      <c r="R858" s="54">
        <v>1.2304999999999999</v>
      </c>
      <c r="S858" s="28" t="s">
        <v>42</v>
      </c>
      <c r="T858" s="3" t="s">
        <v>42</v>
      </c>
      <c r="U858" s="12">
        <v>2013</v>
      </c>
      <c r="V858" s="10" t="str">
        <f t="shared" si="81"/>
        <v>N</v>
      </c>
      <c r="W858" s="148" t="str">
        <f t="shared" si="82"/>
        <v>Off-Grid2013</v>
      </c>
      <c r="X858" s="138">
        <v>7057.1769999999997</v>
      </c>
      <c r="Y858" s="38">
        <v>1829.9705117085864</v>
      </c>
      <c r="Z858" s="30"/>
      <c r="AA858" s="30"/>
      <c r="AB858" s="30"/>
      <c r="AC858" s="30"/>
      <c r="AD858" s="30"/>
      <c r="AE858" s="31"/>
      <c r="AF858" s="150"/>
      <c r="AG858" s="150"/>
      <c r="AH858" s="150"/>
      <c r="AI858" s="150"/>
      <c r="AJ858" s="150"/>
      <c r="AK858" s="142" t="str">
        <f t="shared" si="79"/>
        <v/>
      </c>
      <c r="AL858" s="34" t="str">
        <f t="shared" si="83"/>
        <v/>
      </c>
      <c r="AM858" s="35" t="str">
        <f>IF($G858="N","",IF($X858="","",IF($F858="N","",IF($J858="Hydro","",IF($AE858="",IF($K858="","",IF($K858="Coal",'IPCC Values'!$B$2,IF($K858="Oil",'IPCC Values'!$C$2,IF($K858="Diesel",'IPCC Values'!$D$2,IF($K858="Natural Gas",'IPCC Values'!$E$2))))),"")))))</f>
        <v/>
      </c>
      <c r="AN858" s="35" t="str">
        <f>IF($G858="N","",IF($X858="","",IF($F858="N","",IF($J858="Hydro","",IF($AF858="",IF($K858="","",IF($K858="Coal",'IPCC Values'!$B$3,IF($K858="Oil",'IPCC Values'!$C$3,IF($K858="Diesel",'IPCC Values'!$D$3,IF($K858="Natural Gas",'IPCC Values'!$E$3))))),"")))))</f>
        <v/>
      </c>
      <c r="AO858" s="36" t="str">
        <f>IF($G858="N","",IF($X858="","",IF($F858="N","",IF($J858="Hydro","",IF($AF858="",IF($K858="","",IF($K858="Coal",'IPCC Values'!$B$4,IF($K858="Oil",'IPCC Values'!$C$4,IF($K858="Diesel",'IPCC Values'!$D$4,IF($K858="Natural Gas",'IPCC Values'!$E$4))))),"")))))</f>
        <v/>
      </c>
    </row>
    <row r="859" spans="1:41" x14ac:dyDescent="0.25">
      <c r="A859" s="13" t="s">
        <v>85</v>
      </c>
      <c r="B859" s="13">
        <v>857</v>
      </c>
      <c r="C859" s="39" t="s">
        <v>392</v>
      </c>
      <c r="D859" s="26" t="s">
        <v>366</v>
      </c>
      <c r="E859" s="26" t="s">
        <v>392</v>
      </c>
      <c r="F859" s="26" t="s">
        <v>42</v>
      </c>
      <c r="G859" s="26" t="s">
        <v>42</v>
      </c>
      <c r="H859" s="26" t="s">
        <v>384</v>
      </c>
      <c r="I859" s="26" t="s">
        <v>384</v>
      </c>
      <c r="J859" s="148" t="str">
        <f t="shared" si="80"/>
        <v>Thermal</v>
      </c>
      <c r="K859" s="12" t="s">
        <v>0</v>
      </c>
      <c r="L859" s="37">
        <v>1996</v>
      </c>
      <c r="M859" s="54">
        <v>0.51</v>
      </c>
      <c r="N859" s="54">
        <v>1.659</v>
      </c>
      <c r="O859" s="37">
        <v>2009</v>
      </c>
      <c r="P859" s="54">
        <v>2.169</v>
      </c>
      <c r="Q859" s="54">
        <v>5</v>
      </c>
      <c r="R859" s="54">
        <v>0.43380000000000002</v>
      </c>
      <c r="S859" s="28" t="s">
        <v>42</v>
      </c>
      <c r="T859" s="3" t="s">
        <v>42</v>
      </c>
      <c r="U859" s="12">
        <v>2013</v>
      </c>
      <c r="V859" s="10" t="str">
        <f t="shared" si="81"/>
        <v>N</v>
      </c>
      <c r="W859" s="148" t="str">
        <f t="shared" si="82"/>
        <v>Off-Grid2013</v>
      </c>
      <c r="X859" s="138">
        <v>2281.761</v>
      </c>
      <c r="Y859" s="38">
        <v>580.31569817866432</v>
      </c>
      <c r="Z859" s="30"/>
      <c r="AA859" s="30"/>
      <c r="AB859" s="30"/>
      <c r="AC859" s="30"/>
      <c r="AD859" s="30"/>
      <c r="AE859" s="31"/>
      <c r="AF859" s="150"/>
      <c r="AG859" s="150"/>
      <c r="AH859" s="150"/>
      <c r="AI859" s="150"/>
      <c r="AJ859" s="150"/>
      <c r="AK859" s="142" t="str">
        <f t="shared" si="79"/>
        <v/>
      </c>
      <c r="AL859" s="34" t="str">
        <f t="shared" si="83"/>
        <v/>
      </c>
      <c r="AM859" s="35" t="str">
        <f>IF($G859="N","",IF($X859="","",IF($F859="N","",IF($J859="Hydro","",IF($AE859="",IF($K859="","",IF($K859="Coal",'IPCC Values'!$B$2,IF($K859="Oil",'IPCC Values'!$C$2,IF($K859="Diesel",'IPCC Values'!$D$2,IF($K859="Natural Gas",'IPCC Values'!$E$2))))),"")))))</f>
        <v/>
      </c>
      <c r="AN859" s="35" t="str">
        <f>IF($G859="N","",IF($X859="","",IF($F859="N","",IF($J859="Hydro","",IF($AF859="",IF($K859="","",IF($K859="Coal",'IPCC Values'!$B$3,IF($K859="Oil",'IPCC Values'!$C$3,IF($K859="Diesel",'IPCC Values'!$D$3,IF($K859="Natural Gas",'IPCC Values'!$E$3))))),"")))))</f>
        <v/>
      </c>
      <c r="AO859" s="36" t="str">
        <f>IF($G859="N","",IF($X859="","",IF($F859="N","",IF($J859="Hydro","",IF($AF859="",IF($K859="","",IF($K859="Coal",'IPCC Values'!$B$4,IF($K859="Oil",'IPCC Values'!$C$4,IF($K859="Diesel",'IPCC Values'!$D$4,IF($K859="Natural Gas",'IPCC Values'!$E$4))))),"")))))</f>
        <v/>
      </c>
    </row>
    <row r="860" spans="1:41" x14ac:dyDescent="0.25">
      <c r="A860" s="13" t="s">
        <v>85</v>
      </c>
      <c r="B860" s="13">
        <v>858</v>
      </c>
      <c r="C860" s="39" t="s">
        <v>393</v>
      </c>
      <c r="D860" s="26" t="s">
        <v>366</v>
      </c>
      <c r="E860" s="26" t="s">
        <v>393</v>
      </c>
      <c r="F860" s="26" t="s">
        <v>42</v>
      </c>
      <c r="G860" s="26" t="s">
        <v>42</v>
      </c>
      <c r="H860" s="26" t="s">
        <v>384</v>
      </c>
      <c r="I860" s="26" t="s">
        <v>384</v>
      </c>
      <c r="J860" s="148" t="str">
        <f t="shared" si="80"/>
        <v>Thermal</v>
      </c>
      <c r="K860" s="12" t="s">
        <v>0</v>
      </c>
      <c r="L860" s="37">
        <v>2010</v>
      </c>
      <c r="M860" s="54">
        <v>1.3</v>
      </c>
      <c r="N860" s="28"/>
      <c r="O860" s="37"/>
      <c r="P860" s="54">
        <v>1.3</v>
      </c>
      <c r="Q860" s="54">
        <v>4</v>
      </c>
      <c r="R860" s="54">
        <v>0.32500000000000001</v>
      </c>
      <c r="S860" s="28" t="s">
        <v>42</v>
      </c>
      <c r="T860" s="3" t="s">
        <v>42</v>
      </c>
      <c r="U860" s="12">
        <v>2013</v>
      </c>
      <c r="V860" s="10" t="str">
        <f t="shared" si="81"/>
        <v>N</v>
      </c>
      <c r="W860" s="148" t="str">
        <f t="shared" si="82"/>
        <v>Off-Grid2013</v>
      </c>
      <c r="X860" s="138">
        <v>2052.5010000000002</v>
      </c>
      <c r="Y860" s="38">
        <v>503.9731136166522</v>
      </c>
      <c r="Z860" s="30"/>
      <c r="AA860" s="30"/>
      <c r="AB860" s="30"/>
      <c r="AC860" s="30"/>
      <c r="AD860" s="30"/>
      <c r="AE860" s="31"/>
      <c r="AF860" s="150"/>
      <c r="AG860" s="150"/>
      <c r="AH860" s="150"/>
      <c r="AI860" s="150"/>
      <c r="AJ860" s="150"/>
      <c r="AK860" s="142" t="str">
        <f t="shared" si="79"/>
        <v/>
      </c>
      <c r="AL860" s="34" t="str">
        <f t="shared" si="83"/>
        <v/>
      </c>
      <c r="AM860" s="35" t="str">
        <f>IF($G860="N","",IF($X860="","",IF($F860="N","",IF($J860="Hydro","",IF($AE860="",IF($K860="","",IF($K860="Coal",'IPCC Values'!$B$2,IF($K860="Oil",'IPCC Values'!$C$2,IF($K860="Diesel",'IPCC Values'!$D$2,IF($K860="Natural Gas",'IPCC Values'!$E$2))))),"")))))</f>
        <v/>
      </c>
      <c r="AN860" s="35" t="str">
        <f>IF($G860="N","",IF($X860="","",IF($F860="N","",IF($J860="Hydro","",IF($AF860="",IF($K860="","",IF($K860="Coal",'IPCC Values'!$B$3,IF($K860="Oil",'IPCC Values'!$C$3,IF($K860="Diesel",'IPCC Values'!$D$3,IF($K860="Natural Gas",'IPCC Values'!$E$3))))),"")))))</f>
        <v/>
      </c>
      <c r="AO860" s="36" t="str">
        <f>IF($G860="N","",IF($X860="","",IF($F860="N","",IF($J860="Hydro","",IF($AF860="",IF($K860="","",IF($K860="Coal",'IPCC Values'!$B$4,IF($K860="Oil",'IPCC Values'!$C$4,IF($K860="Diesel",'IPCC Values'!$D$4,IF($K860="Natural Gas",'IPCC Values'!$E$4))))),"")))))</f>
        <v/>
      </c>
    </row>
    <row r="861" spans="1:41" x14ac:dyDescent="0.25">
      <c r="A861" s="13" t="s">
        <v>85</v>
      </c>
      <c r="B861" s="13">
        <v>859</v>
      </c>
      <c r="C861" s="39" t="s">
        <v>394</v>
      </c>
      <c r="D861" s="26" t="s">
        <v>366</v>
      </c>
      <c r="E861" s="26" t="s">
        <v>394</v>
      </c>
      <c r="F861" s="26" t="s">
        <v>42</v>
      </c>
      <c r="G861" s="26" t="s">
        <v>42</v>
      </c>
      <c r="H861" s="26" t="s">
        <v>384</v>
      </c>
      <c r="I861" s="26" t="s">
        <v>384</v>
      </c>
      <c r="J861" s="148" t="str">
        <f t="shared" si="80"/>
        <v>Thermal</v>
      </c>
      <c r="K861" s="12" t="s">
        <v>0</v>
      </c>
      <c r="L861" s="37">
        <v>2007</v>
      </c>
      <c r="M861" s="54">
        <v>0.56000000000000005</v>
      </c>
      <c r="N861" s="54">
        <v>0.434</v>
      </c>
      <c r="O861" s="37">
        <v>2009</v>
      </c>
      <c r="P861" s="54">
        <v>0.99399999999999999</v>
      </c>
      <c r="Q861" s="54">
        <v>3</v>
      </c>
      <c r="R861" s="54">
        <v>0.33133333333333331</v>
      </c>
      <c r="S861" s="28" t="s">
        <v>42</v>
      </c>
      <c r="T861" s="3" t="s">
        <v>42</v>
      </c>
      <c r="U861" s="12">
        <v>2013</v>
      </c>
      <c r="V861" s="10" t="str">
        <f t="shared" si="81"/>
        <v>N</v>
      </c>
      <c r="W861" s="148" t="str">
        <f t="shared" si="82"/>
        <v>Off-Grid2013</v>
      </c>
      <c r="X861" s="138">
        <v>459.35399999999998</v>
      </c>
      <c r="Y861" s="38">
        <v>114.23243712055508</v>
      </c>
      <c r="Z861" s="30"/>
      <c r="AA861" s="30"/>
      <c r="AB861" s="30"/>
      <c r="AC861" s="30"/>
      <c r="AD861" s="30"/>
      <c r="AE861" s="31"/>
      <c r="AF861" s="150"/>
      <c r="AG861" s="150"/>
      <c r="AH861" s="150"/>
      <c r="AI861" s="150"/>
      <c r="AJ861" s="150"/>
      <c r="AK861" s="142" t="str">
        <f t="shared" si="79"/>
        <v/>
      </c>
      <c r="AL861" s="34" t="str">
        <f t="shared" si="83"/>
        <v/>
      </c>
      <c r="AM861" s="35" t="str">
        <f>IF($G861="N","",IF($X861="","",IF($F861="N","",IF($J861="Hydro","",IF($AE861="",IF($K861="","",IF($K861="Coal",'IPCC Values'!$B$2,IF($K861="Oil",'IPCC Values'!$C$2,IF($K861="Diesel",'IPCC Values'!$D$2,IF($K861="Natural Gas",'IPCC Values'!$E$2))))),"")))))</f>
        <v/>
      </c>
      <c r="AN861" s="35" t="str">
        <f>IF($G861="N","",IF($X861="","",IF($F861="N","",IF($J861="Hydro","",IF($AF861="",IF($K861="","",IF($K861="Coal",'IPCC Values'!$B$3,IF($K861="Oil",'IPCC Values'!$C$3,IF($K861="Diesel",'IPCC Values'!$D$3,IF($K861="Natural Gas",'IPCC Values'!$E$3))))),"")))))</f>
        <v/>
      </c>
      <c r="AO861" s="36" t="str">
        <f>IF($G861="N","",IF($X861="","",IF($F861="N","",IF($J861="Hydro","",IF($AF861="",IF($K861="","",IF($K861="Coal",'IPCC Values'!$B$4,IF($K861="Oil",'IPCC Values'!$C$4,IF($K861="Diesel",'IPCC Values'!$D$4,IF($K861="Natural Gas",'IPCC Values'!$E$4))))),"")))))</f>
        <v/>
      </c>
    </row>
    <row r="862" spans="1:41" x14ac:dyDescent="0.25">
      <c r="A862" s="13" t="s">
        <v>85</v>
      </c>
      <c r="B862" s="13">
        <v>860</v>
      </c>
      <c r="C862" s="39" t="s">
        <v>395</v>
      </c>
      <c r="D862" s="26" t="s">
        <v>366</v>
      </c>
      <c r="E862" s="26" t="s">
        <v>396</v>
      </c>
      <c r="F862" s="26" t="s">
        <v>42</v>
      </c>
      <c r="G862" s="26" t="s">
        <v>42</v>
      </c>
      <c r="H862" s="26" t="s">
        <v>384</v>
      </c>
      <c r="I862" s="26" t="s">
        <v>384</v>
      </c>
      <c r="J862" s="148" t="str">
        <f t="shared" si="80"/>
        <v>Thermal</v>
      </c>
      <c r="K862" s="12" t="s">
        <v>0</v>
      </c>
      <c r="L862" s="37">
        <v>2001</v>
      </c>
      <c r="M862" s="54">
        <v>7.6</v>
      </c>
      <c r="N862" s="54">
        <v>5.6760000000000002</v>
      </c>
      <c r="O862" s="37">
        <v>2012</v>
      </c>
      <c r="P862" s="54">
        <v>13.276</v>
      </c>
      <c r="Q862" s="54">
        <v>9</v>
      </c>
      <c r="R862" s="54">
        <v>1.475111111111111</v>
      </c>
      <c r="S862" s="28" t="s">
        <v>42</v>
      </c>
      <c r="T862" s="3" t="s">
        <v>42</v>
      </c>
      <c r="U862" s="12">
        <v>2013</v>
      </c>
      <c r="V862" s="10" t="str">
        <f t="shared" si="81"/>
        <v>N</v>
      </c>
      <c r="W862" s="148" t="str">
        <f t="shared" si="82"/>
        <v>Off-Grid2013</v>
      </c>
      <c r="X862" s="138">
        <v>26796.718000000001</v>
      </c>
      <c r="Y862" s="38">
        <v>6488.3824804856895</v>
      </c>
      <c r="Z862" s="30"/>
      <c r="AA862" s="30"/>
      <c r="AB862" s="30"/>
      <c r="AC862" s="30"/>
      <c r="AD862" s="30"/>
      <c r="AE862" s="31"/>
      <c r="AF862" s="150"/>
      <c r="AG862" s="150"/>
      <c r="AH862" s="150"/>
      <c r="AI862" s="150"/>
      <c r="AJ862" s="150"/>
      <c r="AK862" s="142" t="str">
        <f t="shared" si="79"/>
        <v/>
      </c>
      <c r="AL862" s="34" t="str">
        <f t="shared" si="83"/>
        <v/>
      </c>
      <c r="AM862" s="35" t="str">
        <f>IF($G862="N","",IF($X862="","",IF($F862="N","",IF($J862="Hydro","",IF($AE862="",IF($K862="","",IF($K862="Coal",'IPCC Values'!$B$2,IF($K862="Oil",'IPCC Values'!$C$2,IF($K862="Diesel",'IPCC Values'!$D$2,IF($K862="Natural Gas",'IPCC Values'!$E$2))))),"")))))</f>
        <v/>
      </c>
      <c r="AN862" s="35" t="str">
        <f>IF($G862="N","",IF($X862="","",IF($F862="N","",IF($J862="Hydro","",IF($AF862="",IF($K862="","",IF($K862="Coal",'IPCC Values'!$B$3,IF($K862="Oil",'IPCC Values'!$C$3,IF($K862="Diesel",'IPCC Values'!$D$3,IF($K862="Natural Gas",'IPCC Values'!$E$3))))),"")))))</f>
        <v/>
      </c>
      <c r="AO862" s="36" t="str">
        <f>IF($G862="N","",IF($X862="","",IF($F862="N","",IF($J862="Hydro","",IF($AF862="",IF($K862="","",IF($K862="Coal",'IPCC Values'!$B$4,IF($K862="Oil",'IPCC Values'!$C$4,IF($K862="Diesel",'IPCC Values'!$D$4,IF($K862="Natural Gas",'IPCC Values'!$E$4))))),"")))))</f>
        <v/>
      </c>
    </row>
    <row r="863" spans="1:41" x14ac:dyDescent="0.25">
      <c r="A863" s="13" t="s">
        <v>85</v>
      </c>
      <c r="B863" s="13">
        <v>861</v>
      </c>
      <c r="C863" s="39" t="s">
        <v>397</v>
      </c>
      <c r="D863" s="26" t="s">
        <v>366</v>
      </c>
      <c r="E863" s="26" t="s">
        <v>397</v>
      </c>
      <c r="F863" s="26" t="s">
        <v>42</v>
      </c>
      <c r="G863" s="26" t="s">
        <v>42</v>
      </c>
      <c r="H863" s="26" t="s">
        <v>384</v>
      </c>
      <c r="I863" s="26" t="s">
        <v>384</v>
      </c>
      <c r="J863" s="148" t="str">
        <f t="shared" si="80"/>
        <v>Thermal</v>
      </c>
      <c r="K863" s="12" t="s">
        <v>0</v>
      </c>
      <c r="L863" s="37">
        <v>1996</v>
      </c>
      <c r="M863" s="54">
        <v>0.75900000000000001</v>
      </c>
      <c r="N863" s="54">
        <v>0.69699999999999995</v>
      </c>
      <c r="O863" s="37">
        <v>2007</v>
      </c>
      <c r="P863" s="54">
        <v>1.456</v>
      </c>
      <c r="Q863" s="54">
        <v>5</v>
      </c>
      <c r="R863" s="54">
        <v>0.29120000000000001</v>
      </c>
      <c r="S863" s="28" t="s">
        <v>42</v>
      </c>
      <c r="T863" s="3" t="s">
        <v>42</v>
      </c>
      <c r="U863" s="12">
        <v>2013</v>
      </c>
      <c r="V863" s="10" t="str">
        <f t="shared" si="81"/>
        <v>N</v>
      </c>
      <c r="W863" s="148" t="str">
        <f t="shared" si="82"/>
        <v>Off-Grid2013</v>
      </c>
      <c r="X863" s="138"/>
      <c r="Y863" s="38">
        <v>0</v>
      </c>
      <c r="Z863" s="30"/>
      <c r="AA863" s="30"/>
      <c r="AB863" s="30"/>
      <c r="AC863" s="30"/>
      <c r="AD863" s="30"/>
      <c r="AE863" s="31"/>
      <c r="AF863" s="150"/>
      <c r="AG863" s="150"/>
      <c r="AH863" s="150"/>
      <c r="AI863" s="150"/>
      <c r="AJ863" s="150"/>
      <c r="AK863" s="142" t="str">
        <f t="shared" si="79"/>
        <v/>
      </c>
      <c r="AL863" s="34" t="str">
        <f t="shared" si="83"/>
        <v/>
      </c>
      <c r="AM863" s="35" t="str">
        <f>IF($G863="N","",IF($X863="","",IF($F863="N","",IF($J863="Hydro","",IF($AE863="",IF($K863="","",IF($K863="Coal",'IPCC Values'!$B$2,IF($K863="Oil",'IPCC Values'!$C$2,IF($K863="Diesel",'IPCC Values'!$D$2,IF($K863="Natural Gas",'IPCC Values'!$E$2))))),"")))))</f>
        <v/>
      </c>
      <c r="AN863" s="35" t="str">
        <f>IF($G863="N","",IF($X863="","",IF($F863="N","",IF($J863="Hydro","",IF($AF863="",IF($K863="","",IF($K863="Coal",'IPCC Values'!$B$3,IF($K863="Oil",'IPCC Values'!$C$3,IF($K863="Diesel",'IPCC Values'!$D$3,IF($K863="Natural Gas",'IPCC Values'!$E$3))))),"")))))</f>
        <v/>
      </c>
      <c r="AO863" s="36" t="str">
        <f>IF($G863="N","",IF($X863="","",IF($F863="N","",IF($J863="Hydro","",IF($AF863="",IF($K863="","",IF($K863="Coal",'IPCC Values'!$B$4,IF($K863="Oil",'IPCC Values'!$C$4,IF($K863="Diesel",'IPCC Values'!$D$4,IF($K863="Natural Gas",'IPCC Values'!$E$4))))),"")))))</f>
        <v/>
      </c>
    </row>
    <row r="864" spans="1:41" x14ac:dyDescent="0.25">
      <c r="A864" s="13" t="s">
        <v>85</v>
      </c>
      <c r="B864" s="13">
        <v>862</v>
      </c>
      <c r="C864" s="39" t="s">
        <v>398</v>
      </c>
      <c r="D864" s="26" t="s">
        <v>366</v>
      </c>
      <c r="E864" s="26" t="s">
        <v>398</v>
      </c>
      <c r="F864" s="26" t="s">
        <v>42</v>
      </c>
      <c r="G864" s="26" t="s">
        <v>42</v>
      </c>
      <c r="H864" s="26" t="s">
        <v>384</v>
      </c>
      <c r="I864" s="26" t="s">
        <v>384</v>
      </c>
      <c r="J864" s="148" t="str">
        <f t="shared" si="80"/>
        <v>Thermal</v>
      </c>
      <c r="K864" s="12" t="s">
        <v>0</v>
      </c>
      <c r="L864" s="37">
        <v>2001</v>
      </c>
      <c r="M864" s="54">
        <v>0.4</v>
      </c>
      <c r="N864" s="54">
        <v>0.32</v>
      </c>
      <c r="O864" s="37">
        <v>2006</v>
      </c>
      <c r="P864" s="54">
        <v>0.72</v>
      </c>
      <c r="Q864" s="54">
        <v>4</v>
      </c>
      <c r="R864" s="54">
        <v>0.18</v>
      </c>
      <c r="S864" s="28" t="s">
        <v>42</v>
      </c>
      <c r="T864" s="3" t="s">
        <v>42</v>
      </c>
      <c r="U864" s="12">
        <v>2013</v>
      </c>
      <c r="V864" s="10" t="str">
        <f t="shared" si="81"/>
        <v>N</v>
      </c>
      <c r="W864" s="148" t="str">
        <f t="shared" si="82"/>
        <v>Off-Grid2013</v>
      </c>
      <c r="X864" s="138"/>
      <c r="Y864" s="38">
        <v>0</v>
      </c>
      <c r="Z864" s="30"/>
      <c r="AA864" s="30"/>
      <c r="AB864" s="30"/>
      <c r="AC864" s="30"/>
      <c r="AD864" s="30"/>
      <c r="AE864" s="31"/>
      <c r="AF864" s="150"/>
      <c r="AG864" s="150"/>
      <c r="AH864" s="150"/>
      <c r="AI864" s="150"/>
      <c r="AJ864" s="150"/>
      <c r="AK864" s="142" t="str">
        <f t="shared" si="79"/>
        <v/>
      </c>
      <c r="AL864" s="34" t="str">
        <f t="shared" si="83"/>
        <v/>
      </c>
      <c r="AM864" s="35" t="str">
        <f>IF($G864="N","",IF($X864="","",IF($F864="N","",IF($J864="Hydro","",IF($AE864="",IF($K864="","",IF($K864="Coal",'IPCC Values'!$B$2,IF($K864="Oil",'IPCC Values'!$C$2,IF($K864="Diesel",'IPCC Values'!$D$2,IF($K864="Natural Gas",'IPCC Values'!$E$2))))),"")))))</f>
        <v/>
      </c>
      <c r="AN864" s="35" t="str">
        <f>IF($G864="N","",IF($X864="","",IF($F864="N","",IF($J864="Hydro","",IF($AF864="",IF($K864="","",IF($K864="Coal",'IPCC Values'!$B$3,IF($K864="Oil",'IPCC Values'!$C$3,IF($K864="Diesel",'IPCC Values'!$D$3,IF($K864="Natural Gas",'IPCC Values'!$E$3))))),"")))))</f>
        <v/>
      </c>
      <c r="AO864" s="36" t="str">
        <f>IF($G864="N","",IF($X864="","",IF($F864="N","",IF($J864="Hydro","",IF($AF864="",IF($K864="","",IF($K864="Coal",'IPCC Values'!$B$4,IF($K864="Oil",'IPCC Values'!$C$4,IF($K864="Diesel",'IPCC Values'!$D$4,IF($K864="Natural Gas",'IPCC Values'!$E$4))))),"")))))</f>
        <v/>
      </c>
    </row>
    <row r="865" spans="1:41" x14ac:dyDescent="0.25">
      <c r="A865" s="13" t="s">
        <v>85</v>
      </c>
      <c r="B865" s="13">
        <v>863</v>
      </c>
      <c r="C865" s="39" t="s">
        <v>399</v>
      </c>
      <c r="D865" s="26" t="s">
        <v>366</v>
      </c>
      <c r="E865" s="26" t="s">
        <v>399</v>
      </c>
      <c r="F865" s="26" t="s">
        <v>42</v>
      </c>
      <c r="G865" s="26" t="s">
        <v>42</v>
      </c>
      <c r="H865" s="26" t="s">
        <v>384</v>
      </c>
      <c r="I865" s="26" t="s">
        <v>384</v>
      </c>
      <c r="J865" s="148" t="str">
        <f t="shared" si="80"/>
        <v>Thermal</v>
      </c>
      <c r="K865" s="12" t="s">
        <v>0</v>
      </c>
      <c r="L865" s="37">
        <v>1998</v>
      </c>
      <c r="M865" s="54">
        <v>0.68</v>
      </c>
      <c r="N865" s="54">
        <v>0.44500000000000001</v>
      </c>
      <c r="O865" s="37">
        <v>2011</v>
      </c>
      <c r="P865" s="54">
        <v>1.125</v>
      </c>
      <c r="Q865" s="54">
        <v>4</v>
      </c>
      <c r="R865" s="54">
        <v>0.28125</v>
      </c>
      <c r="S865" s="28" t="s">
        <v>42</v>
      </c>
      <c r="T865" s="3" t="s">
        <v>42</v>
      </c>
      <c r="U865" s="12">
        <v>2013</v>
      </c>
      <c r="V865" s="10" t="str">
        <f t="shared" si="81"/>
        <v>N</v>
      </c>
      <c r="W865" s="148" t="str">
        <f t="shared" si="82"/>
        <v>Off-Grid2013</v>
      </c>
      <c r="X865" s="138"/>
      <c r="Y865" s="38">
        <v>0</v>
      </c>
      <c r="Z865" s="30"/>
      <c r="AA865" s="30"/>
      <c r="AB865" s="30"/>
      <c r="AC865" s="30"/>
      <c r="AD865" s="30"/>
      <c r="AE865" s="31"/>
      <c r="AF865" s="150"/>
      <c r="AG865" s="150"/>
      <c r="AH865" s="150"/>
      <c r="AI865" s="150"/>
      <c r="AJ865" s="150"/>
      <c r="AK865" s="142" t="str">
        <f t="shared" si="79"/>
        <v/>
      </c>
      <c r="AL865" s="34" t="str">
        <f t="shared" si="83"/>
        <v/>
      </c>
      <c r="AM865" s="35" t="str">
        <f>IF($G865="N","",IF($X865="","",IF($F865="N","",IF($J865="Hydro","",IF($AE865="",IF($K865="","",IF($K865="Coal",'IPCC Values'!$B$2,IF($K865="Oil",'IPCC Values'!$C$2,IF($K865="Diesel",'IPCC Values'!$D$2,IF($K865="Natural Gas",'IPCC Values'!$E$2))))),"")))))</f>
        <v/>
      </c>
      <c r="AN865" s="35" t="str">
        <f>IF($G865="N","",IF($X865="","",IF($F865="N","",IF($J865="Hydro","",IF($AF865="",IF($K865="","",IF($K865="Coal",'IPCC Values'!$B$3,IF($K865="Oil",'IPCC Values'!$C$3,IF($K865="Diesel",'IPCC Values'!$D$3,IF($K865="Natural Gas",'IPCC Values'!$E$3))))),"")))))</f>
        <v/>
      </c>
      <c r="AO865" s="36" t="str">
        <f>IF($G865="N","",IF($X865="","",IF($F865="N","",IF($J865="Hydro","",IF($AF865="",IF($K865="","",IF($K865="Coal",'IPCC Values'!$B$4,IF($K865="Oil",'IPCC Values'!$C$4,IF($K865="Diesel",'IPCC Values'!$D$4,IF($K865="Natural Gas",'IPCC Values'!$E$4))))),"")))))</f>
        <v/>
      </c>
    </row>
    <row r="866" spans="1:41" x14ac:dyDescent="0.25">
      <c r="A866" s="13" t="s">
        <v>85</v>
      </c>
      <c r="B866" s="13">
        <v>864</v>
      </c>
      <c r="C866" s="39" t="s">
        <v>400</v>
      </c>
      <c r="D866" s="26" t="s">
        <v>366</v>
      </c>
      <c r="E866" s="26" t="s">
        <v>400</v>
      </c>
      <c r="F866" s="26" t="s">
        <v>42</v>
      </c>
      <c r="G866" s="26" t="s">
        <v>42</v>
      </c>
      <c r="H866" s="26" t="s">
        <v>384</v>
      </c>
      <c r="I866" s="26" t="s">
        <v>384</v>
      </c>
      <c r="J866" s="148" t="str">
        <f t="shared" si="80"/>
        <v>Thermal</v>
      </c>
      <c r="K866" s="12" t="s">
        <v>0</v>
      </c>
      <c r="L866" s="37">
        <v>1998</v>
      </c>
      <c r="M866" s="54">
        <v>2.56</v>
      </c>
      <c r="N866" s="54">
        <v>3.2639999999999998</v>
      </c>
      <c r="O866" s="37">
        <v>2009</v>
      </c>
      <c r="P866" s="54">
        <v>5.8239999999999998</v>
      </c>
      <c r="Q866" s="54">
        <v>8</v>
      </c>
      <c r="R866" s="54">
        <v>0.72799999999999998</v>
      </c>
      <c r="S866" s="28" t="s">
        <v>42</v>
      </c>
      <c r="T866" s="3" t="s">
        <v>42</v>
      </c>
      <c r="U866" s="12">
        <v>2013</v>
      </c>
      <c r="V866" s="10" t="str">
        <f t="shared" si="81"/>
        <v>N</v>
      </c>
      <c r="W866" s="148" t="str">
        <f t="shared" si="82"/>
        <v>Off-Grid2013</v>
      </c>
      <c r="X866" s="138"/>
      <c r="Y866" s="38">
        <v>0</v>
      </c>
      <c r="Z866" s="30"/>
      <c r="AA866" s="30"/>
      <c r="AB866" s="30"/>
      <c r="AC866" s="30"/>
      <c r="AD866" s="30"/>
      <c r="AE866" s="31"/>
      <c r="AF866" s="150"/>
      <c r="AG866" s="150"/>
      <c r="AH866" s="150"/>
      <c r="AI866" s="150"/>
      <c r="AJ866" s="150"/>
      <c r="AK866" s="142" t="str">
        <f t="shared" si="79"/>
        <v/>
      </c>
      <c r="AL866" s="34" t="str">
        <f t="shared" si="83"/>
        <v/>
      </c>
      <c r="AM866" s="35" t="str">
        <f>IF($G866="N","",IF($X866="","",IF($F866="N","",IF($J866="Hydro","",IF($AE866="",IF($K866="","",IF($K866="Coal",'IPCC Values'!$B$2,IF($K866="Oil",'IPCC Values'!$C$2,IF($K866="Diesel",'IPCC Values'!$D$2,IF($K866="Natural Gas",'IPCC Values'!$E$2))))),"")))))</f>
        <v/>
      </c>
      <c r="AN866" s="35" t="str">
        <f>IF($G866="N","",IF($X866="","",IF($F866="N","",IF($J866="Hydro","",IF($AF866="",IF($K866="","",IF($K866="Coal",'IPCC Values'!$B$3,IF($K866="Oil",'IPCC Values'!$C$3,IF($K866="Diesel",'IPCC Values'!$D$3,IF($K866="Natural Gas",'IPCC Values'!$E$3))))),"")))))</f>
        <v/>
      </c>
      <c r="AO866" s="36" t="str">
        <f>IF($G866="N","",IF($X866="","",IF($F866="N","",IF($J866="Hydro","",IF($AF866="",IF($K866="","",IF($K866="Coal",'IPCC Values'!$B$4,IF($K866="Oil",'IPCC Values'!$C$4,IF($K866="Diesel",'IPCC Values'!$D$4,IF($K866="Natural Gas",'IPCC Values'!$E$4))))),"")))))</f>
        <v/>
      </c>
    </row>
    <row r="867" spans="1:41" x14ac:dyDescent="0.25">
      <c r="A867" s="13" t="s">
        <v>85</v>
      </c>
      <c r="B867" s="13">
        <v>865</v>
      </c>
      <c r="C867" s="39" t="s">
        <v>401</v>
      </c>
      <c r="D867" s="26" t="s">
        <v>366</v>
      </c>
      <c r="E867" s="26" t="s">
        <v>401</v>
      </c>
      <c r="F867" s="26" t="s">
        <v>42</v>
      </c>
      <c r="G867" s="26" t="s">
        <v>42</v>
      </c>
      <c r="H867" s="26" t="s">
        <v>384</v>
      </c>
      <c r="I867" s="26" t="s">
        <v>384</v>
      </c>
      <c r="J867" s="148" t="str">
        <f t="shared" si="80"/>
        <v>Thermal</v>
      </c>
      <c r="K867" s="12" t="s">
        <v>0</v>
      </c>
      <c r="L867" s="37">
        <v>1998</v>
      </c>
      <c r="M867" s="54">
        <v>4.1159999999999997</v>
      </c>
      <c r="N867" s="54">
        <v>1.6319999999999999</v>
      </c>
      <c r="O867" s="37">
        <v>2007</v>
      </c>
      <c r="P867" s="54">
        <v>5.7479999999999993</v>
      </c>
      <c r="Q867" s="54">
        <v>6</v>
      </c>
      <c r="R867" s="54">
        <v>0.95799999999999985</v>
      </c>
      <c r="S867" s="28" t="s">
        <v>42</v>
      </c>
      <c r="T867" s="3" t="s">
        <v>42</v>
      </c>
      <c r="U867" s="12">
        <v>2013</v>
      </c>
      <c r="V867" s="10" t="str">
        <f t="shared" si="81"/>
        <v>N</v>
      </c>
      <c r="W867" s="148" t="str">
        <f t="shared" si="82"/>
        <v>Off-Grid2013</v>
      </c>
      <c r="X867" s="138">
        <v>1462.4970000000001</v>
      </c>
      <c r="Y867" s="38">
        <v>373.1968777103209</v>
      </c>
      <c r="Z867" s="30"/>
      <c r="AA867" s="30"/>
      <c r="AB867" s="30"/>
      <c r="AC867" s="30"/>
      <c r="AD867" s="30"/>
      <c r="AE867" s="31"/>
      <c r="AF867" s="150"/>
      <c r="AG867" s="150"/>
      <c r="AH867" s="150"/>
      <c r="AI867" s="150"/>
      <c r="AJ867" s="150"/>
      <c r="AK867" s="142" t="str">
        <f t="shared" si="79"/>
        <v/>
      </c>
      <c r="AL867" s="34" t="str">
        <f t="shared" si="83"/>
        <v/>
      </c>
      <c r="AM867" s="35" t="str">
        <f>IF($G867="N","",IF($X867="","",IF($F867="N","",IF($J867="Hydro","",IF($AE867="",IF($K867="","",IF($K867="Coal",'IPCC Values'!$B$2,IF($K867="Oil",'IPCC Values'!$C$2,IF($K867="Diesel",'IPCC Values'!$D$2,IF($K867="Natural Gas",'IPCC Values'!$E$2))))),"")))))</f>
        <v/>
      </c>
      <c r="AN867" s="35" t="str">
        <f>IF($G867="N","",IF($X867="","",IF($F867="N","",IF($J867="Hydro","",IF($AF867="",IF($K867="","",IF($K867="Coal",'IPCC Values'!$B$3,IF($K867="Oil",'IPCC Values'!$C$3,IF($K867="Diesel",'IPCC Values'!$D$3,IF($K867="Natural Gas",'IPCC Values'!$E$3))))),"")))))</f>
        <v/>
      </c>
      <c r="AO867" s="36" t="str">
        <f>IF($G867="N","",IF($X867="","",IF($F867="N","",IF($J867="Hydro","",IF($AF867="",IF($K867="","",IF($K867="Coal",'IPCC Values'!$B$4,IF($K867="Oil",'IPCC Values'!$C$4,IF($K867="Diesel",'IPCC Values'!$D$4,IF($K867="Natural Gas",'IPCC Values'!$E$4))))),"")))))</f>
        <v/>
      </c>
    </row>
    <row r="868" spans="1:41" x14ac:dyDescent="0.25">
      <c r="A868" s="13" t="s">
        <v>85</v>
      </c>
      <c r="B868" s="13">
        <v>866</v>
      </c>
      <c r="C868" s="39" t="s">
        <v>402</v>
      </c>
      <c r="D868" s="26" t="s">
        <v>366</v>
      </c>
      <c r="E868" s="26" t="s">
        <v>402</v>
      </c>
      <c r="F868" s="26" t="s">
        <v>42</v>
      </c>
      <c r="G868" s="26" t="s">
        <v>42</v>
      </c>
      <c r="H868" s="26" t="s">
        <v>384</v>
      </c>
      <c r="I868" s="26" t="s">
        <v>384</v>
      </c>
      <c r="J868" s="148" t="str">
        <f t="shared" si="80"/>
        <v>Thermal</v>
      </c>
      <c r="K868" s="12" t="s">
        <v>0</v>
      </c>
      <c r="L868" s="37">
        <v>1998</v>
      </c>
      <c r="M868" s="54">
        <v>0.72</v>
      </c>
      <c r="N868" s="54">
        <v>3.6</v>
      </c>
      <c r="O868" s="37">
        <v>2009</v>
      </c>
      <c r="P868" s="54">
        <v>4.32</v>
      </c>
      <c r="Q868" s="54">
        <v>6</v>
      </c>
      <c r="R868" s="54">
        <v>0.72000000000000008</v>
      </c>
      <c r="S868" s="28" t="s">
        <v>42</v>
      </c>
      <c r="T868" s="3" t="s">
        <v>42</v>
      </c>
      <c r="U868" s="12">
        <v>2013</v>
      </c>
      <c r="V868" s="10" t="str">
        <f t="shared" si="81"/>
        <v>N</v>
      </c>
      <c r="W868" s="148" t="str">
        <f t="shared" si="82"/>
        <v>Off-Grid2013</v>
      </c>
      <c r="X868" s="138"/>
      <c r="Y868" s="38"/>
      <c r="Z868" s="30"/>
      <c r="AA868" s="30"/>
      <c r="AB868" s="30"/>
      <c r="AC868" s="30"/>
      <c r="AD868" s="30"/>
      <c r="AE868" s="31"/>
      <c r="AF868" s="150"/>
      <c r="AG868" s="150"/>
      <c r="AH868" s="150"/>
      <c r="AI868" s="150"/>
      <c r="AJ868" s="150"/>
      <c r="AK868" s="142" t="str">
        <f t="shared" si="79"/>
        <v/>
      </c>
      <c r="AL868" s="34" t="str">
        <f t="shared" si="83"/>
        <v/>
      </c>
      <c r="AM868" s="35" t="str">
        <f>IF($G868="N","",IF($X868="","",IF($F868="N","",IF($J868="Hydro","",IF($AE868="",IF($K868="","",IF($K868="Coal",'IPCC Values'!$B$2,IF($K868="Oil",'IPCC Values'!$C$2,IF($K868="Diesel",'IPCC Values'!$D$2,IF($K868="Natural Gas",'IPCC Values'!$E$2))))),"")))))</f>
        <v/>
      </c>
      <c r="AN868" s="35" t="str">
        <f>IF($G868="N","",IF($X868="","",IF($F868="N","",IF($J868="Hydro","",IF($AF868="",IF($K868="","",IF($K868="Coal",'IPCC Values'!$B$3,IF($K868="Oil",'IPCC Values'!$C$3,IF($K868="Diesel",'IPCC Values'!$D$3,IF($K868="Natural Gas",'IPCC Values'!$E$3))))),"")))))</f>
        <v/>
      </c>
      <c r="AO868" s="36" t="str">
        <f>IF($G868="N","",IF($X868="","",IF($F868="N","",IF($J868="Hydro","",IF($AF868="",IF($K868="","",IF($K868="Coal",'IPCC Values'!$B$4,IF($K868="Oil",'IPCC Values'!$C$4,IF($K868="Diesel",'IPCC Values'!$D$4,IF($K868="Natural Gas",'IPCC Values'!$E$4))))),"")))))</f>
        <v/>
      </c>
    </row>
    <row r="869" spans="1:41" x14ac:dyDescent="0.25">
      <c r="A869" s="13" t="s">
        <v>85</v>
      </c>
      <c r="B869" s="13">
        <v>867</v>
      </c>
      <c r="C869" s="39" t="s">
        <v>403</v>
      </c>
      <c r="D869" s="26" t="s">
        <v>366</v>
      </c>
      <c r="E869" s="26" t="s">
        <v>403</v>
      </c>
      <c r="F869" s="26" t="s">
        <v>42</v>
      </c>
      <c r="G869" s="26" t="s">
        <v>42</v>
      </c>
      <c r="H869" s="26" t="s">
        <v>384</v>
      </c>
      <c r="I869" s="26" t="s">
        <v>384</v>
      </c>
      <c r="J869" s="148" t="str">
        <f t="shared" si="80"/>
        <v>Thermal</v>
      </c>
      <c r="K869" s="12" t="s">
        <v>0</v>
      </c>
      <c r="L869" s="37">
        <v>2014</v>
      </c>
      <c r="M869" s="54">
        <v>0.8</v>
      </c>
      <c r="N869" s="28"/>
      <c r="O869" s="41"/>
      <c r="P869" s="54">
        <v>0.8</v>
      </c>
      <c r="Q869" s="54">
        <v>3</v>
      </c>
      <c r="R869" s="54">
        <v>0.26666666666666666</v>
      </c>
      <c r="S869" s="28" t="s">
        <v>42</v>
      </c>
      <c r="T869" s="3" t="s">
        <v>42</v>
      </c>
      <c r="U869" s="12">
        <v>2013</v>
      </c>
      <c r="V869" s="10" t="str">
        <f t="shared" si="81"/>
        <v>N</v>
      </c>
      <c r="W869" s="148" t="str">
        <f t="shared" si="82"/>
        <v>Off-Grid2013</v>
      </c>
      <c r="X869" s="138"/>
      <c r="Y869" s="38"/>
      <c r="Z869" s="30"/>
      <c r="AA869" s="30"/>
      <c r="AB869" s="30"/>
      <c r="AC869" s="30"/>
      <c r="AD869" s="30"/>
      <c r="AE869" s="31"/>
      <c r="AF869" s="150"/>
      <c r="AG869" s="150"/>
      <c r="AH869" s="150"/>
      <c r="AI869" s="150"/>
      <c r="AJ869" s="150"/>
      <c r="AK869" s="142" t="str">
        <f t="shared" si="79"/>
        <v/>
      </c>
      <c r="AL869" s="34" t="str">
        <f t="shared" si="83"/>
        <v/>
      </c>
      <c r="AM869" s="35" t="str">
        <f>IF($G869="N","",IF($X869="","",IF($F869="N","",IF($J869="Hydro","",IF($AE869="",IF($K869="","",IF($K869="Coal",'IPCC Values'!$B$2,IF($K869="Oil",'IPCC Values'!$C$2,IF($K869="Diesel",'IPCC Values'!$D$2,IF($K869="Natural Gas",'IPCC Values'!$E$2))))),"")))))</f>
        <v/>
      </c>
      <c r="AN869" s="35" t="str">
        <f>IF($G869="N","",IF($X869="","",IF($F869="N","",IF($J869="Hydro","",IF($AF869="",IF($K869="","",IF($K869="Coal",'IPCC Values'!$B$3,IF($K869="Oil",'IPCC Values'!$C$3,IF($K869="Diesel",'IPCC Values'!$D$3,IF($K869="Natural Gas",'IPCC Values'!$E$3))))),"")))))</f>
        <v/>
      </c>
      <c r="AO869" s="36" t="str">
        <f>IF($G869="N","",IF($X869="","",IF($F869="N","",IF($J869="Hydro","",IF($AF869="",IF($K869="","",IF($K869="Coal",'IPCC Values'!$B$4,IF($K869="Oil",'IPCC Values'!$C$4,IF($K869="Diesel",'IPCC Values'!$D$4,IF($K869="Natural Gas",'IPCC Values'!$E$4))))),"")))))</f>
        <v/>
      </c>
    </row>
    <row r="870" spans="1:41" x14ac:dyDescent="0.25">
      <c r="A870" s="13" t="s">
        <v>85</v>
      </c>
      <c r="B870" s="13">
        <v>868</v>
      </c>
      <c r="C870" s="39" t="s">
        <v>404</v>
      </c>
      <c r="D870" s="26" t="s">
        <v>366</v>
      </c>
      <c r="E870" s="26" t="s">
        <v>404</v>
      </c>
      <c r="F870" s="26" t="s">
        <v>42</v>
      </c>
      <c r="G870" s="26" t="s">
        <v>42</v>
      </c>
      <c r="H870" s="26" t="s">
        <v>384</v>
      </c>
      <c r="I870" s="26" t="s">
        <v>384</v>
      </c>
      <c r="J870" s="148" t="str">
        <f t="shared" si="80"/>
        <v>Thermal</v>
      </c>
      <c r="K870" s="12" t="s">
        <v>0</v>
      </c>
      <c r="L870" s="37">
        <v>2014</v>
      </c>
      <c r="M870" s="54">
        <v>0.8</v>
      </c>
      <c r="N870" s="28"/>
      <c r="O870" s="41"/>
      <c r="P870" s="54">
        <v>0.8</v>
      </c>
      <c r="Q870" s="54">
        <v>3</v>
      </c>
      <c r="R870" s="54">
        <v>0.26666666666666666</v>
      </c>
      <c r="S870" s="28" t="s">
        <v>42</v>
      </c>
      <c r="T870" s="3" t="s">
        <v>42</v>
      </c>
      <c r="U870" s="12">
        <v>2013</v>
      </c>
      <c r="V870" s="10" t="str">
        <f t="shared" si="81"/>
        <v>N</v>
      </c>
      <c r="W870" s="148" t="str">
        <f t="shared" si="82"/>
        <v>Off-Grid2013</v>
      </c>
      <c r="X870" s="138"/>
      <c r="Y870" s="38"/>
      <c r="Z870" s="30"/>
      <c r="AA870" s="30"/>
      <c r="AB870" s="30"/>
      <c r="AC870" s="30"/>
      <c r="AD870" s="30"/>
      <c r="AE870" s="31"/>
      <c r="AF870" s="150"/>
      <c r="AG870" s="150"/>
      <c r="AH870" s="150"/>
      <c r="AI870" s="150"/>
      <c r="AJ870" s="150"/>
      <c r="AK870" s="142" t="str">
        <f t="shared" si="79"/>
        <v/>
      </c>
      <c r="AL870" s="34" t="str">
        <f t="shared" si="83"/>
        <v/>
      </c>
      <c r="AM870" s="35" t="str">
        <f>IF($G870="N","",IF($X870="","",IF($F870="N","",IF($J870="Hydro","",IF($AE870="",IF($K870="","",IF($K870="Coal",'IPCC Values'!$B$2,IF($K870="Oil",'IPCC Values'!$C$2,IF($K870="Diesel",'IPCC Values'!$D$2,IF($K870="Natural Gas",'IPCC Values'!$E$2))))),"")))))</f>
        <v/>
      </c>
      <c r="AN870" s="35" t="str">
        <f>IF($G870="N","",IF($X870="","",IF($F870="N","",IF($J870="Hydro","",IF($AF870="",IF($K870="","",IF($K870="Coal",'IPCC Values'!$B$3,IF($K870="Oil",'IPCC Values'!$C$3,IF($K870="Diesel",'IPCC Values'!$D$3,IF($K870="Natural Gas",'IPCC Values'!$E$3))))),"")))))</f>
        <v/>
      </c>
      <c r="AO870" s="36" t="str">
        <f>IF($G870="N","",IF($X870="","",IF($F870="N","",IF($J870="Hydro","",IF($AF870="",IF($K870="","",IF($K870="Coal",'IPCC Values'!$B$4,IF($K870="Oil",'IPCC Values'!$C$4,IF($K870="Diesel",'IPCC Values'!$D$4,IF($K870="Natural Gas",'IPCC Values'!$E$4))))),"")))))</f>
        <v/>
      </c>
    </row>
    <row r="871" spans="1:41" ht="45" x14ac:dyDescent="0.25">
      <c r="A871" s="13" t="s">
        <v>86</v>
      </c>
      <c r="B871" s="13">
        <v>869</v>
      </c>
      <c r="C871" s="39" t="s">
        <v>405</v>
      </c>
      <c r="D871" s="26" t="s">
        <v>406</v>
      </c>
      <c r="E871" s="26" t="s">
        <v>407</v>
      </c>
      <c r="F871" s="26" t="s">
        <v>40</v>
      </c>
      <c r="G871" s="26" t="s">
        <v>40</v>
      </c>
      <c r="H871" s="26" t="s">
        <v>408</v>
      </c>
      <c r="I871" s="26"/>
      <c r="J871" s="148" t="str">
        <f t="shared" si="80"/>
        <v>Thermal</v>
      </c>
      <c r="K871" s="12" t="s">
        <v>0</v>
      </c>
      <c r="L871" s="27">
        <v>1990</v>
      </c>
      <c r="M871" s="28">
        <v>9</v>
      </c>
      <c r="N871" s="29"/>
      <c r="O871" s="40"/>
      <c r="P871" s="45">
        <v>4</v>
      </c>
      <c r="Q871" s="44">
        <v>2</v>
      </c>
      <c r="R871" s="80" t="s">
        <v>429</v>
      </c>
      <c r="S871" s="28" t="s">
        <v>42</v>
      </c>
      <c r="T871" s="3" t="s">
        <v>42</v>
      </c>
      <c r="U871" s="12">
        <v>2009</v>
      </c>
      <c r="V871" s="10" t="str">
        <f t="shared" si="81"/>
        <v>N</v>
      </c>
      <c r="W871" s="148" t="str">
        <f t="shared" si="82"/>
        <v>Thermal2009</v>
      </c>
      <c r="X871" s="138">
        <v>1438.01</v>
      </c>
      <c r="Y871" s="38"/>
      <c r="Z871" s="30"/>
      <c r="AA871" s="30"/>
      <c r="AB871" s="30"/>
      <c r="AC871" s="30"/>
      <c r="AD871" s="30"/>
      <c r="AE871" s="31"/>
      <c r="AF871" s="150"/>
      <c r="AG871" s="150"/>
      <c r="AH871" s="150"/>
      <c r="AI871" s="150"/>
      <c r="AJ871" s="150"/>
      <c r="AK871" s="142">
        <v>0.80309735551213135</v>
      </c>
      <c r="AL871" s="34">
        <f t="shared" si="83"/>
        <v>1154.8620281999999</v>
      </c>
      <c r="AM871" s="35">
        <f>IF($G871="N","",IF($X871="","",IF($F871="N","",IF($J871="Hydro","",IF($AE871="",IF($K871="","",IF($K871="Coal",'IPCC Values'!$B$2,IF($K871="Oil",'IPCC Values'!$C$2,IF($K871="Diesel",'IPCC Values'!$D$2,IF($K871="Natural Gas",'IPCC Values'!$E$2))))),"")))))</f>
        <v>41.4</v>
      </c>
      <c r="AN871" s="35">
        <f>IF($G871="N","",IF($X871="","",IF($F871="N","",IF($J871="Hydro","",IF($AF871="",IF($K871="","",IF($K871="Coal",'IPCC Values'!$B$3,IF($K871="Oil",'IPCC Values'!$C$3,IF($K871="Diesel",'IPCC Values'!$D$3,IF($K871="Natural Gas",'IPCC Values'!$E$3))))),"")))))</f>
        <v>7.2599999999999998E-2</v>
      </c>
      <c r="AO871" s="36">
        <f>IF($G871="N","",IF($X871="","",IF($F871="N","",IF($J871="Hydro","",IF($AF871="",IF($K871="","",IF($K871="Coal",'IPCC Values'!$B$4,IF($K871="Oil",'IPCC Values'!$C$4,IF($K871="Diesel",'IPCC Values'!$D$4,IF($K871="Natural Gas",'IPCC Values'!$E$4))))),"")))))</f>
        <v>0.46</v>
      </c>
    </row>
    <row r="872" spans="1:41" ht="45" x14ac:dyDescent="0.25">
      <c r="A872" s="13" t="s">
        <v>86</v>
      </c>
      <c r="B872" s="13">
        <v>870</v>
      </c>
      <c r="C872" s="39" t="s">
        <v>409</v>
      </c>
      <c r="D872" s="26" t="s">
        <v>406</v>
      </c>
      <c r="E872" s="26" t="s">
        <v>407</v>
      </c>
      <c r="F872" s="26" t="s">
        <v>40</v>
      </c>
      <c r="G872" s="26" t="s">
        <v>40</v>
      </c>
      <c r="H872" s="26" t="s">
        <v>408</v>
      </c>
      <c r="I872" s="26"/>
      <c r="J872" s="148" t="str">
        <f t="shared" si="80"/>
        <v>Thermal</v>
      </c>
      <c r="K872" s="12" t="s">
        <v>0</v>
      </c>
      <c r="L872" s="27">
        <v>1966</v>
      </c>
      <c r="M872" s="53">
        <v>87.5</v>
      </c>
      <c r="N872" s="28"/>
      <c r="O872" s="147" t="s">
        <v>671</v>
      </c>
      <c r="P872" s="44">
        <v>58</v>
      </c>
      <c r="Q872" s="44">
        <v>3</v>
      </c>
      <c r="R872" s="80" t="s">
        <v>429</v>
      </c>
      <c r="S872" s="28" t="s">
        <v>42</v>
      </c>
      <c r="T872" s="3" t="s">
        <v>42</v>
      </c>
      <c r="U872" s="12">
        <v>2009</v>
      </c>
      <c r="V872" s="10" t="str">
        <f t="shared" si="81"/>
        <v>N</v>
      </c>
      <c r="W872" s="148" t="str">
        <f t="shared" si="82"/>
        <v>Thermal2009</v>
      </c>
      <c r="X872" s="138">
        <v>272573.946</v>
      </c>
      <c r="Y872" s="38"/>
      <c r="Z872" s="30"/>
      <c r="AA872" s="30"/>
      <c r="AB872" s="30"/>
      <c r="AC872" s="30"/>
      <c r="AD872" s="30"/>
      <c r="AE872" s="31"/>
      <c r="AF872" s="150"/>
      <c r="AG872" s="150"/>
      <c r="AH872" s="150"/>
      <c r="AI872" s="150"/>
      <c r="AJ872" s="150"/>
      <c r="AK872" s="142">
        <v>1.272317287838068</v>
      </c>
      <c r="AL872" s="34">
        <f t="shared" si="83"/>
        <v>346800.54371003999</v>
      </c>
      <c r="AM872" s="35">
        <f>IF($G872="N","",IF($X872="","",IF($F872="N","",IF($J872="Hydro","",IF($AE872="",IF($K872="","",IF($K872="Coal",'IPCC Values'!$B$2,IF($K872="Oil",'IPCC Values'!$C$2,IF($K872="Diesel",'IPCC Values'!$D$2,IF($K872="Natural Gas",'IPCC Values'!$E$2))))),"")))))</f>
        <v>41.4</v>
      </c>
      <c r="AN872" s="35">
        <f>IF($G872="N","",IF($X872="","",IF($F872="N","",IF($J872="Hydro","",IF($AF872="",IF($K872="","",IF($K872="Coal",'IPCC Values'!$B$3,IF($K872="Oil",'IPCC Values'!$C$3,IF($K872="Diesel",'IPCC Values'!$D$3,IF($K872="Natural Gas",'IPCC Values'!$E$3))))),"")))))</f>
        <v>7.2599999999999998E-2</v>
      </c>
      <c r="AO872" s="36">
        <f>IF($G872="N","",IF($X872="","",IF($F872="N","",IF($J872="Hydro","",IF($AF872="",IF($K872="","",IF($K872="Coal",'IPCC Values'!$B$4,IF($K872="Oil",'IPCC Values'!$C$4,IF($K872="Diesel",'IPCC Values'!$D$4,IF($K872="Natural Gas",'IPCC Values'!$E$4))))),"")))))</f>
        <v>0.46</v>
      </c>
    </row>
    <row r="873" spans="1:41" ht="45" x14ac:dyDescent="0.25">
      <c r="A873" s="13" t="s">
        <v>86</v>
      </c>
      <c r="B873" s="13">
        <v>871</v>
      </c>
      <c r="C873" s="39" t="s">
        <v>410</v>
      </c>
      <c r="D873" s="26" t="s">
        <v>406</v>
      </c>
      <c r="E873" s="26" t="s">
        <v>407</v>
      </c>
      <c r="F873" s="26" t="s">
        <v>40</v>
      </c>
      <c r="G873" s="26" t="s">
        <v>40</v>
      </c>
      <c r="H873" s="26" t="s">
        <v>408</v>
      </c>
      <c r="I873" s="26"/>
      <c r="J873" s="148" t="str">
        <f t="shared" si="80"/>
        <v>Thermal</v>
      </c>
      <c r="K873" s="12" t="s">
        <v>0</v>
      </c>
      <c r="L873" s="27">
        <v>1990</v>
      </c>
      <c r="M873" s="28">
        <v>86</v>
      </c>
      <c r="N873" s="28"/>
      <c r="O873" s="147" t="s">
        <v>672</v>
      </c>
      <c r="P873" s="44">
        <v>84</v>
      </c>
      <c r="Q873" s="44">
        <v>5</v>
      </c>
      <c r="R873" s="80" t="s">
        <v>429</v>
      </c>
      <c r="S873" s="28" t="s">
        <v>42</v>
      </c>
      <c r="T873" s="3" t="s">
        <v>42</v>
      </c>
      <c r="U873" s="12">
        <v>2009</v>
      </c>
      <c r="V873" s="10" t="str">
        <f t="shared" si="81"/>
        <v>N</v>
      </c>
      <c r="W873" s="148" t="str">
        <f t="shared" si="82"/>
        <v>Thermal2009</v>
      </c>
      <c r="X873" s="138">
        <v>550906.07109999983</v>
      </c>
      <c r="Y873" s="38"/>
      <c r="Z873" s="30"/>
      <c r="AA873" s="30"/>
      <c r="AB873" s="30"/>
      <c r="AC873" s="30"/>
      <c r="AD873" s="30"/>
      <c r="AE873" s="31"/>
      <c r="AF873" s="150"/>
      <c r="AG873" s="150"/>
      <c r="AH873" s="150"/>
      <c r="AI873" s="150"/>
      <c r="AJ873" s="150"/>
      <c r="AK873" s="142">
        <v>0.71183689763887215</v>
      </c>
      <c r="AL873" s="34">
        <f t="shared" si="83"/>
        <v>392155.26854224381</v>
      </c>
      <c r="AM873" s="35">
        <f>IF($G873="N","",IF($X873="","",IF($F873="N","",IF($J873="Hydro","",IF($AE873="",IF($K873="","",IF($K873="Coal",'IPCC Values'!$B$2,IF($K873="Oil",'IPCC Values'!$C$2,IF($K873="Diesel",'IPCC Values'!$D$2,IF($K873="Natural Gas",'IPCC Values'!$E$2))))),"")))))</f>
        <v>41.4</v>
      </c>
      <c r="AN873" s="35">
        <f>IF($G873="N","",IF($X873="","",IF($F873="N","",IF($J873="Hydro","",IF($AF873="",IF($K873="","",IF($K873="Coal",'IPCC Values'!$B$3,IF($K873="Oil",'IPCC Values'!$C$3,IF($K873="Diesel",'IPCC Values'!$D$3,IF($K873="Natural Gas",'IPCC Values'!$E$3))))),"")))))</f>
        <v>7.2599999999999998E-2</v>
      </c>
      <c r="AO873" s="36">
        <f>IF($G873="N","",IF($X873="","",IF($F873="N","",IF($J873="Hydro","",IF($AF873="",IF($K873="","",IF($K873="Coal",'IPCC Values'!$B$4,IF($K873="Oil",'IPCC Values'!$C$4,IF($K873="Diesel",'IPCC Values'!$D$4,IF($K873="Natural Gas",'IPCC Values'!$E$4))))),"")))))</f>
        <v>0.46</v>
      </c>
    </row>
    <row r="874" spans="1:41" x14ac:dyDescent="0.25">
      <c r="A874" s="13" t="s">
        <v>86</v>
      </c>
      <c r="B874" s="13">
        <v>872</v>
      </c>
      <c r="C874" s="39" t="s">
        <v>411</v>
      </c>
      <c r="D874" s="26" t="s">
        <v>412</v>
      </c>
      <c r="E874" s="26" t="s">
        <v>407</v>
      </c>
      <c r="F874" s="26" t="s">
        <v>40</v>
      </c>
      <c r="G874" s="26" t="s">
        <v>40</v>
      </c>
      <c r="H874" s="26" t="s">
        <v>408</v>
      </c>
      <c r="I874" s="26"/>
      <c r="J874" s="148" t="str">
        <f t="shared" si="80"/>
        <v>Thermal</v>
      </c>
      <c r="K874" s="12" t="s">
        <v>0</v>
      </c>
      <c r="L874" s="27">
        <v>2006</v>
      </c>
      <c r="M874" s="28">
        <f>16.45*4</f>
        <v>65.8</v>
      </c>
      <c r="N874" s="28"/>
      <c r="O874" s="41"/>
      <c r="P874" s="44">
        <v>65.8</v>
      </c>
      <c r="Q874" s="44">
        <v>4</v>
      </c>
      <c r="R874" s="80">
        <v>16.45</v>
      </c>
      <c r="S874" s="28" t="s">
        <v>42</v>
      </c>
      <c r="T874" s="3" t="s">
        <v>42</v>
      </c>
      <c r="U874" s="12">
        <v>2009</v>
      </c>
      <c r="V874" s="10" t="str">
        <f t="shared" si="81"/>
        <v>N</v>
      </c>
      <c r="W874" s="148" t="str">
        <f t="shared" si="82"/>
        <v>Thermal2009</v>
      </c>
      <c r="X874" s="138">
        <v>446320.39</v>
      </c>
      <c r="Y874" s="38"/>
      <c r="Z874" s="30"/>
      <c r="AA874" s="30"/>
      <c r="AB874" s="30"/>
      <c r="AC874" s="30"/>
      <c r="AD874" s="30"/>
      <c r="AE874" s="31"/>
      <c r="AF874" s="150"/>
      <c r="AG874" s="150"/>
      <c r="AH874" s="150"/>
      <c r="AI874" s="150"/>
      <c r="AJ874" s="150"/>
      <c r="AK874" s="142">
        <v>0.66848757663126268</v>
      </c>
      <c r="AL874" s="34">
        <f t="shared" si="83"/>
        <v>298359.63591222005</v>
      </c>
      <c r="AM874" s="35">
        <f>IF($G874="N","",IF($X874="","",IF($F874="N","",IF($J874="Hydro","",IF($AE874="",IF($K874="","",IF($K874="Coal",'IPCC Values'!$B$2,IF($K874="Oil",'IPCC Values'!$C$2,IF($K874="Diesel",'IPCC Values'!$D$2,IF($K874="Natural Gas",'IPCC Values'!$E$2))))),"")))))</f>
        <v>41.4</v>
      </c>
      <c r="AN874" s="35">
        <f>IF($G874="N","",IF($X874="","",IF($F874="N","",IF($J874="Hydro","",IF($AF874="",IF($K874="","",IF($K874="Coal",'IPCC Values'!$B$3,IF($K874="Oil",'IPCC Values'!$C$3,IF($K874="Diesel",'IPCC Values'!$D$3,IF($K874="Natural Gas",'IPCC Values'!$E$3))))),"")))))</f>
        <v>7.2599999999999998E-2</v>
      </c>
      <c r="AO874" s="36">
        <f>IF($G874="N","",IF($X874="","",IF($F874="N","",IF($J874="Hydro","",IF($AF874="",IF($K874="","",IF($K874="Coal",'IPCC Values'!$B$4,IF($K874="Oil",'IPCC Values'!$C$4,IF($K874="Diesel",'IPCC Values'!$D$4,IF($K874="Natural Gas",'IPCC Values'!$E$4))))),"")))))</f>
        <v>0.46</v>
      </c>
    </row>
    <row r="875" spans="1:41" ht="30" x14ac:dyDescent="0.25">
      <c r="A875" s="13" t="s">
        <v>86</v>
      </c>
      <c r="B875" s="13">
        <v>873</v>
      </c>
      <c r="C875" s="39" t="s">
        <v>413</v>
      </c>
      <c r="D875" s="26" t="s">
        <v>412</v>
      </c>
      <c r="E875" s="26" t="s">
        <v>414</v>
      </c>
      <c r="F875" s="26" t="s">
        <v>40</v>
      </c>
      <c r="G875" s="26" t="s">
        <v>40</v>
      </c>
      <c r="H875" s="26" t="s">
        <v>408</v>
      </c>
      <c r="I875" s="26"/>
      <c r="J875" s="148" t="str">
        <f t="shared" si="80"/>
        <v>Thermal</v>
      </c>
      <c r="K875" s="12" t="s">
        <v>0</v>
      </c>
      <c r="L875" s="27">
        <v>2008</v>
      </c>
      <c r="M875" s="28">
        <f>16.45*4</f>
        <v>65.8</v>
      </c>
      <c r="N875" s="28"/>
      <c r="O875" s="41"/>
      <c r="P875" s="44">
        <v>65.8</v>
      </c>
      <c r="Q875" s="44">
        <v>4</v>
      </c>
      <c r="R875" s="80">
        <v>16.45</v>
      </c>
      <c r="S875" s="28" t="s">
        <v>42</v>
      </c>
      <c r="T875" s="3" t="s">
        <v>42</v>
      </c>
      <c r="U875" s="12">
        <v>2009</v>
      </c>
      <c r="V875" s="10" t="str">
        <f t="shared" si="81"/>
        <v>N</v>
      </c>
      <c r="W875" s="148" t="str">
        <f t="shared" si="82"/>
        <v>Thermal2009</v>
      </c>
      <c r="X875" s="138">
        <v>406635.31900000002</v>
      </c>
      <c r="Y875" s="38"/>
      <c r="Z875" s="30"/>
      <c r="AA875" s="30"/>
      <c r="AB875" s="30"/>
      <c r="AC875" s="30"/>
      <c r="AD875" s="30"/>
      <c r="AE875" s="31"/>
      <c r="AF875" s="150"/>
      <c r="AG875" s="150"/>
      <c r="AH875" s="150"/>
      <c r="AI875" s="150"/>
      <c r="AJ875" s="150"/>
      <c r="AK875" s="142">
        <v>0.67436120301660274</v>
      </c>
      <c r="AL875" s="34">
        <f t="shared" si="83"/>
        <v>274219.08290988003</v>
      </c>
      <c r="AM875" s="35">
        <f>IF($G875="N","",IF($X875="","",IF($F875="N","",IF($J875="Hydro","",IF($AE875="",IF($K875="","",IF($K875="Coal",'IPCC Values'!$B$2,IF($K875="Oil",'IPCC Values'!$C$2,IF($K875="Diesel",'IPCC Values'!$D$2,IF($K875="Natural Gas",'IPCC Values'!$E$2))))),"")))))</f>
        <v>41.4</v>
      </c>
      <c r="AN875" s="35">
        <f>IF($G875="N","",IF($X875="","",IF($F875="N","",IF($J875="Hydro","",IF($AF875="",IF($K875="","",IF($K875="Coal",'IPCC Values'!$B$3,IF($K875="Oil",'IPCC Values'!$C$3,IF($K875="Diesel",'IPCC Values'!$D$3,IF($K875="Natural Gas",'IPCC Values'!$E$3))))),"")))))</f>
        <v>7.2599999999999998E-2</v>
      </c>
      <c r="AO875" s="36">
        <f>IF($G875="N","",IF($X875="","",IF($F875="N","",IF($J875="Hydro","",IF($AF875="",IF($K875="","",IF($K875="Coal",'IPCC Values'!$B$4,IF($K875="Oil",'IPCC Values'!$C$4,IF($K875="Diesel",'IPCC Values'!$D$4,IF($K875="Natural Gas",'IPCC Values'!$E$4))))),"")))))</f>
        <v>0.46</v>
      </c>
    </row>
    <row r="876" spans="1:41" x14ac:dyDescent="0.25">
      <c r="A876" s="13" t="s">
        <v>86</v>
      </c>
      <c r="B876" s="13">
        <v>874</v>
      </c>
      <c r="C876" s="39" t="s">
        <v>415</v>
      </c>
      <c r="D876" s="26" t="s">
        <v>406</v>
      </c>
      <c r="E876" s="26" t="s">
        <v>407</v>
      </c>
      <c r="F876" s="26" t="s">
        <v>40</v>
      </c>
      <c r="G876" s="26" t="s">
        <v>40</v>
      </c>
      <c r="H876" s="26" t="s">
        <v>408</v>
      </c>
      <c r="I876" s="26"/>
      <c r="J876" s="148" t="str">
        <f t="shared" si="80"/>
        <v>Thermal</v>
      </c>
      <c r="K876" s="12" t="s">
        <v>0</v>
      </c>
      <c r="L876" s="27">
        <v>0</v>
      </c>
      <c r="M876" s="28"/>
      <c r="N876" s="28"/>
      <c r="O876" s="41"/>
      <c r="P876" s="44"/>
      <c r="Q876" s="44">
        <v>1</v>
      </c>
      <c r="R876" s="80"/>
      <c r="S876" s="28" t="s">
        <v>42</v>
      </c>
      <c r="T876" s="3" t="s">
        <v>42</v>
      </c>
      <c r="U876" s="12">
        <v>2009</v>
      </c>
      <c r="V876" s="10" t="str">
        <f t="shared" si="81"/>
        <v>N</v>
      </c>
      <c r="W876" s="148" t="str">
        <f t="shared" si="82"/>
        <v>Thermal2009</v>
      </c>
      <c r="X876" s="138"/>
      <c r="Y876" s="38"/>
      <c r="Z876" s="30"/>
      <c r="AA876" s="30"/>
      <c r="AB876" s="30"/>
      <c r="AC876" s="30"/>
      <c r="AD876" s="30"/>
      <c r="AE876" s="31"/>
      <c r="AF876" s="150"/>
      <c r="AG876" s="150"/>
      <c r="AH876" s="150"/>
      <c r="AI876" s="150"/>
      <c r="AJ876" s="150"/>
      <c r="AK876" s="142"/>
      <c r="AL876" s="34" t="str">
        <f t="shared" si="83"/>
        <v/>
      </c>
      <c r="AM876" s="35" t="str">
        <f>IF($G876="N","",IF($X876="","",IF($F876="N","",IF($J876="Hydro","",IF($AE876="",IF($K876="","",IF($K876="Coal",'IPCC Values'!$B$2,IF($K876="Oil",'IPCC Values'!$C$2,IF($K876="Diesel",'IPCC Values'!$D$2,IF($K876="Natural Gas",'IPCC Values'!$E$2))))),"")))))</f>
        <v/>
      </c>
      <c r="AN876" s="35" t="str">
        <f>IF($G876="N","",IF($X876="","",IF($F876="N","",IF($J876="Hydro","",IF($AF876="",IF($K876="","",IF($K876="Coal",'IPCC Values'!$B$3,IF($K876="Oil",'IPCC Values'!$C$3,IF($K876="Diesel",'IPCC Values'!$D$3,IF($K876="Natural Gas",'IPCC Values'!$E$3))))),"")))))</f>
        <v/>
      </c>
      <c r="AO876" s="36" t="str">
        <f>IF($G876="N","",IF($X876="","",IF($F876="N","",IF($J876="Hydro","",IF($AF876="",IF($K876="","",IF($K876="Coal",'IPCC Values'!$B$4,IF($K876="Oil",'IPCC Values'!$C$4,IF($K876="Diesel",'IPCC Values'!$D$4,IF($K876="Natural Gas",'IPCC Values'!$E$4))))),"")))))</f>
        <v/>
      </c>
    </row>
    <row r="877" spans="1:41" x14ac:dyDescent="0.25">
      <c r="A877" s="13" t="s">
        <v>86</v>
      </c>
      <c r="B877" s="13">
        <v>875</v>
      </c>
      <c r="C877" s="39" t="s">
        <v>416</v>
      </c>
      <c r="D877" s="26" t="s">
        <v>406</v>
      </c>
      <c r="E877" s="26" t="s">
        <v>407</v>
      </c>
      <c r="F877" s="26" t="s">
        <v>40</v>
      </c>
      <c r="G877" s="26" t="s">
        <v>40</v>
      </c>
      <c r="H877" s="26" t="s">
        <v>408</v>
      </c>
      <c r="I877" s="26"/>
      <c r="J877" s="148" t="str">
        <f t="shared" si="80"/>
        <v>Thermal</v>
      </c>
      <c r="K877" s="12" t="s">
        <v>36</v>
      </c>
      <c r="L877" s="27">
        <v>1999</v>
      </c>
      <c r="M877" s="28">
        <v>32</v>
      </c>
      <c r="N877" s="28"/>
      <c r="O877" s="41"/>
      <c r="P877" s="44">
        <v>30</v>
      </c>
      <c r="Q877" s="44">
        <v>1</v>
      </c>
      <c r="R877" s="80">
        <v>32</v>
      </c>
      <c r="S877" s="28" t="s">
        <v>42</v>
      </c>
      <c r="T877" s="3" t="s">
        <v>42</v>
      </c>
      <c r="U877" s="12">
        <v>2009</v>
      </c>
      <c r="V877" s="10" t="str">
        <f t="shared" si="81"/>
        <v>N</v>
      </c>
      <c r="W877" s="148" t="str">
        <f t="shared" si="82"/>
        <v>Thermal2009</v>
      </c>
      <c r="X877" s="138">
        <v>69620.803</v>
      </c>
      <c r="Y877" s="38"/>
      <c r="Z877" s="30"/>
      <c r="AA877" s="30"/>
      <c r="AB877" s="30"/>
      <c r="AC877" s="30"/>
      <c r="AD877" s="30"/>
      <c r="AE877" s="31"/>
      <c r="AF877" s="150"/>
      <c r="AG877" s="150"/>
      <c r="AH877" s="150"/>
      <c r="AI877" s="150"/>
      <c r="AJ877" s="150"/>
      <c r="AK877" s="142">
        <v>1.0668921059132279</v>
      </c>
      <c r="AL877" s="34">
        <f t="shared" si="83"/>
        <v>74277.885128039969</v>
      </c>
      <c r="AM877" s="35">
        <f>IF($G877="N","",IF($X877="","",IF($F877="N","",IF($J877="Hydro","",IF($AE877="",IF($K877="","",IF($K877="Coal",'IPCC Values'!$B$2,IF($K877="Oil",'IPCC Values'!$C$2,IF($K877="Diesel",'IPCC Values'!$D$2,IF($K877="Natural Gas",'IPCC Values'!$E$2))))),"")))))</f>
        <v>46.5</v>
      </c>
      <c r="AN877" s="35">
        <f>IF($G877="N","",IF($X877="","",IF($F877="N","",IF($J877="Hydro","",IF($AF877="",IF($K877="","",IF($K877="Coal",'IPCC Values'!$B$3,IF($K877="Oil",'IPCC Values'!$C$3,IF($K877="Diesel",'IPCC Values'!$D$3,IF($K877="Natural Gas",'IPCC Values'!$E$3))))),"")))))</f>
        <v>5.4300000000000001E-2</v>
      </c>
      <c r="AO877" s="36">
        <f>IF($G877="N","",IF($X877="","",IF($F877="N","",IF($J877="Hydro","",IF($AF877="",IF($K877="","",IF($K877="Coal",'IPCC Values'!$B$4,IF($K877="Oil",'IPCC Values'!$C$4,IF($K877="Diesel",'IPCC Values'!$D$4,IF($K877="Natural Gas",'IPCC Values'!$E$4))))),"")))))</f>
        <v>0.6</v>
      </c>
    </row>
    <row r="878" spans="1:41" ht="30" x14ac:dyDescent="0.25">
      <c r="A878" s="13" t="s">
        <v>86</v>
      </c>
      <c r="B878" s="13">
        <v>876</v>
      </c>
      <c r="C878" s="39" t="s">
        <v>417</v>
      </c>
      <c r="D878" s="26" t="s">
        <v>418</v>
      </c>
      <c r="E878" s="26" t="s">
        <v>407</v>
      </c>
      <c r="F878" s="26" t="s">
        <v>40</v>
      </c>
      <c r="G878" s="26" t="s">
        <v>40</v>
      </c>
      <c r="H878" s="26" t="s">
        <v>419</v>
      </c>
      <c r="I878" s="26" t="s">
        <v>420</v>
      </c>
      <c r="J878" s="148" t="str">
        <f t="shared" si="80"/>
        <v>Thermal</v>
      </c>
      <c r="K878" s="12" t="s">
        <v>0</v>
      </c>
      <c r="L878" s="27">
        <v>0</v>
      </c>
      <c r="M878" s="28"/>
      <c r="N878" s="28"/>
      <c r="O878" s="41"/>
      <c r="P878" s="44"/>
      <c r="Q878" s="44">
        <v>2</v>
      </c>
      <c r="R878" s="80"/>
      <c r="S878" s="28" t="s">
        <v>42</v>
      </c>
      <c r="T878" s="3" t="s">
        <v>42</v>
      </c>
      <c r="U878" s="12">
        <v>2009</v>
      </c>
      <c r="V878" s="10" t="str">
        <f t="shared" si="81"/>
        <v>N</v>
      </c>
      <c r="W878" s="148" t="str">
        <f t="shared" si="82"/>
        <v>Thermal2009</v>
      </c>
      <c r="X878" s="138"/>
      <c r="Y878" s="38"/>
      <c r="Z878" s="30"/>
      <c r="AA878" s="30"/>
      <c r="AB878" s="30"/>
      <c r="AC878" s="30"/>
      <c r="AD878" s="30"/>
      <c r="AE878" s="31"/>
      <c r="AF878" s="150"/>
      <c r="AG878" s="150"/>
      <c r="AH878" s="150"/>
      <c r="AI878" s="150"/>
      <c r="AJ878" s="150"/>
      <c r="AK878" s="142"/>
      <c r="AL878" s="34" t="str">
        <f t="shared" si="83"/>
        <v/>
      </c>
      <c r="AM878" s="35" t="str">
        <f>IF($G878="N","",IF($X878="","",IF($F878="N","",IF($J878="Hydro","",IF($AE878="",IF($K878="","",IF($K878="Coal",'IPCC Values'!$B$2,IF($K878="Oil",'IPCC Values'!$C$2,IF($K878="Diesel",'IPCC Values'!$D$2,IF($K878="Natural Gas",'IPCC Values'!$E$2))))),"")))))</f>
        <v/>
      </c>
      <c r="AN878" s="35" t="str">
        <f>IF($G878="N","",IF($X878="","",IF($F878="N","",IF($J878="Hydro","",IF($AF878="",IF($K878="","",IF($K878="Coal",'IPCC Values'!$B$3,IF($K878="Oil",'IPCC Values'!$C$3,IF($K878="Diesel",'IPCC Values'!$D$3,IF($K878="Natural Gas",'IPCC Values'!$E$3))))),"")))))</f>
        <v/>
      </c>
      <c r="AO878" s="36" t="str">
        <f>IF($G878="N","",IF($X878="","",IF($F878="N","",IF($J878="Hydro","",IF($AF878="",IF($K878="","",IF($K878="Coal",'IPCC Values'!$B$4,IF($K878="Oil",'IPCC Values'!$C$4,IF($K878="Diesel",'IPCC Values'!$D$4,IF($K878="Natural Gas",'IPCC Values'!$E$4))))),"")))))</f>
        <v/>
      </c>
    </row>
    <row r="879" spans="1:41" x14ac:dyDescent="0.25">
      <c r="A879" s="13" t="s">
        <v>86</v>
      </c>
      <c r="B879" s="13">
        <v>877</v>
      </c>
      <c r="C879" s="39" t="s">
        <v>421</v>
      </c>
      <c r="D879" s="26" t="s">
        <v>422</v>
      </c>
      <c r="E879" s="26" t="s">
        <v>407</v>
      </c>
      <c r="F879" s="26" t="s">
        <v>40</v>
      </c>
      <c r="G879" s="26" t="s">
        <v>40</v>
      </c>
      <c r="H879" s="26" t="s">
        <v>408</v>
      </c>
      <c r="I879" s="26"/>
      <c r="J879" s="148" t="str">
        <f t="shared" si="80"/>
        <v>Thermal</v>
      </c>
      <c r="K879" s="12" t="s">
        <v>0</v>
      </c>
      <c r="L879" s="27">
        <v>2007</v>
      </c>
      <c r="M879" s="28">
        <v>67.5</v>
      </c>
      <c r="N879" s="28"/>
      <c r="O879" s="41"/>
      <c r="P879" s="44">
        <v>67.5</v>
      </c>
      <c r="Q879" s="44">
        <v>9</v>
      </c>
      <c r="R879" s="80">
        <v>7.5</v>
      </c>
      <c r="S879" s="28" t="s">
        <v>42</v>
      </c>
      <c r="T879" s="3" t="s">
        <v>42</v>
      </c>
      <c r="U879" s="12">
        <v>2009</v>
      </c>
      <c r="V879" s="10" t="str">
        <f t="shared" si="81"/>
        <v>N</v>
      </c>
      <c r="W879" s="148" t="str">
        <f t="shared" si="82"/>
        <v>Thermal2009</v>
      </c>
      <c r="X879" s="138">
        <v>326643</v>
      </c>
      <c r="Y879" s="38"/>
      <c r="Z879" s="30"/>
      <c r="AA879" s="30"/>
      <c r="AB879" s="30"/>
      <c r="AC879" s="30"/>
      <c r="AD879" s="30"/>
      <c r="AE879" s="31"/>
      <c r="AF879" s="150"/>
      <c r="AG879" s="150"/>
      <c r="AH879" s="150"/>
      <c r="AI879" s="150"/>
      <c r="AJ879" s="150"/>
      <c r="AK879" s="142">
        <v>0.69885673617869493</v>
      </c>
      <c r="AL879" s="34">
        <f t="shared" si="83"/>
        <v>228276.66087561744</v>
      </c>
      <c r="AM879" s="35">
        <f>IF($G879="N","",IF($X879="","",IF($F879="N","",IF($J879="Hydro","",IF($AE879="",IF($K879="","",IF($K879="Coal",'IPCC Values'!$B$2,IF($K879="Oil",'IPCC Values'!$C$2,IF($K879="Diesel",'IPCC Values'!$D$2,IF($K879="Natural Gas",'IPCC Values'!$E$2))))),"")))))</f>
        <v>41.4</v>
      </c>
      <c r="AN879" s="35">
        <f>IF($G879="N","",IF($X879="","",IF($F879="N","",IF($J879="Hydro","",IF($AF879="",IF($K879="","",IF($K879="Coal",'IPCC Values'!$B$3,IF($K879="Oil",'IPCC Values'!$C$3,IF($K879="Diesel",'IPCC Values'!$D$3,IF($K879="Natural Gas",'IPCC Values'!$E$3))))),"")))))</f>
        <v>7.2599999999999998E-2</v>
      </c>
      <c r="AO879" s="36">
        <f>IF($G879="N","",IF($X879="","",IF($F879="N","",IF($J879="Hydro","",IF($AF879="",IF($K879="","",IF($K879="Coal",'IPCC Values'!$B$4,IF($K879="Oil",'IPCC Values'!$C$4,IF($K879="Diesel",'IPCC Values'!$D$4,IF($K879="Natural Gas",'IPCC Values'!$E$4))))),"")))))</f>
        <v>0.46</v>
      </c>
    </row>
    <row r="880" spans="1:41" x14ac:dyDescent="0.25">
      <c r="A880" s="13" t="s">
        <v>86</v>
      </c>
      <c r="B880" s="13">
        <v>878</v>
      </c>
      <c r="C880" s="39" t="s">
        <v>423</v>
      </c>
      <c r="D880" s="26" t="s">
        <v>406</v>
      </c>
      <c r="E880" s="26" t="s">
        <v>423</v>
      </c>
      <c r="F880" s="26" t="s">
        <v>40</v>
      </c>
      <c r="G880" s="26" t="s">
        <v>40</v>
      </c>
      <c r="H880" s="26" t="s">
        <v>408</v>
      </c>
      <c r="I880" s="26"/>
      <c r="J880" s="148" t="str">
        <f t="shared" si="80"/>
        <v>Thermal</v>
      </c>
      <c r="K880" s="12" t="s">
        <v>0</v>
      </c>
      <c r="L880" s="27">
        <v>1979</v>
      </c>
      <c r="M880" s="28">
        <v>6</v>
      </c>
      <c r="N880" s="28"/>
      <c r="O880" s="41"/>
      <c r="P880" s="44">
        <v>3</v>
      </c>
      <c r="Q880" s="44"/>
      <c r="R880" s="80">
        <v>3</v>
      </c>
      <c r="S880" s="28" t="s">
        <v>42</v>
      </c>
      <c r="T880" s="3" t="s">
        <v>42</v>
      </c>
      <c r="U880" s="12">
        <v>2009</v>
      </c>
      <c r="V880" s="10" t="str">
        <f t="shared" si="81"/>
        <v>N</v>
      </c>
      <c r="W880" s="148" t="str">
        <f t="shared" si="82"/>
        <v>Thermal2009</v>
      </c>
      <c r="X880" s="138">
        <v>559.37</v>
      </c>
      <c r="Y880" s="38"/>
      <c r="Z880" s="30"/>
      <c r="AA880" s="30"/>
      <c r="AB880" s="30"/>
      <c r="AC880" s="30"/>
      <c r="AD880" s="30"/>
      <c r="AE880" s="31"/>
      <c r="AF880" s="150"/>
      <c r="AG880" s="150"/>
      <c r="AH880" s="150"/>
      <c r="AI880" s="150"/>
      <c r="AJ880" s="150"/>
      <c r="AK880" s="142">
        <v>1.0161490142839265</v>
      </c>
      <c r="AL880" s="34">
        <f>IF($G880="N","",IF($F880="N","",IF($J880="","",IF($J880="Hydro","",IF($X880="","",-$AK880*$X880)))))</f>
        <v>-568.40327411999999</v>
      </c>
      <c r="AM880" s="35">
        <f>IF($G880="N","",IF($X880="","",IF($F880="N","",IF($J880="Hydro","",IF($AE880="",IF($K880="","",IF($K880="Coal",'IPCC Values'!$B$2,IF($K880="Oil",'IPCC Values'!$C$2,IF($K880="Diesel",'IPCC Values'!$D$2,IF($K880="Natural Gas",'IPCC Values'!$E$2))))),"")))))</f>
        <v>41.4</v>
      </c>
      <c r="AN880" s="35">
        <f>IF($G880="N","",IF($X880="","",IF($F880="N","",IF($J880="Hydro","",IF($AF880="",IF($K880="","",IF($K880="Coal",'IPCC Values'!$B$3,IF($K880="Oil",'IPCC Values'!$C$3,IF($K880="Diesel",'IPCC Values'!$D$3,IF($K880="Natural Gas",'IPCC Values'!$E$3))))),"")))))</f>
        <v>7.2599999999999998E-2</v>
      </c>
      <c r="AO880" s="36">
        <f>IF($G880="N","",IF($X880="","",IF($F880="N","",IF($J880="Hydro","",IF($AF880="",IF($K880="","",IF($K880="Coal",'IPCC Values'!$B$4,IF($K880="Oil",'IPCC Values'!$C$4,IF($K880="Diesel",'IPCC Values'!$D$4,IF($K880="Natural Gas",'IPCC Values'!$E$4))))),"")))))</f>
        <v>0.46</v>
      </c>
    </row>
    <row r="881" spans="1:41" ht="45" x14ac:dyDescent="0.25">
      <c r="A881" s="13" t="s">
        <v>86</v>
      </c>
      <c r="B881" s="13">
        <v>879</v>
      </c>
      <c r="C881" s="39" t="s">
        <v>424</v>
      </c>
      <c r="D881" s="26" t="s">
        <v>406</v>
      </c>
      <c r="E881" s="26" t="s">
        <v>424</v>
      </c>
      <c r="F881" s="26" t="s">
        <v>42</v>
      </c>
      <c r="G881" s="26" t="s">
        <v>42</v>
      </c>
      <c r="H881" s="26"/>
      <c r="I881" s="26"/>
      <c r="J881" s="148" t="str">
        <f t="shared" si="80"/>
        <v>Thermal</v>
      </c>
      <c r="K881" s="12" t="s">
        <v>0</v>
      </c>
      <c r="L881" s="27">
        <v>0</v>
      </c>
      <c r="M881" s="28"/>
      <c r="N881" s="28"/>
      <c r="O881" s="41"/>
      <c r="P881" s="44"/>
      <c r="Q881" s="44"/>
      <c r="R881" s="80" t="s">
        <v>429</v>
      </c>
      <c r="S881" s="28" t="s">
        <v>42</v>
      </c>
      <c r="T881" s="3" t="s">
        <v>42</v>
      </c>
      <c r="U881" s="12">
        <v>2009</v>
      </c>
      <c r="V881" s="10" t="str">
        <f t="shared" si="81"/>
        <v>N</v>
      </c>
      <c r="W881" s="148" t="str">
        <f t="shared" si="82"/>
        <v>Off-Grid2009</v>
      </c>
      <c r="X881" s="138">
        <v>26331.027999999998</v>
      </c>
      <c r="Y881" s="38"/>
      <c r="Z881" s="30"/>
      <c r="AA881" s="30"/>
      <c r="AB881" s="30"/>
      <c r="AC881" s="30"/>
      <c r="AD881" s="30"/>
      <c r="AE881" s="31"/>
      <c r="AF881" s="150"/>
      <c r="AG881" s="150"/>
      <c r="AH881" s="150"/>
      <c r="AI881" s="150"/>
      <c r="AJ881" s="150"/>
      <c r="AK881" s="142" t="str">
        <f>IF($G881="N","",IF($F881="N","",IF($J881="","",IF($J881="Hydro","",IF($X881="","",IF($Y881="",($AN881*3.6)/$AO881,($Y881*IF($AE881="",$AM881,$AE881)*IF($AF881="",$AN881,$AF881)/$X881)))))))</f>
        <v/>
      </c>
      <c r="AL881" s="34" t="str">
        <f>IF($G881="N","",IF($F881="N","",IF($J881="","",IF($J881="Hydro","",IF($X881="","",$AK881*$X881)))))</f>
        <v/>
      </c>
      <c r="AM881" s="35" t="str">
        <f>IF($G881="N","",IF($X881="","",IF($F881="N","",IF($J881="Hydro","",IF($AE881="",IF($K881="","",IF($K881="Coal",'IPCC Values'!$B$2,IF($K881="Oil",'IPCC Values'!$C$2,IF($K881="Diesel",'IPCC Values'!$D$2,IF($K881="Natural Gas",'IPCC Values'!$E$2))))),"")))))</f>
        <v/>
      </c>
      <c r="AN881" s="35" t="str">
        <f>IF($G881="N","",IF($X881="","",IF($F881="N","",IF($J881="Hydro","",IF($AF881="",IF($K881="","",IF($K881="Coal",'IPCC Values'!$B$3,IF($K881="Oil",'IPCC Values'!$C$3,IF($K881="Diesel",'IPCC Values'!$D$3,IF($K881="Natural Gas",'IPCC Values'!$E$3))))),"")))))</f>
        <v/>
      </c>
      <c r="AO881" s="36" t="str">
        <f>IF($G881="N","",IF($X881="","",IF($F881="N","",IF($J881="Hydro","",IF($AF881="",IF($K881="","",IF($K881="Coal",'IPCC Values'!$B$4,IF($K881="Oil",'IPCC Values'!$C$4,IF($K881="Diesel",'IPCC Values'!$D$4,IF($K881="Natural Gas",'IPCC Values'!$E$4))))),"")))))</f>
        <v/>
      </c>
    </row>
    <row r="882" spans="1:41" ht="30" x14ac:dyDescent="0.25">
      <c r="A882" s="13" t="s">
        <v>86</v>
      </c>
      <c r="B882" s="13">
        <v>880</v>
      </c>
      <c r="C882" s="39" t="s">
        <v>425</v>
      </c>
      <c r="D882" s="26" t="s">
        <v>92</v>
      </c>
      <c r="E882" s="26" t="s">
        <v>424</v>
      </c>
      <c r="F882" s="26" t="s">
        <v>42</v>
      </c>
      <c r="G882" s="26" t="s">
        <v>42</v>
      </c>
      <c r="H882" s="26"/>
      <c r="I882" s="26"/>
      <c r="J882" s="148" t="str">
        <f t="shared" si="80"/>
        <v>Thermal</v>
      </c>
      <c r="K882" s="12" t="s">
        <v>0</v>
      </c>
      <c r="L882" s="27">
        <v>2008</v>
      </c>
      <c r="M882" s="28">
        <v>10</v>
      </c>
      <c r="N882" s="28"/>
      <c r="O882" s="41"/>
      <c r="P882" s="44">
        <v>10</v>
      </c>
      <c r="Q882" s="44"/>
      <c r="R882" s="80"/>
      <c r="S882" s="28" t="s">
        <v>42</v>
      </c>
      <c r="T882" s="3" t="s">
        <v>42</v>
      </c>
      <c r="U882" s="12">
        <v>2009</v>
      </c>
      <c r="V882" s="10" t="str">
        <f t="shared" si="81"/>
        <v>N</v>
      </c>
      <c r="W882" s="148" t="str">
        <f t="shared" si="82"/>
        <v>Off-Grid2009</v>
      </c>
      <c r="X882" s="138">
        <v>28653.331999999999</v>
      </c>
      <c r="Y882" s="38"/>
      <c r="Z882" s="30"/>
      <c r="AA882" s="30"/>
      <c r="AB882" s="30"/>
      <c r="AC882" s="30"/>
      <c r="AD882" s="30"/>
      <c r="AE882" s="31"/>
      <c r="AF882" s="150"/>
      <c r="AG882" s="150"/>
      <c r="AH882" s="150"/>
      <c r="AI882" s="150"/>
      <c r="AJ882" s="150"/>
      <c r="AK882" s="142" t="str">
        <f>IF($G882="N","",IF($F882="N","",IF($J882="","",IF($J882="Hydro","",IF($X882="","",IF($Y882="",($AN882*3.6)/$AO882,($Y882*IF($AE882="",$AM882,$AE882)*IF($AF882="",$AN882,$AF882)/$X882)))))))</f>
        <v/>
      </c>
      <c r="AL882" s="34" t="str">
        <f>IF($G882="N","",IF($F882="N","",IF($J882="","",IF($J882="Hydro","",IF($X882="","",$AK882*$X882)))))</f>
        <v/>
      </c>
      <c r="AM882" s="35" t="str">
        <f>IF($G882="N","",IF($X882="","",IF($F882="N","",IF($J882="Hydro","",IF($AE882="",IF($K882="","",IF($K882="Coal",'IPCC Values'!$B$2,IF($K882="Oil",'IPCC Values'!$C$2,IF($K882="Diesel",'IPCC Values'!$D$2,IF($K882="Natural Gas",'IPCC Values'!$E$2))))),"")))))</f>
        <v/>
      </c>
      <c r="AN882" s="35" t="str">
        <f>IF($G882="N","",IF($X882="","",IF($F882="N","",IF($J882="Hydro","",IF($AF882="",IF($K882="","",IF($K882="Coal",'IPCC Values'!$B$3,IF($K882="Oil",'IPCC Values'!$C$3,IF($K882="Diesel",'IPCC Values'!$D$3,IF($K882="Natural Gas",'IPCC Values'!$E$3))))),"")))))</f>
        <v/>
      </c>
      <c r="AO882" s="36" t="str">
        <f>IF($G882="N","",IF($X882="","",IF($F882="N","",IF($J882="Hydro","",IF($AF882="",IF($K882="","",IF($K882="Coal",'IPCC Values'!$B$4,IF($K882="Oil",'IPCC Values'!$C$4,IF($K882="Diesel",'IPCC Values'!$D$4,IF($K882="Natural Gas",'IPCC Values'!$E$4))))),"")))))</f>
        <v/>
      </c>
    </row>
    <row r="883" spans="1:41" ht="45" x14ac:dyDescent="0.25">
      <c r="A883" s="13" t="s">
        <v>86</v>
      </c>
      <c r="B883" s="13">
        <v>881</v>
      </c>
      <c r="C883" s="39" t="s">
        <v>426</v>
      </c>
      <c r="D883" s="26" t="s">
        <v>406</v>
      </c>
      <c r="E883" s="26" t="s">
        <v>426</v>
      </c>
      <c r="F883" s="26" t="s">
        <v>42</v>
      </c>
      <c r="G883" s="26" t="s">
        <v>42</v>
      </c>
      <c r="H883" s="26"/>
      <c r="I883" s="26"/>
      <c r="J883" s="148" t="str">
        <f t="shared" si="80"/>
        <v>Thermal</v>
      </c>
      <c r="K883" s="12" t="s">
        <v>0</v>
      </c>
      <c r="L883" s="27">
        <v>0</v>
      </c>
      <c r="M883" s="28"/>
      <c r="N883" s="28"/>
      <c r="O883" s="41"/>
      <c r="P883" s="44"/>
      <c r="Q883" s="44"/>
      <c r="R883" s="80" t="s">
        <v>429</v>
      </c>
      <c r="S883" s="28" t="s">
        <v>42</v>
      </c>
      <c r="T883" s="3" t="s">
        <v>42</v>
      </c>
      <c r="U883" s="12">
        <v>2009</v>
      </c>
      <c r="V883" s="10" t="str">
        <f t="shared" si="81"/>
        <v>N</v>
      </c>
      <c r="W883" s="148" t="str">
        <f t="shared" si="82"/>
        <v>Off-Grid2009</v>
      </c>
      <c r="X883" s="138">
        <v>24129.671999999999</v>
      </c>
      <c r="Y883" s="38"/>
      <c r="Z883" s="30"/>
      <c r="AA883" s="30"/>
      <c r="AB883" s="30"/>
      <c r="AC883" s="30"/>
      <c r="AD883" s="30"/>
      <c r="AE883" s="31"/>
      <c r="AF883" s="150"/>
      <c r="AG883" s="150"/>
      <c r="AH883" s="150"/>
      <c r="AI883" s="150"/>
      <c r="AJ883" s="150"/>
      <c r="AK883" s="142" t="str">
        <f>IF($G883="N","",IF($F883="N","",IF($J883="","",IF($J883="Hydro","",IF($X883="","",IF($Y883="",($AN883*3.6)/$AO883,($Y883*IF($AE883="",$AM883,$AE883)*IF($AF883="",$AN883,$AF883)/$X883)))))))</f>
        <v/>
      </c>
      <c r="AL883" s="34" t="str">
        <f>IF($G883="N","",IF($F883="N","",IF($J883="","",IF($J883="Hydro","",IF($X883="","",$AK883*$X883)))))</f>
        <v/>
      </c>
      <c r="AM883" s="35" t="str">
        <f>IF($G883="N","",IF($X883="","",IF($F883="N","",IF($J883="Hydro","",IF($AE883="",IF($K883="","",IF($K883="Coal",'IPCC Values'!$B$2,IF($K883="Oil",'IPCC Values'!$C$2,IF($K883="Diesel",'IPCC Values'!$D$2,IF($K883="Natural Gas",'IPCC Values'!$E$2))))),"")))))</f>
        <v/>
      </c>
      <c r="AN883" s="35" t="str">
        <f>IF($G883="N","",IF($X883="","",IF($F883="N","",IF($J883="Hydro","",IF($AF883="",IF($K883="","",IF($K883="Coal",'IPCC Values'!$B$3,IF($K883="Oil",'IPCC Values'!$C$3,IF($K883="Diesel",'IPCC Values'!$D$3,IF($K883="Natural Gas",'IPCC Values'!$E$3))))),"")))))</f>
        <v/>
      </c>
      <c r="AO883" s="36" t="str">
        <f>IF($G883="N","",IF($X883="","",IF($F883="N","",IF($J883="Hydro","",IF($AF883="",IF($K883="","",IF($K883="Coal",'IPCC Values'!$B$4,IF($K883="Oil",'IPCC Values'!$C$4,IF($K883="Diesel",'IPCC Values'!$D$4,IF($K883="Natural Gas",'IPCC Values'!$E$4))))),"")))))</f>
        <v/>
      </c>
    </row>
    <row r="884" spans="1:41" ht="45" x14ac:dyDescent="0.25">
      <c r="A884" s="13" t="s">
        <v>86</v>
      </c>
      <c r="B884" s="13">
        <v>882</v>
      </c>
      <c r="C884" s="39" t="s">
        <v>427</v>
      </c>
      <c r="D884" s="26" t="s">
        <v>406</v>
      </c>
      <c r="E884" s="82" t="s">
        <v>428</v>
      </c>
      <c r="F884" s="26" t="s">
        <v>42</v>
      </c>
      <c r="G884" s="26" t="s">
        <v>42</v>
      </c>
      <c r="H884" s="26"/>
      <c r="I884" s="26"/>
      <c r="J884" s="148" t="str">
        <f t="shared" si="80"/>
        <v>Thermal</v>
      </c>
      <c r="K884" s="12" t="s">
        <v>0</v>
      </c>
      <c r="L884" s="27">
        <v>0</v>
      </c>
      <c r="M884" s="28"/>
      <c r="N884" s="28"/>
      <c r="O884" s="41"/>
      <c r="P884" s="44"/>
      <c r="Q884" s="44"/>
      <c r="R884" s="80" t="s">
        <v>429</v>
      </c>
      <c r="S884" s="28" t="s">
        <v>42</v>
      </c>
      <c r="T884" s="3" t="s">
        <v>42</v>
      </c>
      <c r="U884" s="12">
        <v>2009</v>
      </c>
      <c r="V884" s="10" t="str">
        <f t="shared" si="81"/>
        <v>N</v>
      </c>
      <c r="W884" s="148" t="str">
        <f t="shared" si="82"/>
        <v>Off-Grid2009</v>
      </c>
      <c r="X884" s="138">
        <v>34473.56</v>
      </c>
      <c r="Y884" s="38"/>
      <c r="Z884" s="30"/>
      <c r="AA884" s="30"/>
      <c r="AB884" s="30"/>
      <c r="AC884" s="30"/>
      <c r="AD884" s="30"/>
      <c r="AE884" s="31"/>
      <c r="AF884" s="150"/>
      <c r="AG884" s="150"/>
      <c r="AH884" s="150"/>
      <c r="AI884" s="150"/>
      <c r="AJ884" s="150"/>
      <c r="AK884" s="142" t="str">
        <f>IF($G884="N","",IF($F884="N","",IF($J884="","",IF($J884="Hydro","",IF($X884="","",IF($Y884="",($AN884*3.6)/$AO884,($Y884*IF($AE884="",$AM884,$AE884)*IF($AF884="",$AN884,$AF884)/$X884)))))))</f>
        <v/>
      </c>
      <c r="AL884" s="34" t="str">
        <f>IF($G884="N","",IF($F884="N","",IF($J884="","",IF($J884="Hydro","",IF($X884="","",$AK884*$X884)))))</f>
        <v/>
      </c>
      <c r="AM884" s="35" t="str">
        <f>IF($G884="N","",IF($X884="","",IF($F884="N","",IF($J884="Hydro","",IF($AE884="",IF($K884="","",IF($K884="Coal",'IPCC Values'!$B$2,IF($K884="Oil",'IPCC Values'!$C$2,IF($K884="Diesel",'IPCC Values'!$D$2,IF($K884="Natural Gas",'IPCC Values'!$E$2))))),"")))))</f>
        <v/>
      </c>
      <c r="AN884" s="35" t="str">
        <f>IF($G884="N","",IF($X884="","",IF($F884="N","",IF($J884="Hydro","",IF($AF884="",IF($K884="","",IF($K884="Coal",'IPCC Values'!$B$3,IF($K884="Oil",'IPCC Values'!$C$3,IF($K884="Diesel",'IPCC Values'!$D$3,IF($K884="Natural Gas",'IPCC Values'!$E$3))))),"")))))</f>
        <v/>
      </c>
      <c r="AO884" s="36" t="str">
        <f>IF($G884="N","",IF($X884="","",IF($F884="N","",IF($J884="Hydro","",IF($AF884="",IF($K884="","",IF($K884="Coal",'IPCC Values'!$B$4,IF($K884="Oil",'IPCC Values'!$C$4,IF($K884="Diesel",'IPCC Values'!$D$4,IF($K884="Natural Gas",'IPCC Values'!$E$4))))),"")))))</f>
        <v/>
      </c>
    </row>
    <row r="885" spans="1:41" ht="45" x14ac:dyDescent="0.25">
      <c r="A885" s="13" t="s">
        <v>86</v>
      </c>
      <c r="B885" s="13">
        <v>883</v>
      </c>
      <c r="C885" s="39" t="s">
        <v>405</v>
      </c>
      <c r="D885" s="26" t="s">
        <v>406</v>
      </c>
      <c r="E885" s="26" t="s">
        <v>407</v>
      </c>
      <c r="F885" s="26" t="s">
        <v>40</v>
      </c>
      <c r="G885" s="26" t="s">
        <v>40</v>
      </c>
      <c r="H885" s="26" t="s">
        <v>408</v>
      </c>
      <c r="I885" s="26"/>
      <c r="J885" s="148" t="str">
        <f t="shared" si="80"/>
        <v>Thermal</v>
      </c>
      <c r="K885" s="12" t="s">
        <v>0</v>
      </c>
      <c r="L885" s="27">
        <v>1990</v>
      </c>
      <c r="M885" s="28">
        <v>9</v>
      </c>
      <c r="N885" s="29"/>
      <c r="O885" s="40"/>
      <c r="P885" s="45">
        <v>0</v>
      </c>
      <c r="Q885" s="44">
        <v>2</v>
      </c>
      <c r="R885" s="80" t="s">
        <v>429</v>
      </c>
      <c r="S885" s="28" t="s">
        <v>42</v>
      </c>
      <c r="T885" s="3" t="s">
        <v>42</v>
      </c>
      <c r="U885" s="12">
        <v>2010</v>
      </c>
      <c r="V885" s="10" t="str">
        <f t="shared" si="81"/>
        <v>N</v>
      </c>
      <c r="W885" s="148" t="str">
        <f t="shared" si="82"/>
        <v>Thermal2010</v>
      </c>
      <c r="X885" s="138">
        <v>-19.38</v>
      </c>
      <c r="Y885" s="38"/>
      <c r="Z885" s="30"/>
      <c r="AA885" s="30"/>
      <c r="AB885" s="30"/>
      <c r="AC885" s="30"/>
      <c r="AD885" s="30"/>
      <c r="AE885" s="31"/>
      <c r="AF885" s="150"/>
      <c r="AG885" s="150"/>
      <c r="AH885" s="150"/>
      <c r="AI885" s="150"/>
      <c r="AJ885" s="150"/>
      <c r="AK885" s="142">
        <f>IF($G885="N","",IF($F885="N","",IF($J885="","",IF($J885="Hydro","",IF($X885="","",IF($Y885="",($AN885*3.6)/$AO885,($Y885*IF($AE885="",$AM885,$AE885)*IF($AF885="",$AN885,$AF885)/$X885)))))))</f>
        <v>0.5681739130434782</v>
      </c>
      <c r="AL885" s="34">
        <f>IF($G885="N","",IF($F885="N","",IF($J885="","",IF($J885="Hydro","",IF($X885="","",$AK885*-$X885)))))</f>
        <v>11.011210434782607</v>
      </c>
      <c r="AM885" s="35">
        <f>IF($G885="N","",IF($X885="","",IF($F885="N","",IF($J885="Hydro","",IF($AE885="",IF($K885="","",IF($K885="Coal",'IPCC Values'!$B$2,IF($K885="Oil",'IPCC Values'!$C$2,IF($K885="Diesel",'IPCC Values'!$D$2,IF($K885="Natural Gas",'IPCC Values'!$E$2))))),"")))))</f>
        <v>41.4</v>
      </c>
      <c r="AN885" s="35">
        <f>IF($G885="N","",IF($X885="","",IF($F885="N","",IF($J885="Hydro","",IF($AF885="",IF($K885="","",IF($K885="Coal",'IPCC Values'!$B$3,IF($K885="Oil",'IPCC Values'!$C$3,IF($K885="Diesel",'IPCC Values'!$D$3,IF($K885="Natural Gas",'IPCC Values'!$E$3))))),"")))))</f>
        <v>7.2599999999999998E-2</v>
      </c>
      <c r="AO885" s="36">
        <f>IF($G885="N","",IF($X885="","",IF($F885="N","",IF($J885="Hydro","",IF($AF885="",IF($K885="","",IF($K885="Coal",'IPCC Values'!$B$4,IF($K885="Oil",'IPCC Values'!$C$4,IF($K885="Diesel",'IPCC Values'!$D$4,IF($K885="Natural Gas",'IPCC Values'!$E$4))))),"")))))</f>
        <v>0.46</v>
      </c>
    </row>
    <row r="886" spans="1:41" ht="45" x14ac:dyDescent="0.25">
      <c r="A886" s="13" t="s">
        <v>86</v>
      </c>
      <c r="B886" s="13">
        <v>884</v>
      </c>
      <c r="C886" s="39" t="s">
        <v>409</v>
      </c>
      <c r="D886" s="26" t="s">
        <v>406</v>
      </c>
      <c r="E886" s="26" t="s">
        <v>407</v>
      </c>
      <c r="F886" s="26" t="s">
        <v>40</v>
      </c>
      <c r="G886" s="26" t="s">
        <v>40</v>
      </c>
      <c r="H886" s="26" t="s">
        <v>408</v>
      </c>
      <c r="I886" s="26"/>
      <c r="J886" s="148" t="str">
        <f t="shared" si="80"/>
        <v>Thermal</v>
      </c>
      <c r="K886" s="12" t="s">
        <v>0</v>
      </c>
      <c r="L886" s="27">
        <v>1966</v>
      </c>
      <c r="M886" s="53">
        <v>87.5</v>
      </c>
      <c r="N886" s="28"/>
      <c r="O886" s="147" t="s">
        <v>673</v>
      </c>
      <c r="P886" s="44">
        <v>53</v>
      </c>
      <c r="Q886" s="44">
        <v>3</v>
      </c>
      <c r="R886" s="80" t="s">
        <v>429</v>
      </c>
      <c r="S886" s="28" t="s">
        <v>42</v>
      </c>
      <c r="T886" s="3" t="s">
        <v>42</v>
      </c>
      <c r="U886" s="12">
        <v>2010</v>
      </c>
      <c r="V886" s="10" t="str">
        <f t="shared" si="81"/>
        <v>N</v>
      </c>
      <c r="W886" s="148" t="str">
        <f t="shared" si="82"/>
        <v>Thermal2010</v>
      </c>
      <c r="X886" s="138">
        <v>283421.30599999998</v>
      </c>
      <c r="Y886" s="38"/>
      <c r="Z886" s="30"/>
      <c r="AA886" s="30"/>
      <c r="AB886" s="30"/>
      <c r="AC886" s="30"/>
      <c r="AD886" s="30"/>
      <c r="AE886" s="31"/>
      <c r="AF886" s="150"/>
      <c r="AG886" s="150"/>
      <c r="AH886" s="150"/>
      <c r="AI886" s="150"/>
      <c r="AJ886" s="150"/>
      <c r="AK886" s="142">
        <v>1.2981303129404111</v>
      </c>
      <c r="AL886" s="34">
        <f t="shared" ref="AL886:AL893" si="84">IF($G886="N","",IF($F886="N","",IF($J886="","",IF($J886="Hydro","",IF($X886="","",$AK886*$X886)))))</f>
        <v>367917.78865176003</v>
      </c>
      <c r="AM886" s="35">
        <f>IF($G886="N","",IF($X886="","",IF($F886="N","",IF($J886="Hydro","",IF($AE886="",IF($K886="","",IF($K886="Coal",'IPCC Values'!$B$2,IF($K886="Oil",'IPCC Values'!$C$2,IF($K886="Diesel",'IPCC Values'!$D$2,IF($K886="Natural Gas",'IPCC Values'!$E$2))))),"")))))</f>
        <v>41.4</v>
      </c>
      <c r="AN886" s="35">
        <f>IF($G886="N","",IF($X886="","",IF($F886="N","",IF($J886="Hydro","",IF($AF886="",IF($K886="","",IF($K886="Coal",'IPCC Values'!$B$3,IF($K886="Oil",'IPCC Values'!$C$3,IF($K886="Diesel",'IPCC Values'!$D$3,IF($K886="Natural Gas",'IPCC Values'!$E$3))))),"")))))</f>
        <v>7.2599999999999998E-2</v>
      </c>
      <c r="AO886" s="36">
        <f>IF($G886="N","",IF($X886="","",IF($F886="N","",IF($J886="Hydro","",IF($AF886="",IF($K886="","",IF($K886="Coal",'IPCC Values'!$B$4,IF($K886="Oil",'IPCC Values'!$C$4,IF($K886="Diesel",'IPCC Values'!$D$4,IF($K886="Natural Gas",'IPCC Values'!$E$4))))),"")))))</f>
        <v>0.46</v>
      </c>
    </row>
    <row r="887" spans="1:41" ht="45" x14ac:dyDescent="0.25">
      <c r="A887" s="13" t="s">
        <v>86</v>
      </c>
      <c r="B887" s="13">
        <v>885</v>
      </c>
      <c r="C887" s="39" t="s">
        <v>410</v>
      </c>
      <c r="D887" s="26" t="s">
        <v>406</v>
      </c>
      <c r="E887" s="26" t="s">
        <v>407</v>
      </c>
      <c r="F887" s="26" t="s">
        <v>40</v>
      </c>
      <c r="G887" s="26" t="s">
        <v>40</v>
      </c>
      <c r="H887" s="26" t="s">
        <v>408</v>
      </c>
      <c r="I887" s="26"/>
      <c r="J887" s="148" t="str">
        <f t="shared" si="80"/>
        <v>Thermal</v>
      </c>
      <c r="K887" s="12" t="s">
        <v>0</v>
      </c>
      <c r="L887" s="27">
        <v>1990</v>
      </c>
      <c r="M887" s="28">
        <v>86</v>
      </c>
      <c r="N887" s="28"/>
      <c r="O887" s="147" t="s">
        <v>674</v>
      </c>
      <c r="P887" s="44">
        <v>84</v>
      </c>
      <c r="Q887" s="44">
        <v>5</v>
      </c>
      <c r="R887" s="80" t="s">
        <v>429</v>
      </c>
      <c r="S887" s="28" t="s">
        <v>42</v>
      </c>
      <c r="T887" s="3" t="s">
        <v>42</v>
      </c>
      <c r="U887" s="12">
        <v>2010</v>
      </c>
      <c r="V887" s="10" t="str">
        <f t="shared" si="81"/>
        <v>N</v>
      </c>
      <c r="W887" s="148" t="str">
        <f t="shared" si="82"/>
        <v>Thermal2010</v>
      </c>
      <c r="X887" s="138">
        <v>434060.32000000018</v>
      </c>
      <c r="Y887" s="38"/>
      <c r="Z887" s="30"/>
      <c r="AA887" s="30"/>
      <c r="AB887" s="30"/>
      <c r="AC887" s="30"/>
      <c r="AD887" s="30"/>
      <c r="AE887" s="31"/>
      <c r="AF887" s="150"/>
      <c r="AG887" s="150"/>
      <c r="AH887" s="150"/>
      <c r="AI887" s="150"/>
      <c r="AJ887" s="150"/>
      <c r="AK887" s="142">
        <v>0.72731605359470564</v>
      </c>
      <c r="AL887" s="34">
        <f t="shared" si="84"/>
        <v>315699.03896445519</v>
      </c>
      <c r="AM887" s="35">
        <f>IF($G887="N","",IF($X887="","",IF($F887="N","",IF($J887="Hydro","",IF($AE887="",IF($K887="","",IF($K887="Coal",'IPCC Values'!$B$2,IF($K887="Oil",'IPCC Values'!$C$2,IF($K887="Diesel",'IPCC Values'!$D$2,IF($K887="Natural Gas",'IPCC Values'!$E$2))))),"")))))</f>
        <v>41.4</v>
      </c>
      <c r="AN887" s="35">
        <f>IF($G887="N","",IF($X887="","",IF($F887="N","",IF($J887="Hydro","",IF($AF887="",IF($K887="","",IF($K887="Coal",'IPCC Values'!$B$3,IF($K887="Oil",'IPCC Values'!$C$3,IF($K887="Diesel",'IPCC Values'!$D$3,IF($K887="Natural Gas",'IPCC Values'!$E$3))))),"")))))</f>
        <v>7.2599999999999998E-2</v>
      </c>
      <c r="AO887" s="36">
        <f>IF($G887="N","",IF($X887="","",IF($F887="N","",IF($J887="Hydro","",IF($AF887="",IF($K887="","",IF($K887="Coal",'IPCC Values'!$B$4,IF($K887="Oil",'IPCC Values'!$C$4,IF($K887="Diesel",'IPCC Values'!$D$4,IF($K887="Natural Gas",'IPCC Values'!$E$4))))),"")))))</f>
        <v>0.46</v>
      </c>
    </row>
    <row r="888" spans="1:41" x14ac:dyDescent="0.25">
      <c r="A888" s="13" t="s">
        <v>86</v>
      </c>
      <c r="B888" s="13">
        <v>886</v>
      </c>
      <c r="C888" s="39" t="s">
        <v>411</v>
      </c>
      <c r="D888" s="26" t="s">
        <v>412</v>
      </c>
      <c r="E888" s="26" t="s">
        <v>407</v>
      </c>
      <c r="F888" s="26" t="s">
        <v>40</v>
      </c>
      <c r="G888" s="26" t="s">
        <v>40</v>
      </c>
      <c r="H888" s="26" t="s">
        <v>408</v>
      </c>
      <c r="I888" s="26"/>
      <c r="J888" s="148" t="str">
        <f t="shared" si="80"/>
        <v>Thermal</v>
      </c>
      <c r="K888" s="12" t="s">
        <v>0</v>
      </c>
      <c r="L888" s="27">
        <v>2006</v>
      </c>
      <c r="M888" s="28">
        <f>16.45*4</f>
        <v>65.8</v>
      </c>
      <c r="N888" s="28"/>
      <c r="O888" s="41"/>
      <c r="P888" s="44">
        <v>65.8</v>
      </c>
      <c r="Q888" s="44">
        <v>4</v>
      </c>
      <c r="R888" s="80">
        <v>16.45</v>
      </c>
      <c r="S888" s="28" t="s">
        <v>42</v>
      </c>
      <c r="T888" s="3" t="s">
        <v>42</v>
      </c>
      <c r="U888" s="12">
        <v>2010</v>
      </c>
      <c r="V888" s="10" t="str">
        <f t="shared" si="81"/>
        <v>N</v>
      </c>
      <c r="W888" s="148" t="str">
        <f t="shared" si="82"/>
        <v>Thermal2010</v>
      </c>
      <c r="X888" s="138">
        <v>435202.4356446212</v>
      </c>
      <c r="Y888" s="38"/>
      <c r="Z888" s="30"/>
      <c r="AA888" s="30"/>
      <c r="AB888" s="30"/>
      <c r="AC888" s="30"/>
      <c r="AD888" s="30"/>
      <c r="AE888" s="31"/>
      <c r="AF888" s="150"/>
      <c r="AG888" s="150"/>
      <c r="AH888" s="150"/>
      <c r="AI888" s="150"/>
      <c r="AJ888" s="150"/>
      <c r="AK888" s="142">
        <v>0.66664448461576475</v>
      </c>
      <c r="AL888" s="34">
        <f t="shared" si="84"/>
        <v>290125.30341383402</v>
      </c>
      <c r="AM888" s="35">
        <f>IF($G888="N","",IF($X888="","",IF($F888="N","",IF($J888="Hydro","",IF($AE888="",IF($K888="","",IF($K888="Coal",'IPCC Values'!$B$2,IF($K888="Oil",'IPCC Values'!$C$2,IF($K888="Diesel",'IPCC Values'!$D$2,IF($K888="Natural Gas",'IPCC Values'!$E$2))))),"")))))</f>
        <v>41.4</v>
      </c>
      <c r="AN888" s="35">
        <f>IF($G888="N","",IF($X888="","",IF($F888="N","",IF($J888="Hydro","",IF($AF888="",IF($K888="","",IF($K888="Coal",'IPCC Values'!$B$3,IF($K888="Oil",'IPCC Values'!$C$3,IF($K888="Diesel",'IPCC Values'!$D$3,IF($K888="Natural Gas",'IPCC Values'!$E$3))))),"")))))</f>
        <v>7.2599999999999998E-2</v>
      </c>
      <c r="AO888" s="36">
        <f>IF($G888="N","",IF($X888="","",IF($F888="N","",IF($J888="Hydro","",IF($AF888="",IF($K888="","",IF($K888="Coal",'IPCC Values'!$B$4,IF($K888="Oil",'IPCC Values'!$C$4,IF($K888="Diesel",'IPCC Values'!$D$4,IF($K888="Natural Gas",'IPCC Values'!$E$4))))),"")))))</f>
        <v>0.46</v>
      </c>
    </row>
    <row r="889" spans="1:41" ht="30" x14ac:dyDescent="0.25">
      <c r="A889" s="13" t="s">
        <v>86</v>
      </c>
      <c r="B889" s="13">
        <v>887</v>
      </c>
      <c r="C889" s="39" t="s">
        <v>413</v>
      </c>
      <c r="D889" s="26" t="s">
        <v>412</v>
      </c>
      <c r="E889" s="26" t="s">
        <v>414</v>
      </c>
      <c r="F889" s="26" t="s">
        <v>40</v>
      </c>
      <c r="G889" s="26" t="s">
        <v>40</v>
      </c>
      <c r="H889" s="26" t="s">
        <v>408</v>
      </c>
      <c r="I889" s="26"/>
      <c r="J889" s="148" t="str">
        <f t="shared" si="80"/>
        <v>Thermal</v>
      </c>
      <c r="K889" s="12" t="s">
        <v>0</v>
      </c>
      <c r="L889" s="27">
        <v>2008</v>
      </c>
      <c r="M889" s="28">
        <f>16.45*4</f>
        <v>65.8</v>
      </c>
      <c r="N889" s="28"/>
      <c r="O889" s="41"/>
      <c r="P889" s="44">
        <v>65.8</v>
      </c>
      <c r="Q889" s="44">
        <v>4</v>
      </c>
      <c r="R889" s="80">
        <v>16.45</v>
      </c>
      <c r="S889" s="28" t="s">
        <v>42</v>
      </c>
      <c r="T889" s="3" t="s">
        <v>42</v>
      </c>
      <c r="U889" s="12">
        <v>2010</v>
      </c>
      <c r="V889" s="10" t="str">
        <f t="shared" si="81"/>
        <v>N</v>
      </c>
      <c r="W889" s="148" t="str">
        <f t="shared" si="82"/>
        <v>Thermal2010</v>
      </c>
      <c r="X889" s="138">
        <v>388986.49099999998</v>
      </c>
      <c r="Y889" s="38"/>
      <c r="Z889" s="30"/>
      <c r="AA889" s="30"/>
      <c r="AB889" s="30"/>
      <c r="AC889" s="30"/>
      <c r="AD889" s="30"/>
      <c r="AE889" s="31"/>
      <c r="AF889" s="150"/>
      <c r="AG889" s="150"/>
      <c r="AH889" s="150"/>
      <c r="AI889" s="150"/>
      <c r="AJ889" s="150"/>
      <c r="AK889" s="142">
        <v>0.67984512287697929</v>
      </c>
      <c r="AL889" s="34">
        <f t="shared" si="84"/>
        <v>264450.56877138</v>
      </c>
      <c r="AM889" s="35">
        <f>IF($G889="N","",IF($X889="","",IF($F889="N","",IF($J889="Hydro","",IF($AE889="",IF($K889="","",IF($K889="Coal",'IPCC Values'!$B$2,IF($K889="Oil",'IPCC Values'!$C$2,IF($K889="Diesel",'IPCC Values'!$D$2,IF($K889="Natural Gas",'IPCC Values'!$E$2))))),"")))))</f>
        <v>41.4</v>
      </c>
      <c r="AN889" s="35">
        <f>IF($G889="N","",IF($X889="","",IF($F889="N","",IF($J889="Hydro","",IF($AF889="",IF($K889="","",IF($K889="Coal",'IPCC Values'!$B$3,IF($K889="Oil",'IPCC Values'!$C$3,IF($K889="Diesel",'IPCC Values'!$D$3,IF($K889="Natural Gas",'IPCC Values'!$E$3))))),"")))))</f>
        <v>7.2599999999999998E-2</v>
      </c>
      <c r="AO889" s="36">
        <f>IF($G889="N","",IF($X889="","",IF($F889="N","",IF($J889="Hydro","",IF($AF889="",IF($K889="","",IF($K889="Coal",'IPCC Values'!$B$4,IF($K889="Oil",'IPCC Values'!$C$4,IF($K889="Diesel",'IPCC Values'!$D$4,IF($K889="Natural Gas",'IPCC Values'!$E$4))))),"")))))</f>
        <v>0.46</v>
      </c>
    </row>
    <row r="890" spans="1:41" x14ac:dyDescent="0.25">
      <c r="A890" s="13" t="s">
        <v>86</v>
      </c>
      <c r="B890" s="13">
        <v>888</v>
      </c>
      <c r="C890" s="39" t="s">
        <v>415</v>
      </c>
      <c r="D890" s="26" t="s">
        <v>406</v>
      </c>
      <c r="E890" s="26" t="s">
        <v>407</v>
      </c>
      <c r="F890" s="26" t="s">
        <v>40</v>
      </c>
      <c r="G890" s="26" t="s">
        <v>40</v>
      </c>
      <c r="H890" s="26" t="s">
        <v>408</v>
      </c>
      <c r="I890" s="26"/>
      <c r="J890" s="148" t="str">
        <f t="shared" si="80"/>
        <v>Thermal</v>
      </c>
      <c r="K890" s="12" t="s">
        <v>36</v>
      </c>
      <c r="L890" s="27">
        <v>1984</v>
      </c>
      <c r="M890" s="28">
        <v>20</v>
      </c>
      <c r="N890" s="28"/>
      <c r="O890" s="41"/>
      <c r="P890" s="44">
        <v>18</v>
      </c>
      <c r="Q890" s="44">
        <v>1</v>
      </c>
      <c r="R890" s="80">
        <v>20</v>
      </c>
      <c r="S890" s="28" t="s">
        <v>42</v>
      </c>
      <c r="T890" s="3" t="s">
        <v>42</v>
      </c>
      <c r="U890" s="12">
        <v>2010</v>
      </c>
      <c r="V890" s="10" t="str">
        <f t="shared" si="81"/>
        <v>N</v>
      </c>
      <c r="W890" s="148" t="str">
        <f t="shared" si="82"/>
        <v>Thermal2010</v>
      </c>
      <c r="X890" s="138">
        <v>13163.084999999999</v>
      </c>
      <c r="Y890" s="38"/>
      <c r="Z890" s="30"/>
      <c r="AA890" s="30"/>
      <c r="AB890" s="30"/>
      <c r="AC890" s="30"/>
      <c r="AD890" s="30"/>
      <c r="AE890" s="31"/>
      <c r="AF890" s="150"/>
      <c r="AG890" s="150"/>
      <c r="AH890" s="150"/>
      <c r="AI890" s="150"/>
      <c r="AJ890" s="150"/>
      <c r="AK890" s="142">
        <f>IF($G890="N","",IF($F890="N","",IF($J890="","",IF($J890="Hydro","",IF($X890="","",IF($Y890="",($AN890*3.6)/$AO890,($Y890*IF($AE890="",$AM890,$AE890)*IF($AF890="",$AN890,$AF890)/$X890)))))))</f>
        <v>0.32580000000000003</v>
      </c>
      <c r="AL890" s="34">
        <f t="shared" si="84"/>
        <v>4288.533093</v>
      </c>
      <c r="AM890" s="35">
        <f>IF($G890="N","",IF($X890="","",IF($F890="N","",IF($J890="Hydro","",IF($AE890="",IF($K890="","",IF($K890="Coal",'IPCC Values'!$B$2,IF($K890="Oil",'IPCC Values'!$C$2,IF($K890="Diesel",'IPCC Values'!$D$2,IF($K890="Natural Gas",'IPCC Values'!$E$2))))),"")))))</f>
        <v>46.5</v>
      </c>
      <c r="AN890" s="35">
        <f>IF($G890="N","",IF($X890="","",IF($F890="N","",IF($J890="Hydro","",IF($AF890="",IF($K890="","",IF($K890="Coal",'IPCC Values'!$B$3,IF($K890="Oil",'IPCC Values'!$C$3,IF($K890="Diesel",'IPCC Values'!$D$3,IF($K890="Natural Gas",'IPCC Values'!$E$3))))),"")))))</f>
        <v>5.4300000000000001E-2</v>
      </c>
      <c r="AO890" s="36">
        <f>IF($G890="N","",IF($X890="","",IF($F890="N","",IF($J890="Hydro","",IF($AF890="",IF($K890="","",IF($K890="Coal",'IPCC Values'!$B$4,IF($K890="Oil",'IPCC Values'!$C$4,IF($K890="Diesel",'IPCC Values'!$D$4,IF($K890="Natural Gas",'IPCC Values'!$E$4))))),"")))))</f>
        <v>0.6</v>
      </c>
    </row>
    <row r="891" spans="1:41" x14ac:dyDescent="0.25">
      <c r="A891" s="13" t="s">
        <v>86</v>
      </c>
      <c r="B891" s="13">
        <v>889</v>
      </c>
      <c r="C891" s="39" t="s">
        <v>416</v>
      </c>
      <c r="D891" s="26" t="s">
        <v>422</v>
      </c>
      <c r="E891" s="26" t="s">
        <v>407</v>
      </c>
      <c r="F891" s="26" t="s">
        <v>40</v>
      </c>
      <c r="G891" s="26" t="s">
        <v>40</v>
      </c>
      <c r="H891" s="26" t="s">
        <v>408</v>
      </c>
      <c r="I891" s="26"/>
      <c r="J891" s="148" t="str">
        <f t="shared" si="80"/>
        <v>Thermal</v>
      </c>
      <c r="K891" s="12" t="s">
        <v>36</v>
      </c>
      <c r="L891" s="27">
        <v>1999</v>
      </c>
      <c r="M891" s="28">
        <v>32</v>
      </c>
      <c r="N891" s="28"/>
      <c r="O891" s="41"/>
      <c r="P891" s="44">
        <v>30</v>
      </c>
      <c r="Q891" s="44">
        <v>1</v>
      </c>
      <c r="R891" s="80">
        <v>32</v>
      </c>
      <c r="S891" s="28" t="s">
        <v>42</v>
      </c>
      <c r="T891" s="3" t="s">
        <v>42</v>
      </c>
      <c r="U891" s="12">
        <v>2010</v>
      </c>
      <c r="V891" s="10" t="str">
        <f t="shared" si="81"/>
        <v>N</v>
      </c>
      <c r="W891" s="148" t="str">
        <f t="shared" si="82"/>
        <v>Thermal2010</v>
      </c>
      <c r="X891" s="138">
        <v>77902.16</v>
      </c>
      <c r="Y891" s="38"/>
      <c r="Z891" s="30"/>
      <c r="AA891" s="30"/>
      <c r="AB891" s="30"/>
      <c r="AC891" s="30"/>
      <c r="AD891" s="30"/>
      <c r="AE891" s="31"/>
      <c r="AF891" s="150"/>
      <c r="AG891" s="150"/>
      <c r="AH891" s="150"/>
      <c r="AI891" s="150"/>
      <c r="AJ891" s="150"/>
      <c r="AK891" s="142">
        <v>1.0643188819257385</v>
      </c>
      <c r="AL891" s="34">
        <f t="shared" si="84"/>
        <v>82912.739830799997</v>
      </c>
      <c r="AM891" s="35">
        <f>IF($G891="N","",IF($X891="","",IF($F891="N","",IF($J891="Hydro","",IF($AE891="",IF($K891="","",IF($K891="Coal",'IPCC Values'!$B$2,IF($K891="Oil",'IPCC Values'!$C$2,IF($K891="Diesel",'IPCC Values'!$D$2,IF($K891="Natural Gas",'IPCC Values'!$E$2))))),"")))))</f>
        <v>46.5</v>
      </c>
      <c r="AN891" s="35">
        <f>IF($G891="N","",IF($X891="","",IF($F891="N","",IF($J891="Hydro","",IF($AF891="",IF($K891="","",IF($K891="Coal",'IPCC Values'!$B$3,IF($K891="Oil",'IPCC Values'!$C$3,IF($K891="Diesel",'IPCC Values'!$D$3,IF($K891="Natural Gas",'IPCC Values'!$E$3))))),"")))))</f>
        <v>5.4300000000000001E-2</v>
      </c>
      <c r="AO891" s="36">
        <f>IF($G891="N","",IF($X891="","",IF($F891="N","",IF($J891="Hydro","",IF($AF891="",IF($K891="","",IF($K891="Coal",'IPCC Values'!$B$4,IF($K891="Oil",'IPCC Values'!$C$4,IF($K891="Diesel",'IPCC Values'!$D$4,IF($K891="Natural Gas",'IPCC Values'!$E$4))))),"")))))</f>
        <v>0.6</v>
      </c>
    </row>
    <row r="892" spans="1:41" x14ac:dyDescent="0.25">
      <c r="A892" s="13" t="s">
        <v>86</v>
      </c>
      <c r="B892" s="13">
        <v>890</v>
      </c>
      <c r="C892" s="39" t="s">
        <v>421</v>
      </c>
      <c r="D892" s="26" t="s">
        <v>406</v>
      </c>
      <c r="E892" s="26" t="s">
        <v>407</v>
      </c>
      <c r="F892" s="26" t="s">
        <v>40</v>
      </c>
      <c r="G892" s="26" t="s">
        <v>40</v>
      </c>
      <c r="H892" s="26" t="s">
        <v>408</v>
      </c>
      <c r="I892" s="26"/>
      <c r="J892" s="148" t="str">
        <f t="shared" si="80"/>
        <v>Thermal</v>
      </c>
      <c r="K892" s="12" t="s">
        <v>0</v>
      </c>
      <c r="L892" s="27">
        <v>2007</v>
      </c>
      <c r="M892" s="28">
        <v>67.5</v>
      </c>
      <c r="N892" s="28"/>
      <c r="O892" s="41"/>
      <c r="P892" s="44">
        <v>67.5</v>
      </c>
      <c r="Q892" s="44">
        <v>2</v>
      </c>
      <c r="R892" s="80">
        <v>7.5</v>
      </c>
      <c r="S892" s="28" t="s">
        <v>42</v>
      </c>
      <c r="T892" s="3" t="s">
        <v>42</v>
      </c>
      <c r="U892" s="12">
        <v>2010</v>
      </c>
      <c r="V892" s="10" t="str">
        <f t="shared" si="81"/>
        <v>N</v>
      </c>
      <c r="W892" s="148" t="str">
        <f t="shared" si="82"/>
        <v>Thermal2010</v>
      </c>
      <c r="X892" s="138">
        <v>390764</v>
      </c>
      <c r="Y892" s="38"/>
      <c r="Z892" s="30"/>
      <c r="AA892" s="30"/>
      <c r="AB892" s="30"/>
      <c r="AC892" s="30"/>
      <c r="AD892" s="30"/>
      <c r="AE892" s="31"/>
      <c r="AF892" s="150"/>
      <c r="AG892" s="150"/>
      <c r="AH892" s="150"/>
      <c r="AI892" s="150"/>
      <c r="AJ892" s="150"/>
      <c r="AK892" s="142">
        <v>0.69638527329649269</v>
      </c>
      <c r="AL892" s="34">
        <f t="shared" si="84"/>
        <v>272122.29493443068</v>
      </c>
      <c r="AM892" s="35">
        <f>IF($G892="N","",IF($X892="","",IF($F892="N","",IF($J892="Hydro","",IF($AE892="",IF($K892="","",IF($K892="Coal",'IPCC Values'!$B$2,IF($K892="Oil",'IPCC Values'!$C$2,IF($K892="Diesel",'IPCC Values'!$D$2,IF($K892="Natural Gas",'IPCC Values'!$E$2))))),"")))))</f>
        <v>41.4</v>
      </c>
      <c r="AN892" s="35">
        <f>IF($G892="N","",IF($X892="","",IF($F892="N","",IF($J892="Hydro","",IF($AF892="",IF($K892="","",IF($K892="Coal",'IPCC Values'!$B$3,IF($K892="Oil",'IPCC Values'!$C$3,IF($K892="Diesel",'IPCC Values'!$D$3,IF($K892="Natural Gas",'IPCC Values'!$E$3))))),"")))))</f>
        <v>7.2599999999999998E-2</v>
      </c>
      <c r="AO892" s="36">
        <f>IF($G892="N","",IF($X892="","",IF($F892="N","",IF($J892="Hydro","",IF($AF892="",IF($K892="","",IF($K892="Coal",'IPCC Values'!$B$4,IF($K892="Oil",'IPCC Values'!$C$4,IF($K892="Diesel",'IPCC Values'!$D$4,IF($K892="Natural Gas",'IPCC Values'!$E$4))))),"")))))</f>
        <v>0.46</v>
      </c>
    </row>
    <row r="893" spans="1:41" ht="45" x14ac:dyDescent="0.25">
      <c r="A893" s="13" t="s">
        <v>86</v>
      </c>
      <c r="B893" s="13">
        <v>891</v>
      </c>
      <c r="C893" s="39" t="s">
        <v>417</v>
      </c>
      <c r="D893" s="26" t="s">
        <v>430</v>
      </c>
      <c r="E893" s="26" t="s">
        <v>407</v>
      </c>
      <c r="F893" s="26" t="s">
        <v>40</v>
      </c>
      <c r="G893" s="26" t="s">
        <v>40</v>
      </c>
      <c r="H893" s="26" t="s">
        <v>419</v>
      </c>
      <c r="I893" s="26">
        <v>681</v>
      </c>
      <c r="J893" s="148" t="str">
        <f t="shared" si="80"/>
        <v>Thermal</v>
      </c>
      <c r="K893" s="12" t="s">
        <v>0</v>
      </c>
      <c r="L893" s="27">
        <v>1999</v>
      </c>
      <c r="M893" s="28">
        <v>52</v>
      </c>
      <c r="N893" s="28"/>
      <c r="O893" s="37">
        <v>2000</v>
      </c>
      <c r="P893" s="44">
        <v>50</v>
      </c>
      <c r="Q893" s="44">
        <v>9</v>
      </c>
      <c r="R893" s="80" t="s">
        <v>429</v>
      </c>
      <c r="S893" s="28" t="s">
        <v>42</v>
      </c>
      <c r="T893" s="3" t="s">
        <v>42</v>
      </c>
      <c r="U893" s="12">
        <v>2010</v>
      </c>
      <c r="V893" s="10" t="str">
        <f t="shared" si="81"/>
        <v>N</v>
      </c>
      <c r="W893" s="148" t="str">
        <f t="shared" si="82"/>
        <v>Thermal2010</v>
      </c>
      <c r="X893" s="138">
        <v>167829.70699999464</v>
      </c>
      <c r="Y893" s="38"/>
      <c r="Z893" s="30"/>
      <c r="AA893" s="30"/>
      <c r="AB893" s="30"/>
      <c r="AC893" s="30"/>
      <c r="AD893" s="30"/>
      <c r="AE893" s="31"/>
      <c r="AF893" s="150"/>
      <c r="AG893" s="150"/>
      <c r="AH893" s="150"/>
      <c r="AI893" s="150"/>
      <c r="AJ893" s="150"/>
      <c r="AK893" s="142">
        <v>0.86092220112553142</v>
      </c>
      <c r="AL893" s="34">
        <f t="shared" si="84"/>
        <v>144488.3207646884</v>
      </c>
      <c r="AM893" s="35">
        <f>IF($G893="N","",IF($X893="","",IF($F893="N","",IF($J893="Hydro","",IF($AE893="",IF($K893="","",IF($K893="Coal",'IPCC Values'!$B$2,IF($K893="Oil",'IPCC Values'!$C$2,IF($K893="Diesel",'IPCC Values'!$D$2,IF($K893="Natural Gas",'IPCC Values'!$E$2))))),"")))))</f>
        <v>41.4</v>
      </c>
      <c r="AN893" s="35">
        <f>IF($G893="N","",IF($X893="","",IF($F893="N","",IF($J893="Hydro","",IF($AF893="",IF($K893="","",IF($K893="Coal",'IPCC Values'!$B$3,IF($K893="Oil",'IPCC Values'!$C$3,IF($K893="Diesel",'IPCC Values'!$D$3,IF($K893="Natural Gas",'IPCC Values'!$E$3))))),"")))))</f>
        <v>7.2599999999999998E-2</v>
      </c>
      <c r="AO893" s="36">
        <f>IF($G893="N","",IF($X893="","",IF($F893="N","",IF($J893="Hydro","",IF($AF893="",IF($K893="","",IF($K893="Coal",'IPCC Values'!$B$4,IF($K893="Oil",'IPCC Values'!$C$4,IF($K893="Diesel",'IPCC Values'!$D$4,IF($K893="Natural Gas",'IPCC Values'!$E$4))))),"")))))</f>
        <v>0.46</v>
      </c>
    </row>
    <row r="894" spans="1:41" x14ac:dyDescent="0.25">
      <c r="A894" s="13" t="s">
        <v>86</v>
      </c>
      <c r="B894" s="13">
        <v>892</v>
      </c>
      <c r="C894" s="39" t="s">
        <v>423</v>
      </c>
      <c r="D894" s="26" t="s">
        <v>406</v>
      </c>
      <c r="E894" s="26" t="s">
        <v>423</v>
      </c>
      <c r="F894" s="26" t="s">
        <v>40</v>
      </c>
      <c r="G894" s="26" t="s">
        <v>40</v>
      </c>
      <c r="H894" s="26" t="s">
        <v>408</v>
      </c>
      <c r="I894" s="26"/>
      <c r="J894" s="148" t="str">
        <f t="shared" si="80"/>
        <v>Thermal</v>
      </c>
      <c r="K894" s="12" t="s">
        <v>0</v>
      </c>
      <c r="L894" s="27">
        <v>1979</v>
      </c>
      <c r="M894" s="28">
        <v>6</v>
      </c>
      <c r="N894" s="28"/>
      <c r="O894" s="41"/>
      <c r="P894" s="44">
        <v>3</v>
      </c>
      <c r="Q894" s="44"/>
      <c r="R894" s="80">
        <v>3</v>
      </c>
      <c r="S894" s="28" t="s">
        <v>42</v>
      </c>
      <c r="T894" s="3" t="s">
        <v>42</v>
      </c>
      <c r="U894" s="12">
        <v>2010</v>
      </c>
      <c r="V894" s="10" t="str">
        <f t="shared" si="81"/>
        <v>N</v>
      </c>
      <c r="W894" s="148" t="str">
        <f t="shared" si="82"/>
        <v>Thermal2010</v>
      </c>
      <c r="X894" s="138">
        <v>-5.41</v>
      </c>
      <c r="Y894" s="38"/>
      <c r="Z894" s="30"/>
      <c r="AA894" s="30"/>
      <c r="AB894" s="30"/>
      <c r="AC894" s="30"/>
      <c r="AD894" s="30"/>
      <c r="AE894" s="31"/>
      <c r="AF894" s="150"/>
      <c r="AG894" s="150"/>
      <c r="AH894" s="150"/>
      <c r="AI894" s="150"/>
      <c r="AJ894" s="150"/>
      <c r="AK894" s="142">
        <v>0.57293343438077626</v>
      </c>
      <c r="AL894" s="34">
        <f>IF($G894="N","",IF($F894="N","",IF($J894="","",IF($J894="Hydro","",IF($X894="","",$AK894*-$X894)))))</f>
        <v>3.0995698799999998</v>
      </c>
      <c r="AM894" s="35">
        <f>IF($G894="N","",IF($X894="","",IF($F894="N","",IF($J894="Hydro","",IF($AE894="",IF($K894="","",IF($K894="Coal",'IPCC Values'!$B$2,IF($K894="Oil",'IPCC Values'!$C$2,IF($K894="Diesel",'IPCC Values'!$D$2,IF($K894="Natural Gas",'IPCC Values'!$E$2))))),"")))))</f>
        <v>41.4</v>
      </c>
      <c r="AN894" s="35">
        <f>IF($G894="N","",IF($X894="","",IF($F894="N","",IF($J894="Hydro","",IF($AF894="",IF($K894="","",IF($K894="Coal",'IPCC Values'!$B$3,IF($K894="Oil",'IPCC Values'!$C$3,IF($K894="Diesel",'IPCC Values'!$D$3,IF($K894="Natural Gas",'IPCC Values'!$E$3))))),"")))))</f>
        <v>7.2599999999999998E-2</v>
      </c>
      <c r="AO894" s="36">
        <f>IF($G894="N","",IF($X894="","",IF($F894="N","",IF($J894="Hydro","",IF($AF894="",IF($K894="","",IF($K894="Coal",'IPCC Values'!$B$4,IF($K894="Oil",'IPCC Values'!$C$4,IF($K894="Diesel",'IPCC Values'!$D$4,IF($K894="Natural Gas",'IPCC Values'!$E$4))))),"")))))</f>
        <v>0.46</v>
      </c>
    </row>
    <row r="895" spans="1:41" ht="45" x14ac:dyDescent="0.25">
      <c r="A895" s="13" t="s">
        <v>86</v>
      </c>
      <c r="B895" s="13">
        <v>893</v>
      </c>
      <c r="C895" s="39" t="s">
        <v>424</v>
      </c>
      <c r="D895" s="26" t="s">
        <v>406</v>
      </c>
      <c r="E895" s="26" t="s">
        <v>424</v>
      </c>
      <c r="F895" s="26" t="s">
        <v>42</v>
      </c>
      <c r="G895" s="26" t="s">
        <v>42</v>
      </c>
      <c r="H895" s="26"/>
      <c r="I895" s="26"/>
      <c r="J895" s="148" t="str">
        <f t="shared" si="80"/>
        <v>Thermal</v>
      </c>
      <c r="K895" s="12" t="s">
        <v>0</v>
      </c>
      <c r="L895" s="27">
        <v>0</v>
      </c>
      <c r="M895" s="28"/>
      <c r="N895" s="28"/>
      <c r="O895" s="41"/>
      <c r="P895" s="44"/>
      <c r="Q895" s="44"/>
      <c r="R895" s="80" t="s">
        <v>429</v>
      </c>
      <c r="S895" s="28" t="s">
        <v>42</v>
      </c>
      <c r="T895" s="3" t="s">
        <v>42</v>
      </c>
      <c r="U895" s="12">
        <v>2010</v>
      </c>
      <c r="V895" s="10" t="str">
        <f t="shared" si="81"/>
        <v>N</v>
      </c>
      <c r="W895" s="148" t="str">
        <f t="shared" si="82"/>
        <v>Off-Grid2010</v>
      </c>
      <c r="X895" s="138">
        <v>48955.896999999997</v>
      </c>
      <c r="Y895" s="38"/>
      <c r="Z895" s="30"/>
      <c r="AA895" s="30"/>
      <c r="AB895" s="30"/>
      <c r="AC895" s="30"/>
      <c r="AD895" s="30"/>
      <c r="AE895" s="31"/>
      <c r="AF895" s="150"/>
      <c r="AG895" s="150"/>
      <c r="AH895" s="150"/>
      <c r="AI895" s="150"/>
      <c r="AJ895" s="150"/>
      <c r="AK895" s="142" t="str">
        <f>IF($G895="N","",IF($F895="N","",IF($J895="","",IF($J895="Hydro","",IF($X895="","",IF($Y895="",($AN895*3.6)/$AO895,($Y895*IF($AE895="",$AM895,$AE895)*IF($AF895="",$AN895,$AF895)/$X895)))))))</f>
        <v/>
      </c>
      <c r="AL895" s="34" t="str">
        <f>IF($G895="N","",IF($F895="N","",IF($J895="","",IF($J895="Hydro","",IF($X895="","",$AK895*$X895)))))</f>
        <v/>
      </c>
      <c r="AM895" s="35" t="str">
        <f>IF($G895="N","",IF($X895="","",IF($F895="N","",IF($J895="Hydro","",IF($AE895="",IF($K895="","",IF($K895="Coal",'IPCC Values'!$B$2,IF($K895="Oil",'IPCC Values'!$C$2,IF($K895="Diesel",'IPCC Values'!$D$2,IF($K895="Natural Gas",'IPCC Values'!$E$2))))),"")))))</f>
        <v/>
      </c>
      <c r="AN895" s="35" t="str">
        <f>IF($G895="N","",IF($X895="","",IF($F895="N","",IF($J895="Hydro","",IF($AF895="",IF($K895="","",IF($K895="Coal",'IPCC Values'!$B$3,IF($K895="Oil",'IPCC Values'!$C$3,IF($K895="Diesel",'IPCC Values'!$D$3,IF($K895="Natural Gas",'IPCC Values'!$E$3))))),"")))))</f>
        <v/>
      </c>
      <c r="AO895" s="36" t="str">
        <f>IF($G895="N","",IF($X895="","",IF($F895="N","",IF($J895="Hydro","",IF($AF895="",IF($K895="","",IF($K895="Coal",'IPCC Values'!$B$4,IF($K895="Oil",'IPCC Values'!$C$4,IF($K895="Diesel",'IPCC Values'!$D$4,IF($K895="Natural Gas",'IPCC Values'!$E$4))))),"")))))</f>
        <v/>
      </c>
    </row>
    <row r="896" spans="1:41" ht="30" x14ac:dyDescent="0.25">
      <c r="A896" s="13" t="s">
        <v>86</v>
      </c>
      <c r="B896" s="13">
        <v>894</v>
      </c>
      <c r="C896" s="39" t="s">
        <v>425</v>
      </c>
      <c r="D896" s="26" t="s">
        <v>92</v>
      </c>
      <c r="E896" s="26" t="s">
        <v>424</v>
      </c>
      <c r="F896" s="26" t="s">
        <v>42</v>
      </c>
      <c r="G896" s="26" t="s">
        <v>42</v>
      </c>
      <c r="H896" s="26"/>
      <c r="I896" s="26"/>
      <c r="J896" s="148" t="str">
        <f t="shared" si="80"/>
        <v>Thermal</v>
      </c>
      <c r="K896" s="12" t="s">
        <v>0</v>
      </c>
      <c r="L896" s="27">
        <v>2008</v>
      </c>
      <c r="M896" s="28">
        <v>10</v>
      </c>
      <c r="N896" s="28"/>
      <c r="O896" s="41"/>
      <c r="P896" s="44">
        <v>10</v>
      </c>
      <c r="Q896" s="44"/>
      <c r="R896" s="80"/>
      <c r="S896" s="28" t="s">
        <v>42</v>
      </c>
      <c r="T896" s="3" t="s">
        <v>42</v>
      </c>
      <c r="U896" s="12">
        <v>2010</v>
      </c>
      <c r="V896" s="10" t="str">
        <f t="shared" si="81"/>
        <v>N</v>
      </c>
      <c r="W896" s="148" t="str">
        <f t="shared" si="82"/>
        <v>Off-Grid2010</v>
      </c>
      <c r="X896" s="138">
        <v>5799.1899999999905</v>
      </c>
      <c r="Y896" s="38"/>
      <c r="Z896" s="30"/>
      <c r="AA896" s="30"/>
      <c r="AB896" s="30"/>
      <c r="AC896" s="30"/>
      <c r="AD896" s="30"/>
      <c r="AE896" s="31"/>
      <c r="AF896" s="150"/>
      <c r="AG896" s="150"/>
      <c r="AH896" s="150"/>
      <c r="AI896" s="150"/>
      <c r="AJ896" s="150"/>
      <c r="AK896" s="142" t="str">
        <f>IF($G896="N","",IF($F896="N","",IF($J896="","",IF($J896="Hydro","",IF($X896="","",IF($Y896="",($AN896*3.6)/$AO896,($Y896*IF($AE896="",$AM896,$AE896)*IF($AF896="",$AN896,$AF896)/$X896)))))))</f>
        <v/>
      </c>
      <c r="AL896" s="34" t="str">
        <f>IF($G896="N","",IF($F896="N","",IF($J896="","",IF($J896="Hydro","",IF($X896="","",$AK896*$X896)))))</f>
        <v/>
      </c>
      <c r="AM896" s="35" t="str">
        <f>IF($G896="N","",IF($X896="","",IF($F896="N","",IF($J896="Hydro","",IF($AE896="",IF($K896="","",IF($K896="Coal",'IPCC Values'!$B$2,IF($K896="Oil",'IPCC Values'!$C$2,IF($K896="Diesel",'IPCC Values'!$D$2,IF($K896="Natural Gas",'IPCC Values'!$E$2))))),"")))))</f>
        <v/>
      </c>
      <c r="AN896" s="35" t="str">
        <f>IF($G896="N","",IF($X896="","",IF($F896="N","",IF($J896="Hydro","",IF($AF896="",IF($K896="","",IF($K896="Coal",'IPCC Values'!$B$3,IF($K896="Oil",'IPCC Values'!$C$3,IF($K896="Diesel",'IPCC Values'!$D$3,IF($K896="Natural Gas",'IPCC Values'!$E$3))))),"")))))</f>
        <v/>
      </c>
      <c r="AO896" s="36" t="str">
        <f>IF($G896="N","",IF($X896="","",IF($F896="N","",IF($J896="Hydro","",IF($AF896="",IF($K896="","",IF($K896="Coal",'IPCC Values'!$B$4,IF($K896="Oil",'IPCC Values'!$C$4,IF($K896="Diesel",'IPCC Values'!$D$4,IF($K896="Natural Gas",'IPCC Values'!$E$4))))),"")))))</f>
        <v/>
      </c>
    </row>
    <row r="897" spans="1:41" ht="45" x14ac:dyDescent="0.25">
      <c r="A897" s="13" t="s">
        <v>86</v>
      </c>
      <c r="B897" s="13">
        <v>895</v>
      </c>
      <c r="C897" s="39" t="s">
        <v>426</v>
      </c>
      <c r="D897" s="26" t="s">
        <v>406</v>
      </c>
      <c r="E897" s="26" t="s">
        <v>426</v>
      </c>
      <c r="F897" s="26" t="s">
        <v>42</v>
      </c>
      <c r="G897" s="26" t="s">
        <v>42</v>
      </c>
      <c r="H897" s="26"/>
      <c r="I897" s="26"/>
      <c r="J897" s="148" t="str">
        <f t="shared" si="80"/>
        <v>Thermal</v>
      </c>
      <c r="K897" s="12" t="s">
        <v>0</v>
      </c>
      <c r="L897" s="77">
        <v>0</v>
      </c>
      <c r="M897" s="28"/>
      <c r="N897" s="28"/>
      <c r="O897" s="41"/>
      <c r="P897" s="44"/>
      <c r="Q897" s="44"/>
      <c r="R897" s="80" t="s">
        <v>429</v>
      </c>
      <c r="S897" s="28" t="s">
        <v>42</v>
      </c>
      <c r="T897" s="3" t="s">
        <v>42</v>
      </c>
      <c r="U897" s="12">
        <v>2010</v>
      </c>
      <c r="V897" s="10" t="str">
        <f t="shared" si="81"/>
        <v>N</v>
      </c>
      <c r="W897" s="148" t="str">
        <f t="shared" si="82"/>
        <v>Off-Grid2010</v>
      </c>
      <c r="X897" s="138">
        <v>25251.003368413734</v>
      </c>
      <c r="Y897" s="38"/>
      <c r="Z897" s="30"/>
      <c r="AA897" s="30"/>
      <c r="AB897" s="30"/>
      <c r="AC897" s="30"/>
      <c r="AD897" s="30"/>
      <c r="AE897" s="31"/>
      <c r="AF897" s="150"/>
      <c r="AG897" s="150"/>
      <c r="AH897" s="150"/>
      <c r="AI897" s="150"/>
      <c r="AJ897" s="150"/>
      <c r="AK897" s="142" t="str">
        <f>IF($G897="N","",IF($F897="N","",IF($J897="","",IF($J897="Hydro","",IF($X897="","",IF($Y897="",($AN897*3.6)/$AO897,($Y897*IF($AE897="",$AM897,$AE897)*IF($AF897="",$AN897,$AF897)/$X897)))))))</f>
        <v/>
      </c>
      <c r="AL897" s="34" t="str">
        <f>IF($G897="N","",IF($F897="N","",IF($J897="","",IF($J897="Hydro","",IF($X897="","",$AK897*$X897)))))</f>
        <v/>
      </c>
      <c r="AM897" s="35" t="str">
        <f>IF($G897="N","",IF($X897="","",IF($F897="N","",IF($J897="Hydro","",IF($AE897="",IF($K897="","",IF($K897="Coal",'IPCC Values'!$B$2,IF($K897="Oil",'IPCC Values'!$C$2,IF($K897="Diesel",'IPCC Values'!$D$2,IF($K897="Natural Gas",'IPCC Values'!$E$2))))),"")))))</f>
        <v/>
      </c>
      <c r="AN897" s="35" t="str">
        <f>IF($G897="N","",IF($X897="","",IF($F897="N","",IF($J897="Hydro","",IF($AF897="",IF($K897="","",IF($K897="Coal",'IPCC Values'!$B$3,IF($K897="Oil",'IPCC Values'!$C$3,IF($K897="Diesel",'IPCC Values'!$D$3,IF($K897="Natural Gas",'IPCC Values'!$E$3))))),"")))))</f>
        <v/>
      </c>
      <c r="AO897" s="36" t="str">
        <f>IF($G897="N","",IF($X897="","",IF($F897="N","",IF($J897="Hydro","",IF($AF897="",IF($K897="","",IF($K897="Coal",'IPCC Values'!$B$4,IF($K897="Oil",'IPCC Values'!$C$4,IF($K897="Diesel",'IPCC Values'!$D$4,IF($K897="Natural Gas",'IPCC Values'!$E$4))))),"")))))</f>
        <v/>
      </c>
    </row>
    <row r="898" spans="1:41" ht="45" x14ac:dyDescent="0.25">
      <c r="A898" s="13" t="s">
        <v>86</v>
      </c>
      <c r="B898" s="13">
        <v>896</v>
      </c>
      <c r="C898" s="39" t="s">
        <v>427</v>
      </c>
      <c r="D898" s="26" t="s">
        <v>406</v>
      </c>
      <c r="E898" s="26" t="s">
        <v>428</v>
      </c>
      <c r="F898" s="26" t="s">
        <v>42</v>
      </c>
      <c r="G898" s="26" t="s">
        <v>42</v>
      </c>
      <c r="H898" s="26"/>
      <c r="I898" s="26"/>
      <c r="J898" s="148" t="str">
        <f t="shared" si="80"/>
        <v>Thermal</v>
      </c>
      <c r="K898" s="12" t="s">
        <v>0</v>
      </c>
      <c r="L898" s="77">
        <v>0</v>
      </c>
      <c r="M898" s="28"/>
      <c r="N898" s="28"/>
      <c r="O898" s="41"/>
      <c r="P898" s="44"/>
      <c r="Q898" s="44"/>
      <c r="R898" s="80" t="s">
        <v>429</v>
      </c>
      <c r="S898" s="28" t="s">
        <v>42</v>
      </c>
      <c r="T898" s="3" t="s">
        <v>42</v>
      </c>
      <c r="U898" s="12">
        <v>2010</v>
      </c>
      <c r="V898" s="10" t="str">
        <f t="shared" si="81"/>
        <v>N</v>
      </c>
      <c r="W898" s="148" t="str">
        <f t="shared" si="82"/>
        <v>Off-Grid2010</v>
      </c>
      <c r="X898" s="138">
        <v>34731.048999999999</v>
      </c>
      <c r="Y898" s="38"/>
      <c r="Z898" s="30"/>
      <c r="AA898" s="30"/>
      <c r="AB898" s="30"/>
      <c r="AC898" s="30"/>
      <c r="AD898" s="30"/>
      <c r="AE898" s="31"/>
      <c r="AF898" s="150"/>
      <c r="AG898" s="150"/>
      <c r="AH898" s="150"/>
      <c r="AI898" s="150"/>
      <c r="AJ898" s="150"/>
      <c r="AK898" s="142" t="str">
        <f>IF($G898="N","",IF($F898="N","",IF($J898="","",IF($J898="Hydro","",IF($X898="","",IF($Y898="",($AN898*3.6)/$AO898,($Y898*IF($AE898="",$AM898,$AE898)*IF($AF898="",$AN898,$AF898)/$X898)))))))</f>
        <v/>
      </c>
      <c r="AL898" s="34" t="str">
        <f>IF($G898="N","",IF($F898="N","",IF($J898="","",IF($J898="Hydro","",IF($X898="","",$AK898*$X898)))))</f>
        <v/>
      </c>
      <c r="AM898" s="35" t="str">
        <f>IF($G898="N","",IF($X898="","",IF($F898="N","",IF($J898="Hydro","",IF($AE898="",IF($K898="","",IF($K898="Coal",'IPCC Values'!$B$2,IF($K898="Oil",'IPCC Values'!$C$2,IF($K898="Diesel",'IPCC Values'!$D$2,IF($K898="Natural Gas",'IPCC Values'!$E$2))))),"")))))</f>
        <v/>
      </c>
      <c r="AN898" s="35" t="str">
        <f>IF($G898="N","",IF($X898="","",IF($F898="N","",IF($J898="Hydro","",IF($AF898="",IF($K898="","",IF($K898="Coal",'IPCC Values'!$B$3,IF($K898="Oil",'IPCC Values'!$C$3,IF($K898="Diesel",'IPCC Values'!$D$3,IF($K898="Natural Gas",'IPCC Values'!$E$3))))),"")))))</f>
        <v/>
      </c>
      <c r="AO898" s="36" t="str">
        <f>IF($G898="N","",IF($X898="","",IF($F898="N","",IF($J898="Hydro","",IF($AF898="",IF($K898="","",IF($K898="Coal",'IPCC Values'!$B$4,IF($K898="Oil",'IPCC Values'!$C$4,IF($K898="Diesel",'IPCC Values'!$D$4,IF($K898="Natural Gas",'IPCC Values'!$E$4))))),"")))))</f>
        <v/>
      </c>
    </row>
    <row r="899" spans="1:41" ht="45" x14ac:dyDescent="0.25">
      <c r="A899" s="13" t="s">
        <v>86</v>
      </c>
      <c r="B899" s="13">
        <v>897</v>
      </c>
      <c r="C899" s="39" t="s">
        <v>405</v>
      </c>
      <c r="D899" s="26" t="s">
        <v>406</v>
      </c>
      <c r="E899" s="26" t="s">
        <v>407</v>
      </c>
      <c r="F899" s="26" t="s">
        <v>40</v>
      </c>
      <c r="G899" s="26" t="s">
        <v>40</v>
      </c>
      <c r="H899" s="26" t="s">
        <v>408</v>
      </c>
      <c r="I899" s="26"/>
      <c r="J899" s="148" t="str">
        <f t="shared" ref="J899:J962" si="85">IF(C899="","",IF(K899="Diesel","Thermal",IF(K899="Oil","Thermal",IF(K899="Natural Gas","Thermal",IF(K899="Coal","Thermal",IF(K899="Hydro","Hydro",""))))))</f>
        <v>Thermal</v>
      </c>
      <c r="K899" s="12" t="s">
        <v>0</v>
      </c>
      <c r="L899" s="27">
        <v>1990</v>
      </c>
      <c r="M899" s="28">
        <v>9</v>
      </c>
      <c r="N899" s="29"/>
      <c r="O899" s="40"/>
      <c r="P899" s="45">
        <v>0</v>
      </c>
      <c r="Q899" s="44">
        <v>2</v>
      </c>
      <c r="R899" s="80" t="s">
        <v>429</v>
      </c>
      <c r="S899" s="28" t="s">
        <v>42</v>
      </c>
      <c r="T899" s="3" t="s">
        <v>42</v>
      </c>
      <c r="U899" s="12">
        <v>2011</v>
      </c>
      <c r="V899" s="10" t="str">
        <f t="shared" ref="V899:V962" si="86">IF($C899="","",IF($J899="Thermal","N","Y"))</f>
        <v>N</v>
      </c>
      <c r="W899" s="148" t="str">
        <f t="shared" ref="W899:W962" si="87">IF(G899="N","Off-Grid"&amp;$U899,IF($C899="","",IF($F899="N","Off-Grid"&amp;$U899,$J899&amp;$U899)))</f>
        <v>Thermal2011</v>
      </c>
      <c r="X899" s="138">
        <v>-0.61</v>
      </c>
      <c r="Y899" s="38"/>
      <c r="Z899" s="30"/>
      <c r="AA899" s="30"/>
      <c r="AB899" s="30"/>
      <c r="AC899" s="30"/>
      <c r="AD899" s="30"/>
      <c r="AE899" s="31"/>
      <c r="AF899" s="150"/>
      <c r="AG899" s="150"/>
      <c r="AH899" s="150"/>
      <c r="AI899" s="150"/>
      <c r="AJ899" s="150"/>
      <c r="AK899" s="142">
        <f>IF($G899="N","",IF($F899="N","",IF($J899="","",IF($J899="Hydro","",IF($X899="","",IF($Y899="",($AN899*3.6)/$AO899,($Y899*IF($AE899="",$AM899,$AE899)*IF($AF899="",$AN899,$AF899)/$X899)))))))</f>
        <v>0.5681739130434782</v>
      </c>
      <c r="AL899" s="34">
        <f>IF($G899="N","",IF($F899="N","",IF($J899="","",IF($J899="Hydro","",IF($X899="","",$AK899*-$X899)))))</f>
        <v>0.34658608695652171</v>
      </c>
      <c r="AM899" s="35">
        <f>IF($G899="N","",IF($X899="","",IF($F899="N","",IF($J899="Hydro","",IF($AE899="",IF($K899="","",IF($K899="Coal",'IPCC Values'!$B$2,IF($K899="Oil",'IPCC Values'!$C$2,IF($K899="Diesel",'IPCC Values'!$D$2,IF($K899="Natural Gas",'IPCC Values'!$E$2))))),"")))))</f>
        <v>41.4</v>
      </c>
      <c r="AN899" s="35">
        <f>IF($G899="N","",IF($X899="","",IF($F899="N","",IF($J899="Hydro","",IF($AF899="",IF($K899="","",IF($K899="Coal",'IPCC Values'!$B$3,IF($K899="Oil",'IPCC Values'!$C$3,IF($K899="Diesel",'IPCC Values'!$D$3,IF($K899="Natural Gas",'IPCC Values'!$E$3))))),"")))))</f>
        <v>7.2599999999999998E-2</v>
      </c>
      <c r="AO899" s="36">
        <f>IF($G899="N","",IF($X899="","",IF($F899="N","",IF($J899="Hydro","",IF($AF899="",IF($K899="","",IF($K899="Coal",'IPCC Values'!$B$4,IF($K899="Oil",'IPCC Values'!$C$4,IF($K899="Diesel",'IPCC Values'!$D$4,IF($K899="Natural Gas",'IPCC Values'!$E$4))))),"")))))</f>
        <v>0.46</v>
      </c>
    </row>
    <row r="900" spans="1:41" ht="45" x14ac:dyDescent="0.25">
      <c r="A900" s="13" t="s">
        <v>86</v>
      </c>
      <c r="B900" s="13">
        <v>898</v>
      </c>
      <c r="C900" s="39" t="s">
        <v>409</v>
      </c>
      <c r="D900" s="26" t="s">
        <v>406</v>
      </c>
      <c r="E900" s="26" t="s">
        <v>407</v>
      </c>
      <c r="F900" s="26" t="s">
        <v>40</v>
      </c>
      <c r="G900" s="26" t="s">
        <v>40</v>
      </c>
      <c r="H900" s="26" t="s">
        <v>408</v>
      </c>
      <c r="I900" s="26"/>
      <c r="J900" s="148" t="str">
        <f t="shared" si="85"/>
        <v>Thermal</v>
      </c>
      <c r="K900" s="12" t="s">
        <v>0</v>
      </c>
      <c r="L900" s="27">
        <v>1966</v>
      </c>
      <c r="M900" s="53">
        <v>87.5</v>
      </c>
      <c r="N900" s="28"/>
      <c r="O900" s="41" t="s">
        <v>673</v>
      </c>
      <c r="P900" s="44">
        <v>40</v>
      </c>
      <c r="Q900" s="44">
        <v>3</v>
      </c>
      <c r="R900" s="80" t="s">
        <v>429</v>
      </c>
      <c r="S900" s="28" t="s">
        <v>42</v>
      </c>
      <c r="T900" s="3" t="s">
        <v>42</v>
      </c>
      <c r="U900" s="12">
        <v>2011</v>
      </c>
      <c r="V900" s="10" t="str">
        <f t="shared" si="86"/>
        <v>N</v>
      </c>
      <c r="W900" s="148" t="str">
        <f t="shared" si="87"/>
        <v>Thermal2011</v>
      </c>
      <c r="X900" s="138">
        <v>61328.167999999998</v>
      </c>
      <c r="Y900" s="38"/>
      <c r="Z900" s="30"/>
      <c r="AA900" s="30"/>
      <c r="AB900" s="30"/>
      <c r="AC900" s="30"/>
      <c r="AD900" s="30"/>
      <c r="AE900" s="31"/>
      <c r="AF900" s="150"/>
      <c r="AG900" s="150"/>
      <c r="AH900" s="150"/>
      <c r="AI900" s="150"/>
      <c r="AJ900" s="150"/>
      <c r="AK900" s="142">
        <v>1.5241936322369845</v>
      </c>
      <c r="AL900" s="34">
        <f t="shared" ref="AL900:AL909" si="88">IF($G900="N","",IF($F900="N","",IF($J900="","",IF($J900="Hydro","",IF($X900="","",$AK900*$X900)))))</f>
        <v>93476.003142360001</v>
      </c>
      <c r="AM900" s="35">
        <f>IF($G900="N","",IF($X900="","",IF($F900="N","",IF($J900="Hydro","",IF($AE900="",IF($K900="","",IF($K900="Coal",'IPCC Values'!$B$2,IF($K900="Oil",'IPCC Values'!$C$2,IF($K900="Diesel",'IPCC Values'!$D$2,IF($K900="Natural Gas",'IPCC Values'!$E$2))))),"")))))</f>
        <v>41.4</v>
      </c>
      <c r="AN900" s="35">
        <f>IF($G900="N","",IF($X900="","",IF($F900="N","",IF($J900="Hydro","",IF($AF900="",IF($K900="","",IF($K900="Coal",'IPCC Values'!$B$3,IF($K900="Oil",'IPCC Values'!$C$3,IF($K900="Diesel",'IPCC Values'!$D$3,IF($K900="Natural Gas",'IPCC Values'!$E$3))))),"")))))</f>
        <v>7.2599999999999998E-2</v>
      </c>
      <c r="AO900" s="36">
        <f>IF($G900="N","",IF($X900="","",IF($F900="N","",IF($J900="Hydro","",IF($AF900="",IF($K900="","",IF($K900="Coal",'IPCC Values'!$B$4,IF($K900="Oil",'IPCC Values'!$C$4,IF($K900="Diesel",'IPCC Values'!$D$4,IF($K900="Natural Gas",'IPCC Values'!$E$4))))),"")))))</f>
        <v>0.46</v>
      </c>
    </row>
    <row r="901" spans="1:41" ht="45" x14ac:dyDescent="0.25">
      <c r="A901" s="13" t="s">
        <v>86</v>
      </c>
      <c r="B901" s="13">
        <v>899</v>
      </c>
      <c r="C901" s="39" t="s">
        <v>410</v>
      </c>
      <c r="D901" s="26" t="s">
        <v>406</v>
      </c>
      <c r="E901" s="26" t="s">
        <v>407</v>
      </c>
      <c r="F901" s="26" t="s">
        <v>40</v>
      </c>
      <c r="G901" s="26" t="s">
        <v>40</v>
      </c>
      <c r="H901" s="26" t="s">
        <v>408</v>
      </c>
      <c r="I901" s="26"/>
      <c r="J901" s="148" t="str">
        <f t="shared" si="85"/>
        <v>Thermal</v>
      </c>
      <c r="K901" s="12" t="s">
        <v>0</v>
      </c>
      <c r="L901" s="27">
        <v>1990</v>
      </c>
      <c r="M901" s="28">
        <v>86</v>
      </c>
      <c r="N901" s="28"/>
      <c r="O901" s="41" t="s">
        <v>674</v>
      </c>
      <c r="P901" s="44">
        <v>84</v>
      </c>
      <c r="Q901" s="44">
        <v>5</v>
      </c>
      <c r="R901" s="80" t="s">
        <v>429</v>
      </c>
      <c r="S901" s="28" t="s">
        <v>42</v>
      </c>
      <c r="T901" s="3" t="s">
        <v>42</v>
      </c>
      <c r="U901" s="12">
        <v>2011</v>
      </c>
      <c r="V901" s="10" t="str">
        <f t="shared" si="86"/>
        <v>N</v>
      </c>
      <c r="W901" s="148" t="str">
        <f t="shared" si="87"/>
        <v>Thermal2011</v>
      </c>
      <c r="X901" s="138">
        <v>267679.71349999984</v>
      </c>
      <c r="Y901" s="38"/>
      <c r="Z901" s="30"/>
      <c r="AA901" s="30"/>
      <c r="AB901" s="30"/>
      <c r="AC901" s="30"/>
      <c r="AD901" s="30"/>
      <c r="AE901" s="31"/>
      <c r="AF901" s="150"/>
      <c r="AG901" s="150"/>
      <c r="AH901" s="150"/>
      <c r="AI901" s="150"/>
      <c r="AJ901" s="150"/>
      <c r="AK901" s="142">
        <v>0.73755692960657659</v>
      </c>
      <c r="AL901" s="34">
        <f t="shared" si="88"/>
        <v>197429.02760702797</v>
      </c>
      <c r="AM901" s="35">
        <f>IF($G901="N","",IF($X901="","",IF($F901="N","",IF($J901="Hydro","",IF($AE901="",IF($K901="","",IF($K901="Coal",'IPCC Values'!$B$2,IF($K901="Oil",'IPCC Values'!$C$2,IF($K901="Diesel",'IPCC Values'!$D$2,IF($K901="Natural Gas",'IPCC Values'!$E$2))))),"")))))</f>
        <v>41.4</v>
      </c>
      <c r="AN901" s="35">
        <f>IF($G901="N","",IF($X901="","",IF($F901="N","",IF($J901="Hydro","",IF($AF901="",IF($K901="","",IF($K901="Coal",'IPCC Values'!$B$3,IF($K901="Oil",'IPCC Values'!$C$3,IF($K901="Diesel",'IPCC Values'!$D$3,IF($K901="Natural Gas",'IPCC Values'!$E$3))))),"")))))</f>
        <v>7.2599999999999998E-2</v>
      </c>
      <c r="AO901" s="36">
        <f>IF($G901="N","",IF($X901="","",IF($F901="N","",IF($J901="Hydro","",IF($AF901="",IF($K901="","",IF($K901="Coal",'IPCC Values'!$B$4,IF($K901="Oil",'IPCC Values'!$C$4,IF($K901="Diesel",'IPCC Values'!$D$4,IF($K901="Natural Gas",'IPCC Values'!$E$4))))),"")))))</f>
        <v>0.46</v>
      </c>
    </row>
    <row r="902" spans="1:41" x14ac:dyDescent="0.25">
      <c r="A902" s="13" t="s">
        <v>86</v>
      </c>
      <c r="B902" s="13">
        <v>900</v>
      </c>
      <c r="C902" s="39" t="s">
        <v>411</v>
      </c>
      <c r="D902" s="26" t="s">
        <v>412</v>
      </c>
      <c r="E902" s="26" t="s">
        <v>407</v>
      </c>
      <c r="F902" s="26" t="s">
        <v>40</v>
      </c>
      <c r="G902" s="26" t="s">
        <v>40</v>
      </c>
      <c r="H902" s="26" t="s">
        <v>408</v>
      </c>
      <c r="I902" s="26"/>
      <c r="J902" s="148" t="str">
        <f t="shared" si="85"/>
        <v>Thermal</v>
      </c>
      <c r="K902" s="12" t="s">
        <v>0</v>
      </c>
      <c r="L902" s="27">
        <v>2006</v>
      </c>
      <c r="M902" s="28">
        <f>16.45*4</f>
        <v>65.8</v>
      </c>
      <c r="N902" s="28"/>
      <c r="O902" s="41"/>
      <c r="P902" s="44">
        <v>65.8</v>
      </c>
      <c r="Q902" s="44">
        <v>4</v>
      </c>
      <c r="R902" s="80">
        <v>16.45</v>
      </c>
      <c r="S902" s="28" t="s">
        <v>42</v>
      </c>
      <c r="T902" s="3" t="s">
        <v>42</v>
      </c>
      <c r="U902" s="12">
        <v>2011</v>
      </c>
      <c r="V902" s="10" t="str">
        <f t="shared" si="86"/>
        <v>N</v>
      </c>
      <c r="W902" s="148" t="str">
        <f t="shared" si="87"/>
        <v>Thermal2011</v>
      </c>
      <c r="X902" s="138">
        <v>420394.75599999999</v>
      </c>
      <c r="Y902" s="38"/>
      <c r="Z902" s="30"/>
      <c r="AA902" s="30"/>
      <c r="AB902" s="30"/>
      <c r="AC902" s="30"/>
      <c r="AD902" s="30"/>
      <c r="AE902" s="31"/>
      <c r="AF902" s="150"/>
      <c r="AG902" s="150"/>
      <c r="AH902" s="150"/>
      <c r="AI902" s="150"/>
      <c r="AJ902" s="150"/>
      <c r="AK902" s="142">
        <v>0.67885077883519551</v>
      </c>
      <c r="AL902" s="34">
        <f t="shared" si="88"/>
        <v>285385.307528832</v>
      </c>
      <c r="AM902" s="35">
        <f>IF($G902="N","",IF($X902="","",IF($F902="N","",IF($J902="Hydro","",IF($AE902="",IF($K902="","",IF($K902="Coal",'IPCC Values'!$B$2,IF($K902="Oil",'IPCC Values'!$C$2,IF($K902="Diesel",'IPCC Values'!$D$2,IF($K902="Natural Gas",'IPCC Values'!$E$2))))),"")))))</f>
        <v>41.4</v>
      </c>
      <c r="AN902" s="35">
        <f>IF($G902="N","",IF($X902="","",IF($F902="N","",IF($J902="Hydro","",IF($AF902="",IF($K902="","",IF($K902="Coal",'IPCC Values'!$B$3,IF($K902="Oil",'IPCC Values'!$C$3,IF($K902="Diesel",'IPCC Values'!$D$3,IF($K902="Natural Gas",'IPCC Values'!$E$3))))),"")))))</f>
        <v>7.2599999999999998E-2</v>
      </c>
      <c r="AO902" s="36">
        <f>IF($G902="N","",IF($X902="","",IF($F902="N","",IF($J902="Hydro","",IF($AF902="",IF($K902="","",IF($K902="Coal",'IPCC Values'!$B$4,IF($K902="Oil",'IPCC Values'!$C$4,IF($K902="Diesel",'IPCC Values'!$D$4,IF($K902="Natural Gas",'IPCC Values'!$E$4))))),"")))))</f>
        <v>0.46</v>
      </c>
    </row>
    <row r="903" spans="1:41" ht="30" x14ac:dyDescent="0.25">
      <c r="A903" s="13" t="s">
        <v>86</v>
      </c>
      <c r="B903" s="13">
        <v>901</v>
      </c>
      <c r="C903" s="39" t="s">
        <v>413</v>
      </c>
      <c r="D903" s="26" t="s">
        <v>412</v>
      </c>
      <c r="E903" s="26" t="s">
        <v>414</v>
      </c>
      <c r="F903" s="26" t="s">
        <v>40</v>
      </c>
      <c r="G903" s="26" t="s">
        <v>40</v>
      </c>
      <c r="H903" s="26" t="s">
        <v>408</v>
      </c>
      <c r="I903" s="26"/>
      <c r="J903" s="148" t="str">
        <f t="shared" si="85"/>
        <v>Thermal</v>
      </c>
      <c r="K903" s="12" t="s">
        <v>0</v>
      </c>
      <c r="L903" s="27">
        <v>2008</v>
      </c>
      <c r="M903" s="28">
        <f>16.45*4</f>
        <v>65.8</v>
      </c>
      <c r="N903" s="28"/>
      <c r="O903" s="41"/>
      <c r="P903" s="44">
        <v>65.8</v>
      </c>
      <c r="Q903" s="44">
        <v>4</v>
      </c>
      <c r="R903" s="80">
        <v>16.45</v>
      </c>
      <c r="S903" s="28" t="s">
        <v>42</v>
      </c>
      <c r="T903" s="3" t="s">
        <v>42</v>
      </c>
      <c r="U903" s="12">
        <v>2011</v>
      </c>
      <c r="V903" s="10" t="str">
        <f t="shared" si="86"/>
        <v>N</v>
      </c>
      <c r="W903" s="148" t="str">
        <f t="shared" si="87"/>
        <v>Thermal2011</v>
      </c>
      <c r="X903" s="138">
        <v>452612.17700000003</v>
      </c>
      <c r="Y903" s="38"/>
      <c r="Z903" s="30"/>
      <c r="AA903" s="30"/>
      <c r="AB903" s="30"/>
      <c r="AC903" s="30"/>
      <c r="AD903" s="30"/>
      <c r="AE903" s="31"/>
      <c r="AF903" s="150"/>
      <c r="AG903" s="150"/>
      <c r="AH903" s="150"/>
      <c r="AI903" s="150"/>
      <c r="AJ903" s="150"/>
      <c r="AK903" s="142">
        <v>0.67532631976960711</v>
      </c>
      <c r="AL903" s="34">
        <f t="shared" si="88"/>
        <v>305660.91577632003</v>
      </c>
      <c r="AM903" s="35">
        <f>IF($G903="N","",IF($X903="","",IF($F903="N","",IF($J903="Hydro","",IF($AE903="",IF($K903="","",IF($K903="Coal",'IPCC Values'!$B$2,IF($K903="Oil",'IPCC Values'!$C$2,IF($K903="Diesel",'IPCC Values'!$D$2,IF($K903="Natural Gas",'IPCC Values'!$E$2))))),"")))))</f>
        <v>41.4</v>
      </c>
      <c r="AN903" s="35">
        <f>IF($G903="N","",IF($X903="","",IF($F903="N","",IF($J903="Hydro","",IF($AF903="",IF($K903="","",IF($K903="Coal",'IPCC Values'!$B$3,IF($K903="Oil",'IPCC Values'!$C$3,IF($K903="Diesel",'IPCC Values'!$D$3,IF($K903="Natural Gas",'IPCC Values'!$E$3))))),"")))))</f>
        <v>7.2599999999999998E-2</v>
      </c>
      <c r="AO903" s="36">
        <f>IF($G903="N","",IF($X903="","",IF($F903="N","",IF($J903="Hydro","",IF($AF903="",IF($K903="","",IF($K903="Coal",'IPCC Values'!$B$4,IF($K903="Oil",'IPCC Values'!$C$4,IF($K903="Diesel",'IPCC Values'!$D$4,IF($K903="Natural Gas",'IPCC Values'!$E$4))))),"")))))</f>
        <v>0.46</v>
      </c>
    </row>
    <row r="904" spans="1:41" x14ac:dyDescent="0.25">
      <c r="A904" s="13" t="s">
        <v>86</v>
      </c>
      <c r="B904" s="13">
        <v>902</v>
      </c>
      <c r="C904" s="39" t="s">
        <v>415</v>
      </c>
      <c r="D904" s="26" t="s">
        <v>406</v>
      </c>
      <c r="E904" s="26" t="s">
        <v>407</v>
      </c>
      <c r="F904" s="26" t="s">
        <v>40</v>
      </c>
      <c r="G904" s="26" t="s">
        <v>40</v>
      </c>
      <c r="H904" s="26" t="s">
        <v>408</v>
      </c>
      <c r="I904" s="26"/>
      <c r="J904" s="148" t="str">
        <f t="shared" si="85"/>
        <v>Thermal</v>
      </c>
      <c r="K904" s="12" t="s">
        <v>36</v>
      </c>
      <c r="L904" s="27">
        <v>1984</v>
      </c>
      <c r="M904" s="28">
        <v>20</v>
      </c>
      <c r="N904" s="28"/>
      <c r="O904" s="41"/>
      <c r="P904" s="44">
        <v>18</v>
      </c>
      <c r="Q904" s="44">
        <v>1</v>
      </c>
      <c r="R904" s="80">
        <v>20</v>
      </c>
      <c r="S904" s="28" t="s">
        <v>42</v>
      </c>
      <c r="T904" s="3" t="s">
        <v>42</v>
      </c>
      <c r="U904" s="12">
        <v>2011</v>
      </c>
      <c r="V904" s="10" t="str">
        <f t="shared" si="86"/>
        <v>N</v>
      </c>
      <c r="W904" s="148" t="str">
        <f t="shared" si="87"/>
        <v>Thermal2011</v>
      </c>
      <c r="X904" s="138">
        <v>62243.860000000073</v>
      </c>
      <c r="Y904" s="38"/>
      <c r="Z904" s="30"/>
      <c r="AA904" s="30"/>
      <c r="AB904" s="30"/>
      <c r="AC904" s="30"/>
      <c r="AD904" s="30"/>
      <c r="AE904" s="31"/>
      <c r="AF904" s="150"/>
      <c r="AG904" s="150"/>
      <c r="AH904" s="150"/>
      <c r="AI904" s="150"/>
      <c r="AJ904" s="150"/>
      <c r="AK904" s="142">
        <v>0.62174849955701783</v>
      </c>
      <c r="AL904" s="34">
        <f t="shared" si="88"/>
        <v>38700.026561637125</v>
      </c>
      <c r="AM904" s="35">
        <f>IF($G904="N","",IF($X904="","",IF($F904="N","",IF($J904="Hydro","",IF($AE904="",IF($K904="","",IF($K904="Coal",'IPCC Values'!$B$2,IF($K904="Oil",'IPCC Values'!$C$2,IF($K904="Diesel",'IPCC Values'!$D$2,IF($K904="Natural Gas",'IPCC Values'!$E$2))))),"")))))</f>
        <v>46.5</v>
      </c>
      <c r="AN904" s="35">
        <f>IF($G904="N","",IF($X904="","",IF($F904="N","",IF($J904="Hydro","",IF($AF904="",IF($K904="","",IF($K904="Coal",'IPCC Values'!$B$3,IF($K904="Oil",'IPCC Values'!$C$3,IF($K904="Diesel",'IPCC Values'!$D$3,IF($K904="Natural Gas",'IPCC Values'!$E$3))))),"")))))</f>
        <v>5.4300000000000001E-2</v>
      </c>
      <c r="AO904" s="36">
        <f>IF($G904="N","",IF($X904="","",IF($F904="N","",IF($J904="Hydro","",IF($AF904="",IF($K904="","",IF($K904="Coal",'IPCC Values'!$B$4,IF($K904="Oil",'IPCC Values'!$C$4,IF($K904="Diesel",'IPCC Values'!$D$4,IF($K904="Natural Gas",'IPCC Values'!$E$4))))),"")))))</f>
        <v>0.6</v>
      </c>
    </row>
    <row r="905" spans="1:41" x14ac:dyDescent="0.25">
      <c r="A905" s="13" t="s">
        <v>86</v>
      </c>
      <c r="B905" s="13">
        <v>903</v>
      </c>
      <c r="C905" s="39" t="s">
        <v>416</v>
      </c>
      <c r="D905" s="26" t="s">
        <v>406</v>
      </c>
      <c r="E905" s="26" t="s">
        <v>407</v>
      </c>
      <c r="F905" s="26" t="s">
        <v>40</v>
      </c>
      <c r="G905" s="26" t="s">
        <v>40</v>
      </c>
      <c r="H905" s="26" t="s">
        <v>408</v>
      </c>
      <c r="I905" s="26"/>
      <c r="J905" s="148" t="str">
        <f t="shared" si="85"/>
        <v>Thermal</v>
      </c>
      <c r="K905" s="12" t="s">
        <v>36</v>
      </c>
      <c r="L905" s="27">
        <v>1999</v>
      </c>
      <c r="M905" s="28">
        <v>32</v>
      </c>
      <c r="N905" s="28"/>
      <c r="O905" s="41"/>
      <c r="P905" s="44">
        <v>30</v>
      </c>
      <c r="Q905" s="44">
        <v>1</v>
      </c>
      <c r="R905" s="80">
        <v>32</v>
      </c>
      <c r="S905" s="28" t="s">
        <v>42</v>
      </c>
      <c r="T905" s="3" t="s">
        <v>42</v>
      </c>
      <c r="U905" s="12">
        <v>2011</v>
      </c>
      <c r="V905" s="10" t="str">
        <f t="shared" si="86"/>
        <v>N</v>
      </c>
      <c r="W905" s="148" t="str">
        <f t="shared" si="87"/>
        <v>Thermal2011</v>
      </c>
      <c r="X905" s="138">
        <v>3317.241</v>
      </c>
      <c r="Y905" s="38"/>
      <c r="Z905" s="30"/>
      <c r="AA905" s="30"/>
      <c r="AB905" s="30"/>
      <c r="AC905" s="30"/>
      <c r="AD905" s="30"/>
      <c r="AE905" s="31"/>
      <c r="AF905" s="150"/>
      <c r="AG905" s="150"/>
      <c r="AH905" s="150"/>
      <c r="AI905" s="150"/>
      <c r="AJ905" s="150"/>
      <c r="AK905" s="142">
        <v>1.265506537770394</v>
      </c>
      <c r="AL905" s="34">
        <f t="shared" si="88"/>
        <v>4197.9901728599998</v>
      </c>
      <c r="AM905" s="35">
        <f>IF($G905="N","",IF($X905="","",IF($F905="N","",IF($J905="Hydro","",IF($AE905="",IF($K905="","",IF($K905="Coal",'IPCC Values'!$B$2,IF($K905="Oil",'IPCC Values'!$C$2,IF($K905="Diesel",'IPCC Values'!$D$2,IF($K905="Natural Gas",'IPCC Values'!$E$2))))),"")))))</f>
        <v>46.5</v>
      </c>
      <c r="AN905" s="35">
        <f>IF($G905="N","",IF($X905="","",IF($F905="N","",IF($J905="Hydro","",IF($AF905="",IF($K905="","",IF($K905="Coal",'IPCC Values'!$B$3,IF($K905="Oil",'IPCC Values'!$C$3,IF($K905="Diesel",'IPCC Values'!$D$3,IF($K905="Natural Gas",'IPCC Values'!$E$3))))),"")))))</f>
        <v>5.4300000000000001E-2</v>
      </c>
      <c r="AO905" s="36">
        <f>IF($G905="N","",IF($X905="","",IF($F905="N","",IF($J905="Hydro","",IF($AF905="",IF($K905="","",IF($K905="Coal",'IPCC Values'!$B$4,IF($K905="Oil",'IPCC Values'!$C$4,IF($K905="Diesel",'IPCC Values'!$D$4,IF($K905="Natural Gas",'IPCC Values'!$E$4))))),"")))))</f>
        <v>0.6</v>
      </c>
    </row>
    <row r="906" spans="1:41" x14ac:dyDescent="0.25">
      <c r="A906" s="13" t="s">
        <v>86</v>
      </c>
      <c r="B906" s="13">
        <v>904</v>
      </c>
      <c r="C906" s="39" t="s">
        <v>421</v>
      </c>
      <c r="D906" s="26" t="s">
        <v>422</v>
      </c>
      <c r="E906" s="26" t="s">
        <v>407</v>
      </c>
      <c r="F906" s="26" t="s">
        <v>40</v>
      </c>
      <c r="G906" s="26" t="s">
        <v>40</v>
      </c>
      <c r="H906" s="26" t="s">
        <v>408</v>
      </c>
      <c r="I906" s="26"/>
      <c r="J906" s="148" t="str">
        <f t="shared" si="85"/>
        <v>Thermal</v>
      </c>
      <c r="K906" s="12" t="s">
        <v>0</v>
      </c>
      <c r="L906" s="27">
        <v>2007</v>
      </c>
      <c r="M906" s="28">
        <v>67.5</v>
      </c>
      <c r="N906" s="28"/>
      <c r="O906" s="41"/>
      <c r="P906" s="44">
        <v>67.5</v>
      </c>
      <c r="Q906" s="44">
        <v>9</v>
      </c>
      <c r="R906" s="80">
        <v>7.5</v>
      </c>
      <c r="S906" s="28" t="s">
        <v>42</v>
      </c>
      <c r="T906" s="3" t="s">
        <v>42</v>
      </c>
      <c r="U906" s="12">
        <v>2011</v>
      </c>
      <c r="V906" s="10" t="str">
        <f t="shared" si="86"/>
        <v>N</v>
      </c>
      <c r="W906" s="148" t="str">
        <f t="shared" si="87"/>
        <v>Thermal2011</v>
      </c>
      <c r="X906" s="138">
        <v>390341</v>
      </c>
      <c r="Y906" s="38"/>
      <c r="Z906" s="30"/>
      <c r="AA906" s="30"/>
      <c r="AB906" s="30"/>
      <c r="AC906" s="30"/>
      <c r="AD906" s="30"/>
      <c r="AE906" s="31"/>
      <c r="AF906" s="150"/>
      <c r="AG906" s="150"/>
      <c r="AH906" s="150"/>
      <c r="AI906" s="150"/>
      <c r="AJ906" s="150"/>
      <c r="AK906" s="142">
        <v>0.71335578273488032</v>
      </c>
      <c r="AL906" s="34">
        <f t="shared" si="88"/>
        <v>278452.00958851591</v>
      </c>
      <c r="AM906" s="35">
        <f>IF($G906="N","",IF($X906="","",IF($F906="N","",IF($J906="Hydro","",IF($AE906="",IF($K906="","",IF($K906="Coal",'IPCC Values'!$B$2,IF($K906="Oil",'IPCC Values'!$C$2,IF($K906="Diesel",'IPCC Values'!$D$2,IF($K906="Natural Gas",'IPCC Values'!$E$2))))),"")))))</f>
        <v>41.4</v>
      </c>
      <c r="AN906" s="35">
        <f>IF($G906="N","",IF($X906="","",IF($F906="N","",IF($J906="Hydro","",IF($AF906="",IF($K906="","",IF($K906="Coal",'IPCC Values'!$B$3,IF($K906="Oil",'IPCC Values'!$C$3,IF($K906="Diesel",'IPCC Values'!$D$3,IF($K906="Natural Gas",'IPCC Values'!$E$3))))),"")))))</f>
        <v>7.2599999999999998E-2</v>
      </c>
      <c r="AO906" s="36">
        <f>IF($G906="N","",IF($X906="","",IF($F906="N","",IF($J906="Hydro","",IF($AF906="",IF($K906="","",IF($K906="Coal",'IPCC Values'!$B$4,IF($K906="Oil",'IPCC Values'!$C$4,IF($K906="Diesel",'IPCC Values'!$D$4,IF($K906="Natural Gas",'IPCC Values'!$E$4))))),"")))))</f>
        <v>0.46</v>
      </c>
    </row>
    <row r="907" spans="1:41" ht="30" x14ac:dyDescent="0.25">
      <c r="A907" s="13" t="s">
        <v>86</v>
      </c>
      <c r="B907" s="13">
        <v>905</v>
      </c>
      <c r="C907" s="39" t="s">
        <v>417</v>
      </c>
      <c r="D907" s="26" t="s">
        <v>430</v>
      </c>
      <c r="E907" s="26" t="s">
        <v>407</v>
      </c>
      <c r="F907" s="26" t="s">
        <v>40</v>
      </c>
      <c r="G907" s="26" t="s">
        <v>40</v>
      </c>
      <c r="H907" s="26" t="s">
        <v>419</v>
      </c>
      <c r="I907" s="26">
        <v>681</v>
      </c>
      <c r="J907" s="148" t="str">
        <f t="shared" si="85"/>
        <v>Thermal</v>
      </c>
      <c r="K907" s="12" t="s">
        <v>0</v>
      </c>
      <c r="L907" s="27">
        <v>1999</v>
      </c>
      <c r="M907" s="28">
        <v>52</v>
      </c>
      <c r="N907" s="28"/>
      <c r="O907" s="37">
        <v>2000</v>
      </c>
      <c r="P907" s="44">
        <v>50</v>
      </c>
      <c r="Q907" s="44">
        <v>2</v>
      </c>
      <c r="R907" s="80" t="s">
        <v>434</v>
      </c>
      <c r="S907" s="28" t="s">
        <v>42</v>
      </c>
      <c r="T907" s="3" t="s">
        <v>42</v>
      </c>
      <c r="U907" s="12">
        <v>2011</v>
      </c>
      <c r="V907" s="10" t="str">
        <f t="shared" si="86"/>
        <v>N</v>
      </c>
      <c r="W907" s="148" t="str">
        <f t="shared" si="87"/>
        <v>Thermal2011</v>
      </c>
      <c r="X907" s="138">
        <v>186512.87112999978</v>
      </c>
      <c r="Y907" s="38"/>
      <c r="Z907" s="30"/>
      <c r="AA907" s="30"/>
      <c r="AB907" s="30"/>
      <c r="AC907" s="30"/>
      <c r="AD907" s="30"/>
      <c r="AE907" s="31"/>
      <c r="AF907" s="150"/>
      <c r="AG907" s="150"/>
      <c r="AH907" s="150"/>
      <c r="AI907" s="150"/>
      <c r="AJ907" s="150"/>
      <c r="AK907" s="142">
        <v>0.86953232612343356</v>
      </c>
      <c r="AL907" s="34">
        <f t="shared" si="88"/>
        <v>162178.97068562891</v>
      </c>
      <c r="AM907" s="35">
        <f>IF($G907="N","",IF($X907="","",IF($F907="N","",IF($J907="Hydro","",IF($AE907="",IF($K907="","",IF($K907="Coal",'IPCC Values'!$B$2,IF($K907="Oil",'IPCC Values'!$C$2,IF($K907="Diesel",'IPCC Values'!$D$2,IF($K907="Natural Gas",'IPCC Values'!$E$2))))),"")))))</f>
        <v>41.4</v>
      </c>
      <c r="AN907" s="35">
        <f>IF($G907="N","",IF($X907="","",IF($F907="N","",IF($J907="Hydro","",IF($AF907="",IF($K907="","",IF($K907="Coal",'IPCC Values'!$B$3,IF($K907="Oil",'IPCC Values'!$C$3,IF($K907="Diesel",'IPCC Values'!$D$3,IF($K907="Natural Gas",'IPCC Values'!$E$3))))),"")))))</f>
        <v>7.2599999999999998E-2</v>
      </c>
      <c r="AO907" s="36">
        <f>IF($G907="N","",IF($X907="","",IF($F907="N","",IF($J907="Hydro","",IF($AF907="",IF($K907="","",IF($K907="Coal",'IPCC Values'!$B$4,IF($K907="Oil",'IPCC Values'!$C$4,IF($K907="Diesel",'IPCC Values'!$D$4,IF($K907="Natural Gas",'IPCC Values'!$E$4))))),"")))))</f>
        <v>0.46</v>
      </c>
    </row>
    <row r="908" spans="1:41" ht="30" x14ac:dyDescent="0.25">
      <c r="A908" s="13" t="s">
        <v>86</v>
      </c>
      <c r="B908" s="13">
        <v>906</v>
      </c>
      <c r="C908" s="39" t="s">
        <v>431</v>
      </c>
      <c r="D908" s="26" t="s">
        <v>432</v>
      </c>
      <c r="E908" s="26" t="s">
        <v>407</v>
      </c>
      <c r="F908" s="26" t="s">
        <v>40</v>
      </c>
      <c r="G908" s="26" t="s">
        <v>40</v>
      </c>
      <c r="H908" s="26" t="s">
        <v>408</v>
      </c>
      <c r="I908" s="26"/>
      <c r="J908" s="148" t="str">
        <f t="shared" si="85"/>
        <v>Thermal</v>
      </c>
      <c r="K908" s="12" t="s">
        <v>0</v>
      </c>
      <c r="L908" s="27">
        <v>2011</v>
      </c>
      <c r="M908" s="28">
        <v>150</v>
      </c>
      <c r="N908" s="28"/>
      <c r="O908" s="41"/>
      <c r="P908" s="44">
        <v>150</v>
      </c>
      <c r="Q908" s="44"/>
      <c r="R908" s="80" t="s">
        <v>434</v>
      </c>
      <c r="S908" s="28" t="s">
        <v>42</v>
      </c>
      <c r="T908" s="3" t="s">
        <v>42</v>
      </c>
      <c r="U908" s="12">
        <v>2011</v>
      </c>
      <c r="V908" s="10" t="str">
        <f t="shared" si="86"/>
        <v>N</v>
      </c>
      <c r="W908" s="148" t="str">
        <f t="shared" si="87"/>
        <v>Thermal2011</v>
      </c>
      <c r="X908" s="138">
        <v>301408.19524699997</v>
      </c>
      <c r="Y908" s="38"/>
      <c r="Z908" s="30"/>
      <c r="AA908" s="30"/>
      <c r="AB908" s="30"/>
      <c r="AC908" s="30"/>
      <c r="AD908" s="30"/>
      <c r="AE908" s="31"/>
      <c r="AF908" s="150"/>
      <c r="AG908" s="150"/>
      <c r="AH908" s="150"/>
      <c r="AI908" s="150"/>
      <c r="AJ908" s="150"/>
      <c r="AK908" s="142">
        <v>0.69863549694470928</v>
      </c>
      <c r="AL908" s="34">
        <f t="shared" si="88"/>
        <v>210574.46426959577</v>
      </c>
      <c r="AM908" s="35">
        <f>IF($G908="N","",IF($X908="","",IF($F908="N","",IF($J908="Hydro","",IF($AE908="",IF($K908="","",IF($K908="Coal",'IPCC Values'!$B$2,IF($K908="Oil",'IPCC Values'!$C$2,IF($K908="Diesel",'IPCC Values'!$D$2,IF($K908="Natural Gas",'IPCC Values'!$E$2))))),"")))))</f>
        <v>41.4</v>
      </c>
      <c r="AN908" s="35">
        <f>IF($G908="N","",IF($X908="","",IF($F908="N","",IF($J908="Hydro","",IF($AF908="",IF($K908="","",IF($K908="Coal",'IPCC Values'!$B$3,IF($K908="Oil",'IPCC Values'!$C$3,IF($K908="Diesel",'IPCC Values'!$D$3,IF($K908="Natural Gas",'IPCC Values'!$E$3))))),"")))))</f>
        <v>7.2599999999999998E-2</v>
      </c>
      <c r="AO908" s="36">
        <f>IF($G908="N","",IF($X908="","",IF($F908="N","",IF($J908="Hydro","",IF($AF908="",IF($K908="","",IF($K908="Coal",'IPCC Values'!$B$4,IF($K908="Oil",'IPCC Values'!$C$4,IF($K908="Diesel",'IPCC Values'!$D$4,IF($K908="Natural Gas",'IPCC Values'!$E$4))))),"")))))</f>
        <v>0.46</v>
      </c>
    </row>
    <row r="909" spans="1:41" x14ac:dyDescent="0.25">
      <c r="A909" s="13" t="s">
        <v>86</v>
      </c>
      <c r="B909" s="13">
        <v>907</v>
      </c>
      <c r="C909" s="39" t="s">
        <v>433</v>
      </c>
      <c r="D909" s="26" t="s">
        <v>92</v>
      </c>
      <c r="E909" s="26" t="s">
        <v>407</v>
      </c>
      <c r="F909" s="26" t="s">
        <v>40</v>
      </c>
      <c r="G909" s="26" t="s">
        <v>40</v>
      </c>
      <c r="H909" s="26" t="s">
        <v>408</v>
      </c>
      <c r="I909" s="26"/>
      <c r="J909" s="148" t="str">
        <f t="shared" si="85"/>
        <v>Thermal</v>
      </c>
      <c r="K909" s="12" t="s">
        <v>0</v>
      </c>
      <c r="L909" s="27">
        <v>2011</v>
      </c>
      <c r="M909" s="28">
        <v>4</v>
      </c>
      <c r="N909" s="28"/>
      <c r="O909" s="41"/>
      <c r="P909" s="44">
        <v>4</v>
      </c>
      <c r="Q909" s="44"/>
      <c r="R909" s="80">
        <v>4</v>
      </c>
      <c r="S909" s="28" t="s">
        <v>42</v>
      </c>
      <c r="T909" s="3" t="s">
        <v>42</v>
      </c>
      <c r="U909" s="12">
        <v>2011</v>
      </c>
      <c r="V909" s="10" t="str">
        <f t="shared" si="86"/>
        <v>N</v>
      </c>
      <c r="W909" s="148" t="str">
        <f t="shared" si="87"/>
        <v>Thermal2011</v>
      </c>
      <c r="X909" s="138">
        <v>8375</v>
      </c>
      <c r="Y909" s="38"/>
      <c r="Z909" s="30"/>
      <c r="AA909" s="30"/>
      <c r="AB909" s="30"/>
      <c r="AC909" s="30"/>
      <c r="AD909" s="30"/>
      <c r="AE909" s="31"/>
      <c r="AF909" s="150"/>
      <c r="AG909" s="150"/>
      <c r="AH909" s="150"/>
      <c r="AI909" s="150"/>
      <c r="AJ909" s="150"/>
      <c r="AK909" s="142">
        <f t="shared" ref="AK909:AK915" si="89">IF($G909="N","",IF($F909="N","",IF($J909="","",IF($J909="Hydro","",IF($X909="","",IF($Y909="",($AN909*3.6)/$AO909,($Y909*IF($AE909="",$AM909,$AE909)*IF($AF909="",$AN909,$AF909)/$X909)))))))</f>
        <v>0.5681739130434782</v>
      </c>
      <c r="AL909" s="34">
        <f t="shared" si="88"/>
        <v>4758.45652173913</v>
      </c>
      <c r="AM909" s="35">
        <f>IF($G909="N","",IF($X909="","",IF($F909="N","",IF($J909="Hydro","",IF($AE909="",IF($K909="","",IF($K909="Coal",'IPCC Values'!$B$2,IF($K909="Oil",'IPCC Values'!$C$2,IF($K909="Diesel",'IPCC Values'!$D$2,IF($K909="Natural Gas",'IPCC Values'!$E$2))))),"")))))</f>
        <v>41.4</v>
      </c>
      <c r="AN909" s="35">
        <f>IF($G909="N","",IF($X909="","",IF($F909="N","",IF($J909="Hydro","",IF($AF909="",IF($K909="","",IF($K909="Coal",'IPCC Values'!$B$3,IF($K909="Oil",'IPCC Values'!$C$3,IF($K909="Diesel",'IPCC Values'!$D$3,IF($K909="Natural Gas",'IPCC Values'!$E$3))))),"")))))</f>
        <v>7.2599999999999998E-2</v>
      </c>
      <c r="AO909" s="36">
        <f>IF($G909="N","",IF($X909="","",IF($F909="N","",IF($J909="Hydro","",IF($AF909="",IF($K909="","",IF($K909="Coal",'IPCC Values'!$B$4,IF($K909="Oil",'IPCC Values'!$C$4,IF($K909="Diesel",'IPCC Values'!$D$4,IF($K909="Natural Gas",'IPCC Values'!$E$4))))),"")))))</f>
        <v>0.46</v>
      </c>
    </row>
    <row r="910" spans="1:41" ht="45" x14ac:dyDescent="0.25">
      <c r="A910" s="13" t="s">
        <v>86</v>
      </c>
      <c r="B910" s="13">
        <v>908</v>
      </c>
      <c r="C910" s="39" t="s">
        <v>423</v>
      </c>
      <c r="D910" s="26" t="s">
        <v>406</v>
      </c>
      <c r="E910" s="26" t="s">
        <v>423</v>
      </c>
      <c r="F910" s="26" t="s">
        <v>40</v>
      </c>
      <c r="G910" s="26" t="s">
        <v>40</v>
      </c>
      <c r="H910" s="26" t="s">
        <v>408</v>
      </c>
      <c r="I910" s="26"/>
      <c r="J910" s="148" t="str">
        <f t="shared" si="85"/>
        <v>Thermal</v>
      </c>
      <c r="K910" s="12" t="s">
        <v>0</v>
      </c>
      <c r="L910" s="27">
        <v>1979</v>
      </c>
      <c r="M910" s="28">
        <v>6</v>
      </c>
      <c r="N910" s="28"/>
      <c r="O910" s="41"/>
      <c r="P910" s="44">
        <v>0</v>
      </c>
      <c r="Q910" s="44"/>
      <c r="R910" s="80" t="s">
        <v>429</v>
      </c>
      <c r="S910" s="28" t="s">
        <v>42</v>
      </c>
      <c r="T910" s="3" t="s">
        <v>42</v>
      </c>
      <c r="U910" s="12">
        <v>2011</v>
      </c>
      <c r="V910" s="10" t="str">
        <f t="shared" si="86"/>
        <v>N</v>
      </c>
      <c r="W910" s="148" t="str">
        <f t="shared" si="87"/>
        <v>Thermal2011</v>
      </c>
      <c r="X910" s="138"/>
      <c r="Y910" s="38"/>
      <c r="Z910" s="30"/>
      <c r="AA910" s="30"/>
      <c r="AB910" s="30"/>
      <c r="AC910" s="30"/>
      <c r="AD910" s="30"/>
      <c r="AE910" s="31"/>
      <c r="AF910" s="150"/>
      <c r="AG910" s="150"/>
      <c r="AH910" s="150"/>
      <c r="AI910" s="150"/>
      <c r="AJ910" s="150"/>
      <c r="AK910" s="142" t="str">
        <f t="shared" si="89"/>
        <v/>
      </c>
      <c r="AL910" s="34" t="str">
        <f>IF($G910="N","",IF($F910="N","",IF($J910="","",IF($J910="Hydro","",IF($X910="","",$AK910*-$X910)))))</f>
        <v/>
      </c>
      <c r="AM910" s="35" t="str">
        <f>IF($G910="N","",IF($X910="","",IF($F910="N","",IF($J910="Hydro","",IF($AE910="",IF($K910="","",IF($K910="Coal",'IPCC Values'!$B$2,IF($K910="Oil",'IPCC Values'!$C$2,IF($K910="Diesel",'IPCC Values'!$D$2,IF($K910="Natural Gas",'IPCC Values'!$E$2))))),"")))))</f>
        <v/>
      </c>
      <c r="AN910" s="35" t="str">
        <f>IF($G910="N","",IF($X910="","",IF($F910="N","",IF($J910="Hydro","",IF($AF910="",IF($K910="","",IF($K910="Coal",'IPCC Values'!$B$3,IF($K910="Oil",'IPCC Values'!$C$3,IF($K910="Diesel",'IPCC Values'!$D$3,IF($K910="Natural Gas",'IPCC Values'!$E$3))))),"")))))</f>
        <v/>
      </c>
      <c r="AO910" s="36" t="str">
        <f>IF($G910="N","",IF($X910="","",IF($F910="N","",IF($J910="Hydro","",IF($AF910="",IF($K910="","",IF($K910="Coal",'IPCC Values'!$B$4,IF($K910="Oil",'IPCC Values'!$C$4,IF($K910="Diesel",'IPCC Values'!$D$4,IF($K910="Natural Gas",'IPCC Values'!$E$4))))),"")))))</f>
        <v/>
      </c>
    </row>
    <row r="911" spans="1:41" ht="45" x14ac:dyDescent="0.25">
      <c r="A911" s="13" t="s">
        <v>86</v>
      </c>
      <c r="B911" s="13">
        <v>909</v>
      </c>
      <c r="C911" s="39" t="s">
        <v>424</v>
      </c>
      <c r="D911" s="26" t="s">
        <v>406</v>
      </c>
      <c r="E911" s="26" t="s">
        <v>424</v>
      </c>
      <c r="F911" s="26" t="s">
        <v>42</v>
      </c>
      <c r="G911" s="26" t="s">
        <v>42</v>
      </c>
      <c r="H911" s="26"/>
      <c r="I911" s="26"/>
      <c r="J911" s="148" t="str">
        <f t="shared" si="85"/>
        <v>Thermal</v>
      </c>
      <c r="K911" s="12" t="s">
        <v>0</v>
      </c>
      <c r="L911" s="27">
        <v>0</v>
      </c>
      <c r="M911" s="28"/>
      <c r="N911" s="28"/>
      <c r="O911" s="41"/>
      <c r="P911" s="44"/>
      <c r="Q911" s="44"/>
      <c r="R911" s="80" t="s">
        <v>429</v>
      </c>
      <c r="S911" s="28" t="s">
        <v>42</v>
      </c>
      <c r="T911" s="3" t="s">
        <v>42</v>
      </c>
      <c r="U911" s="12">
        <v>2011</v>
      </c>
      <c r="V911" s="10" t="str">
        <f t="shared" si="86"/>
        <v>N</v>
      </c>
      <c r="W911" s="148" t="str">
        <f t="shared" si="87"/>
        <v>Off-Grid2011</v>
      </c>
      <c r="X911" s="138">
        <v>1946.674</v>
      </c>
      <c r="Y911" s="38"/>
      <c r="Z911" s="30"/>
      <c r="AA911" s="30"/>
      <c r="AB911" s="30"/>
      <c r="AC911" s="30"/>
      <c r="AD911" s="30"/>
      <c r="AE911" s="31"/>
      <c r="AF911" s="150"/>
      <c r="AG911" s="150"/>
      <c r="AH911" s="150"/>
      <c r="AI911" s="150"/>
      <c r="AJ911" s="150"/>
      <c r="AK911" s="142" t="str">
        <f t="shared" si="89"/>
        <v/>
      </c>
      <c r="AL911" s="34" t="str">
        <f t="shared" ref="AL911:AL974" si="90">IF($G911="N","",IF($F911="N","",IF($J911="","",IF($J911="Hydro","",IF($X911="","",$AK911*$X911)))))</f>
        <v/>
      </c>
      <c r="AM911" s="35" t="str">
        <f>IF($G911="N","",IF($X911="","",IF($F911="N","",IF($J911="Hydro","",IF($AE911="",IF($K911="","",IF($K911="Coal",'IPCC Values'!$B$2,IF($K911="Oil",'IPCC Values'!$C$2,IF($K911="Diesel",'IPCC Values'!$D$2,IF($K911="Natural Gas",'IPCC Values'!$E$2))))),"")))))</f>
        <v/>
      </c>
      <c r="AN911" s="35" t="str">
        <f>IF($G911="N","",IF($X911="","",IF($F911="N","",IF($J911="Hydro","",IF($AF911="",IF($K911="","",IF($K911="Coal",'IPCC Values'!$B$3,IF($K911="Oil",'IPCC Values'!$C$3,IF($K911="Diesel",'IPCC Values'!$D$3,IF($K911="Natural Gas",'IPCC Values'!$E$3))))),"")))))</f>
        <v/>
      </c>
      <c r="AO911" s="36" t="str">
        <f>IF($G911="N","",IF($X911="","",IF($F911="N","",IF($J911="Hydro","",IF($AF911="",IF($K911="","",IF($K911="Coal",'IPCC Values'!$B$4,IF($K911="Oil",'IPCC Values'!$C$4,IF($K911="Diesel",'IPCC Values'!$D$4,IF($K911="Natural Gas",'IPCC Values'!$E$4))))),"")))))</f>
        <v/>
      </c>
    </row>
    <row r="912" spans="1:41" ht="30" x14ac:dyDescent="0.25">
      <c r="A912" s="13" t="s">
        <v>86</v>
      </c>
      <c r="B912" s="13">
        <v>910</v>
      </c>
      <c r="C912" s="39" t="s">
        <v>425</v>
      </c>
      <c r="D912" s="26" t="s">
        <v>92</v>
      </c>
      <c r="E912" s="26" t="s">
        <v>424</v>
      </c>
      <c r="F912" s="26" t="s">
        <v>42</v>
      </c>
      <c r="G912" s="26" t="s">
        <v>42</v>
      </c>
      <c r="H912" s="26"/>
      <c r="I912" s="26"/>
      <c r="J912" s="148" t="str">
        <f t="shared" si="85"/>
        <v>Thermal</v>
      </c>
      <c r="K912" s="12" t="s">
        <v>0</v>
      </c>
      <c r="L912" s="27">
        <v>2008</v>
      </c>
      <c r="M912" s="28">
        <v>10</v>
      </c>
      <c r="N912" s="28"/>
      <c r="O912" s="41"/>
      <c r="P912" s="44">
        <v>10</v>
      </c>
      <c r="Q912" s="44"/>
      <c r="R912" s="80"/>
      <c r="S912" s="28" t="s">
        <v>42</v>
      </c>
      <c r="T912" s="3" t="s">
        <v>42</v>
      </c>
      <c r="U912" s="12">
        <v>2011</v>
      </c>
      <c r="V912" s="10" t="str">
        <f t="shared" si="86"/>
        <v>N</v>
      </c>
      <c r="W912" s="148" t="str">
        <f t="shared" si="87"/>
        <v>Off-Grid2011</v>
      </c>
      <c r="X912" s="138">
        <v>59099.31</v>
      </c>
      <c r="Y912" s="38"/>
      <c r="Z912" s="30"/>
      <c r="AA912" s="30"/>
      <c r="AB912" s="30"/>
      <c r="AC912" s="30"/>
      <c r="AD912" s="30"/>
      <c r="AE912" s="31"/>
      <c r="AF912" s="150"/>
      <c r="AG912" s="150"/>
      <c r="AH912" s="150"/>
      <c r="AI912" s="150"/>
      <c r="AJ912" s="150"/>
      <c r="AK912" s="142" t="str">
        <f t="shared" si="89"/>
        <v/>
      </c>
      <c r="AL912" s="34" t="str">
        <f t="shared" si="90"/>
        <v/>
      </c>
      <c r="AM912" s="35" t="str">
        <f>IF($G912="N","",IF($X912="","",IF($F912="N","",IF($J912="Hydro","",IF($AE912="",IF($K912="","",IF($K912="Coal",'IPCC Values'!$B$2,IF($K912="Oil",'IPCC Values'!$C$2,IF($K912="Diesel",'IPCC Values'!$D$2,IF($K912="Natural Gas",'IPCC Values'!$E$2))))),"")))))</f>
        <v/>
      </c>
      <c r="AN912" s="35" t="str">
        <f>IF($G912="N","",IF($X912="","",IF($F912="N","",IF($J912="Hydro","",IF($AF912="",IF($K912="","",IF($K912="Coal",'IPCC Values'!$B$3,IF($K912="Oil",'IPCC Values'!$C$3,IF($K912="Diesel",'IPCC Values'!$D$3,IF($K912="Natural Gas",'IPCC Values'!$E$3))))),"")))))</f>
        <v/>
      </c>
      <c r="AO912" s="36" t="str">
        <f>IF($G912="N","",IF($X912="","",IF($F912="N","",IF($J912="Hydro","",IF($AF912="",IF($K912="","",IF($K912="Coal",'IPCC Values'!$B$4,IF($K912="Oil",'IPCC Values'!$C$4,IF($K912="Diesel",'IPCC Values'!$D$4,IF($K912="Natural Gas",'IPCC Values'!$E$4))))),"")))))</f>
        <v/>
      </c>
    </row>
    <row r="913" spans="1:41" ht="45" x14ac:dyDescent="0.25">
      <c r="A913" s="13" t="s">
        <v>86</v>
      </c>
      <c r="B913" s="13">
        <v>911</v>
      </c>
      <c r="C913" s="39" t="s">
        <v>426</v>
      </c>
      <c r="D913" s="26" t="s">
        <v>406</v>
      </c>
      <c r="E913" s="26" t="s">
        <v>426</v>
      </c>
      <c r="F913" s="26" t="s">
        <v>42</v>
      </c>
      <c r="G913" s="26" t="s">
        <v>42</v>
      </c>
      <c r="H913" s="26"/>
      <c r="I913" s="26"/>
      <c r="J913" s="148" t="str">
        <f t="shared" si="85"/>
        <v>Thermal</v>
      </c>
      <c r="K913" s="12" t="s">
        <v>0</v>
      </c>
      <c r="L913" s="77">
        <v>0</v>
      </c>
      <c r="M913" s="28"/>
      <c r="N913" s="28"/>
      <c r="O913" s="41"/>
      <c r="P913" s="44"/>
      <c r="Q913" s="44"/>
      <c r="R913" s="80" t="s">
        <v>429</v>
      </c>
      <c r="S913" s="28" t="s">
        <v>42</v>
      </c>
      <c r="T913" s="3" t="s">
        <v>42</v>
      </c>
      <c r="U913" s="12">
        <v>2011</v>
      </c>
      <c r="V913" s="10" t="str">
        <f t="shared" si="86"/>
        <v>N</v>
      </c>
      <c r="W913" s="148" t="str">
        <f t="shared" si="87"/>
        <v>Off-Grid2011</v>
      </c>
      <c r="X913" s="138">
        <v>20552.966491525422</v>
      </c>
      <c r="Y913" s="38"/>
      <c r="Z913" s="30"/>
      <c r="AA913" s="30"/>
      <c r="AB913" s="30"/>
      <c r="AC913" s="30"/>
      <c r="AD913" s="30"/>
      <c r="AE913" s="31"/>
      <c r="AF913" s="150"/>
      <c r="AG913" s="150"/>
      <c r="AH913" s="150"/>
      <c r="AI913" s="150"/>
      <c r="AJ913" s="150"/>
      <c r="AK913" s="142" t="str">
        <f t="shared" si="89"/>
        <v/>
      </c>
      <c r="AL913" s="34" t="str">
        <f t="shared" si="90"/>
        <v/>
      </c>
      <c r="AM913" s="35" t="str">
        <f>IF($G913="N","",IF($X913="","",IF($F913="N","",IF($J913="Hydro","",IF($AE913="",IF($K913="","",IF($K913="Coal",'IPCC Values'!$B$2,IF($K913="Oil",'IPCC Values'!$C$2,IF($K913="Diesel",'IPCC Values'!$D$2,IF($K913="Natural Gas",'IPCC Values'!$E$2))))),"")))))</f>
        <v/>
      </c>
      <c r="AN913" s="35" t="str">
        <f>IF($G913="N","",IF($X913="","",IF($F913="N","",IF($J913="Hydro","",IF($AF913="",IF($K913="","",IF($K913="Coal",'IPCC Values'!$B$3,IF($K913="Oil",'IPCC Values'!$C$3,IF($K913="Diesel",'IPCC Values'!$D$3,IF($K913="Natural Gas",'IPCC Values'!$E$3))))),"")))))</f>
        <v/>
      </c>
      <c r="AO913" s="36" t="str">
        <f>IF($G913="N","",IF($X913="","",IF($F913="N","",IF($J913="Hydro","",IF($AF913="",IF($K913="","",IF($K913="Coal",'IPCC Values'!$B$4,IF($K913="Oil",'IPCC Values'!$C$4,IF($K913="Diesel",'IPCC Values'!$D$4,IF($K913="Natural Gas",'IPCC Values'!$E$4))))),"")))))</f>
        <v/>
      </c>
    </row>
    <row r="914" spans="1:41" ht="45" x14ac:dyDescent="0.25">
      <c r="A914" s="13" t="s">
        <v>86</v>
      </c>
      <c r="B914" s="13">
        <v>912</v>
      </c>
      <c r="C914" s="39" t="s">
        <v>427</v>
      </c>
      <c r="D914" s="26" t="s">
        <v>406</v>
      </c>
      <c r="E914" s="26" t="s">
        <v>428</v>
      </c>
      <c r="F914" s="26" t="s">
        <v>42</v>
      </c>
      <c r="G914" s="26" t="s">
        <v>42</v>
      </c>
      <c r="H914" s="26"/>
      <c r="I914" s="26"/>
      <c r="J914" s="148" t="str">
        <f t="shared" si="85"/>
        <v>Thermal</v>
      </c>
      <c r="K914" s="12" t="s">
        <v>0</v>
      </c>
      <c r="L914" s="77">
        <v>0</v>
      </c>
      <c r="M914" s="28"/>
      <c r="N914" s="28"/>
      <c r="O914" s="41"/>
      <c r="P914" s="44"/>
      <c r="Q914" s="44"/>
      <c r="R914" s="80" t="s">
        <v>429</v>
      </c>
      <c r="S914" s="28" t="s">
        <v>42</v>
      </c>
      <c r="T914" s="3" t="s">
        <v>42</v>
      </c>
      <c r="U914" s="12">
        <v>2011</v>
      </c>
      <c r="V914" s="10" t="str">
        <f t="shared" si="86"/>
        <v>N</v>
      </c>
      <c r="W914" s="148" t="str">
        <f t="shared" si="87"/>
        <v>Off-Grid2011</v>
      </c>
      <c r="X914" s="138">
        <v>32904.78</v>
      </c>
      <c r="Y914" s="38"/>
      <c r="Z914" s="30"/>
      <c r="AA914" s="30"/>
      <c r="AB914" s="30"/>
      <c r="AC914" s="30"/>
      <c r="AD914" s="30"/>
      <c r="AE914" s="31"/>
      <c r="AF914" s="150"/>
      <c r="AG914" s="150"/>
      <c r="AH914" s="150"/>
      <c r="AI914" s="150"/>
      <c r="AJ914" s="150"/>
      <c r="AK914" s="142" t="str">
        <f t="shared" si="89"/>
        <v/>
      </c>
      <c r="AL914" s="34" t="str">
        <f t="shared" si="90"/>
        <v/>
      </c>
      <c r="AM914" s="35" t="str">
        <f>IF($G914="N","",IF($X914="","",IF($F914="N","",IF($J914="Hydro","",IF($AE914="",IF($K914="","",IF($K914="Coal",'IPCC Values'!$B$2,IF($K914="Oil",'IPCC Values'!$C$2,IF($K914="Diesel",'IPCC Values'!$D$2,IF($K914="Natural Gas",'IPCC Values'!$E$2))))),"")))))</f>
        <v/>
      </c>
      <c r="AN914" s="35" t="str">
        <f>IF($G914="N","",IF($X914="","",IF($F914="N","",IF($J914="Hydro","",IF($AF914="",IF($K914="","",IF($K914="Coal",'IPCC Values'!$B$3,IF($K914="Oil",'IPCC Values'!$C$3,IF($K914="Diesel",'IPCC Values'!$D$3,IF($K914="Natural Gas",'IPCC Values'!$E$3))))),"")))))</f>
        <v/>
      </c>
      <c r="AO914" s="36" t="str">
        <f>IF($G914="N","",IF($X914="","",IF($F914="N","",IF($J914="Hydro","",IF($AF914="",IF($K914="","",IF($K914="Coal",'IPCC Values'!$B$4,IF($K914="Oil",'IPCC Values'!$C$4,IF($K914="Diesel",'IPCC Values'!$D$4,IF($K914="Natural Gas",'IPCC Values'!$E$4))))),"")))))</f>
        <v/>
      </c>
    </row>
    <row r="915" spans="1:41" ht="45" x14ac:dyDescent="0.25">
      <c r="A915" s="13" t="s">
        <v>86</v>
      </c>
      <c r="B915" s="13">
        <v>913</v>
      </c>
      <c r="C915" s="39" t="s">
        <v>405</v>
      </c>
      <c r="D915" s="26" t="s">
        <v>406</v>
      </c>
      <c r="E915" s="26" t="s">
        <v>407</v>
      </c>
      <c r="F915" s="26" t="s">
        <v>40</v>
      </c>
      <c r="G915" s="26" t="s">
        <v>40</v>
      </c>
      <c r="H915" s="26" t="s">
        <v>408</v>
      </c>
      <c r="I915" s="26"/>
      <c r="J915" s="148" t="str">
        <f t="shared" si="85"/>
        <v>Thermal</v>
      </c>
      <c r="K915" s="12" t="s">
        <v>0</v>
      </c>
      <c r="L915" s="27">
        <v>1990</v>
      </c>
      <c r="M915" s="28">
        <v>9</v>
      </c>
      <c r="N915" s="29"/>
      <c r="O915" s="40"/>
      <c r="P915" s="45">
        <v>0</v>
      </c>
      <c r="Q915" s="44">
        <v>2</v>
      </c>
      <c r="R915" s="80" t="s">
        <v>429</v>
      </c>
      <c r="S915" s="28" t="s">
        <v>42</v>
      </c>
      <c r="T915" s="3" t="s">
        <v>42</v>
      </c>
      <c r="U915" s="12">
        <v>2012</v>
      </c>
      <c r="V915" s="10" t="str">
        <f t="shared" si="86"/>
        <v>N</v>
      </c>
      <c r="W915" s="148" t="str">
        <f t="shared" si="87"/>
        <v>Thermal2012</v>
      </c>
      <c r="X915" s="138"/>
      <c r="Y915" s="38"/>
      <c r="Z915" s="30"/>
      <c r="AA915" s="30"/>
      <c r="AB915" s="30"/>
      <c r="AC915" s="30"/>
      <c r="AD915" s="30"/>
      <c r="AE915" s="31"/>
      <c r="AF915" s="150"/>
      <c r="AG915" s="150"/>
      <c r="AH915" s="150"/>
      <c r="AI915" s="150"/>
      <c r="AJ915" s="150"/>
      <c r="AK915" s="142" t="str">
        <f t="shared" si="89"/>
        <v/>
      </c>
      <c r="AL915" s="34" t="str">
        <f t="shared" si="90"/>
        <v/>
      </c>
      <c r="AM915" s="35" t="str">
        <f>IF($G915="N","",IF($X915="","",IF($F915="N","",IF($J915="Hydro","",IF($AE915="",IF($K915="","",IF($K915="Coal",'IPCC Values'!$B$2,IF($K915="Oil",'IPCC Values'!$C$2,IF($K915="Diesel",'IPCC Values'!$D$2,IF($K915="Natural Gas",'IPCC Values'!$E$2))))),"")))))</f>
        <v/>
      </c>
      <c r="AN915" s="35" t="str">
        <f>IF($G915="N","",IF($X915="","",IF($F915="N","",IF($J915="Hydro","",IF($AF915="",IF($K915="","",IF($K915="Coal",'IPCC Values'!$B$3,IF($K915="Oil",'IPCC Values'!$C$3,IF($K915="Diesel",'IPCC Values'!$D$3,IF($K915="Natural Gas",'IPCC Values'!$E$3))))),"")))))</f>
        <v/>
      </c>
      <c r="AO915" s="36" t="str">
        <f>IF($G915="N","",IF($X915="","",IF($F915="N","",IF($J915="Hydro","",IF($AF915="",IF($K915="","",IF($K915="Coal",'IPCC Values'!$B$4,IF($K915="Oil",'IPCC Values'!$C$4,IF($K915="Diesel",'IPCC Values'!$D$4,IF($K915="Natural Gas",'IPCC Values'!$E$4))))),"")))))</f>
        <v/>
      </c>
    </row>
    <row r="916" spans="1:41" ht="45" x14ac:dyDescent="0.25">
      <c r="A916" s="13" t="s">
        <v>86</v>
      </c>
      <c r="B916" s="13">
        <v>914</v>
      </c>
      <c r="C916" s="39" t="s">
        <v>409</v>
      </c>
      <c r="D916" s="26" t="s">
        <v>406</v>
      </c>
      <c r="E916" s="26" t="s">
        <v>407</v>
      </c>
      <c r="F916" s="26" t="s">
        <v>40</v>
      </c>
      <c r="G916" s="26" t="s">
        <v>40</v>
      </c>
      <c r="H916" s="26" t="s">
        <v>408</v>
      </c>
      <c r="I916" s="26"/>
      <c r="J916" s="148" t="str">
        <f t="shared" si="85"/>
        <v>Thermal</v>
      </c>
      <c r="K916" s="12" t="s">
        <v>0</v>
      </c>
      <c r="L916" s="27">
        <v>1966</v>
      </c>
      <c r="M916" s="53">
        <v>87.5</v>
      </c>
      <c r="N916" s="28"/>
      <c r="O916" s="41" t="s">
        <v>673</v>
      </c>
      <c r="P916" s="44">
        <v>40</v>
      </c>
      <c r="Q916" s="44">
        <v>3</v>
      </c>
      <c r="R916" s="80" t="s">
        <v>429</v>
      </c>
      <c r="S916" s="28" t="s">
        <v>42</v>
      </c>
      <c r="T916" s="3" t="s">
        <v>42</v>
      </c>
      <c r="U916" s="12">
        <v>2012</v>
      </c>
      <c r="V916" s="10" t="str">
        <f t="shared" si="86"/>
        <v>N</v>
      </c>
      <c r="W916" s="148" t="str">
        <f t="shared" si="87"/>
        <v>Thermal2012</v>
      </c>
      <c r="X916" s="138">
        <v>68529.33</v>
      </c>
      <c r="Y916" s="38"/>
      <c r="Z916" s="30"/>
      <c r="AA916" s="30"/>
      <c r="AB916" s="30"/>
      <c r="AC916" s="30"/>
      <c r="AD916" s="30"/>
      <c r="AE916" s="31"/>
      <c r="AF916" s="150"/>
      <c r="AG916" s="150"/>
      <c r="AH916" s="150"/>
      <c r="AI916" s="150"/>
      <c r="AJ916" s="150"/>
      <c r="AK916" s="142">
        <v>1.4092641576527889</v>
      </c>
      <c r="AL916" s="34">
        <f t="shared" si="90"/>
        <v>96575.928516960004</v>
      </c>
      <c r="AM916" s="35">
        <f>IF($G916="N","",IF($X916="","",IF($F916="N","",IF($J916="Hydro","",IF($AE916="",IF($K916="","",IF($K916="Coal",'IPCC Values'!$B$2,IF($K916="Oil",'IPCC Values'!$C$2,IF($K916="Diesel",'IPCC Values'!$D$2,IF($K916="Natural Gas",'IPCC Values'!$E$2))))),"")))))</f>
        <v>41.4</v>
      </c>
      <c r="AN916" s="35">
        <f>IF($G916="N","",IF($X916="","",IF($F916="N","",IF($J916="Hydro","",IF($AF916="",IF($K916="","",IF($K916="Coal",'IPCC Values'!$B$3,IF($K916="Oil",'IPCC Values'!$C$3,IF($K916="Diesel",'IPCC Values'!$D$3,IF($K916="Natural Gas",'IPCC Values'!$E$3))))),"")))))</f>
        <v>7.2599999999999998E-2</v>
      </c>
      <c r="AO916" s="36">
        <f>IF($G916="N","",IF($X916="","",IF($F916="N","",IF($J916="Hydro","",IF($AF916="",IF($K916="","",IF($K916="Coal",'IPCC Values'!$B$4,IF($K916="Oil",'IPCC Values'!$C$4,IF($K916="Diesel",'IPCC Values'!$D$4,IF($K916="Natural Gas",'IPCC Values'!$E$4))))),"")))))</f>
        <v>0.46</v>
      </c>
    </row>
    <row r="917" spans="1:41" ht="45" x14ac:dyDescent="0.25">
      <c r="A917" s="13" t="s">
        <v>86</v>
      </c>
      <c r="B917" s="13">
        <v>915</v>
      </c>
      <c r="C917" s="39" t="s">
        <v>410</v>
      </c>
      <c r="D917" s="26" t="s">
        <v>406</v>
      </c>
      <c r="E917" s="26" t="s">
        <v>407</v>
      </c>
      <c r="F917" s="26" t="s">
        <v>40</v>
      </c>
      <c r="G917" s="26" t="s">
        <v>40</v>
      </c>
      <c r="H917" s="26" t="s">
        <v>408</v>
      </c>
      <c r="I917" s="26"/>
      <c r="J917" s="148" t="str">
        <f t="shared" si="85"/>
        <v>Thermal</v>
      </c>
      <c r="K917" s="12" t="s">
        <v>0</v>
      </c>
      <c r="L917" s="27">
        <v>1990</v>
      </c>
      <c r="M917" s="28">
        <v>86</v>
      </c>
      <c r="N917" s="28"/>
      <c r="O917" s="41" t="s">
        <v>674</v>
      </c>
      <c r="P917" s="44">
        <v>84</v>
      </c>
      <c r="Q917" s="44">
        <v>5</v>
      </c>
      <c r="R917" s="80" t="s">
        <v>429</v>
      </c>
      <c r="S917" s="28" t="s">
        <v>42</v>
      </c>
      <c r="T917" s="3" t="s">
        <v>42</v>
      </c>
      <c r="U917" s="12">
        <v>2012</v>
      </c>
      <c r="V917" s="10" t="str">
        <f t="shared" si="86"/>
        <v>N</v>
      </c>
      <c r="W917" s="148" t="str">
        <f t="shared" si="87"/>
        <v>Thermal2012</v>
      </c>
      <c r="X917" s="138">
        <v>434944.35570000001</v>
      </c>
      <c r="Y917" s="38"/>
      <c r="Z917" s="30"/>
      <c r="AA917" s="30"/>
      <c r="AB917" s="30"/>
      <c r="AC917" s="30"/>
      <c r="AD917" s="30"/>
      <c r="AE917" s="31"/>
      <c r="AF917" s="150"/>
      <c r="AG917" s="150"/>
      <c r="AH917" s="150"/>
      <c r="AI917" s="150"/>
      <c r="AJ917" s="150"/>
      <c r="AK917" s="142">
        <v>0.71827254135837748</v>
      </c>
      <c r="AL917" s="34">
        <f t="shared" si="90"/>
        <v>312408.58771812113</v>
      </c>
      <c r="AM917" s="35">
        <f>IF($G917="N","",IF($X917="","",IF($F917="N","",IF($J917="Hydro","",IF($AE917="",IF($K917="","",IF($K917="Coal",'IPCC Values'!$B$2,IF($K917="Oil",'IPCC Values'!$C$2,IF($K917="Diesel",'IPCC Values'!$D$2,IF($K917="Natural Gas",'IPCC Values'!$E$2))))),"")))))</f>
        <v>41.4</v>
      </c>
      <c r="AN917" s="35">
        <f>IF($G917="N","",IF($X917="","",IF($F917="N","",IF($J917="Hydro","",IF($AF917="",IF($K917="","",IF($K917="Coal",'IPCC Values'!$B$3,IF($K917="Oil",'IPCC Values'!$C$3,IF($K917="Diesel",'IPCC Values'!$D$3,IF($K917="Natural Gas",'IPCC Values'!$E$3))))),"")))))</f>
        <v>7.2599999999999998E-2</v>
      </c>
      <c r="AO917" s="36">
        <f>IF($G917="N","",IF($X917="","",IF($F917="N","",IF($J917="Hydro","",IF($AF917="",IF($K917="","",IF($K917="Coal",'IPCC Values'!$B$4,IF($K917="Oil",'IPCC Values'!$C$4,IF($K917="Diesel",'IPCC Values'!$D$4,IF($K917="Natural Gas",'IPCC Values'!$E$4))))),"")))))</f>
        <v>0.46</v>
      </c>
    </row>
    <row r="918" spans="1:41" x14ac:dyDescent="0.25">
      <c r="A918" s="13" t="s">
        <v>86</v>
      </c>
      <c r="B918" s="13">
        <v>916</v>
      </c>
      <c r="C918" s="39" t="s">
        <v>411</v>
      </c>
      <c r="D918" s="26" t="s">
        <v>412</v>
      </c>
      <c r="E918" s="26" t="s">
        <v>407</v>
      </c>
      <c r="F918" s="26" t="s">
        <v>40</v>
      </c>
      <c r="G918" s="26" t="s">
        <v>40</v>
      </c>
      <c r="H918" s="26" t="s">
        <v>408</v>
      </c>
      <c r="I918" s="26"/>
      <c r="J918" s="148" t="str">
        <f t="shared" si="85"/>
        <v>Thermal</v>
      </c>
      <c r="K918" s="12" t="s">
        <v>0</v>
      </c>
      <c r="L918" s="27">
        <v>2006</v>
      </c>
      <c r="M918" s="28">
        <f>16.45*4</f>
        <v>65.8</v>
      </c>
      <c r="N918" s="28"/>
      <c r="O918" s="41"/>
      <c r="P918" s="44">
        <v>65.8</v>
      </c>
      <c r="Q918" s="44">
        <v>4</v>
      </c>
      <c r="R918" s="80">
        <v>16.45</v>
      </c>
      <c r="S918" s="28" t="s">
        <v>42</v>
      </c>
      <c r="T918" s="3" t="s">
        <v>42</v>
      </c>
      <c r="U918" s="12">
        <v>2012</v>
      </c>
      <c r="V918" s="10" t="str">
        <f t="shared" si="86"/>
        <v>N</v>
      </c>
      <c r="W918" s="148" t="str">
        <f t="shared" si="87"/>
        <v>Thermal2012</v>
      </c>
      <c r="X918" s="138">
        <v>414765.45400000003</v>
      </c>
      <c r="Y918" s="38"/>
      <c r="Z918" s="30"/>
      <c r="AA918" s="30"/>
      <c r="AB918" s="30"/>
      <c r="AC918" s="30"/>
      <c r="AD918" s="30"/>
      <c r="AE918" s="31"/>
      <c r="AF918" s="150"/>
      <c r="AG918" s="150"/>
      <c r="AH918" s="150"/>
      <c r="AI918" s="150"/>
      <c r="AJ918" s="150"/>
      <c r="AK918" s="142">
        <v>0.68065962107490274</v>
      </c>
      <c r="AL918" s="34">
        <f t="shared" si="90"/>
        <v>282314.0967546</v>
      </c>
      <c r="AM918" s="35">
        <f>IF($G918="N","",IF($X918="","",IF($F918="N","",IF($J918="Hydro","",IF($AE918="",IF($K918="","",IF($K918="Coal",'IPCC Values'!$B$2,IF($K918="Oil",'IPCC Values'!$C$2,IF($K918="Diesel",'IPCC Values'!$D$2,IF($K918="Natural Gas",'IPCC Values'!$E$2))))),"")))))</f>
        <v>41.4</v>
      </c>
      <c r="AN918" s="35">
        <f>IF($G918="N","",IF($X918="","",IF($F918="N","",IF($J918="Hydro","",IF($AF918="",IF($K918="","",IF($K918="Coal",'IPCC Values'!$B$3,IF($K918="Oil",'IPCC Values'!$C$3,IF($K918="Diesel",'IPCC Values'!$D$3,IF($K918="Natural Gas",'IPCC Values'!$E$3))))),"")))))</f>
        <v>7.2599999999999998E-2</v>
      </c>
      <c r="AO918" s="36">
        <f>IF($G918="N","",IF($X918="","",IF($F918="N","",IF($J918="Hydro","",IF($AF918="",IF($K918="","",IF($K918="Coal",'IPCC Values'!$B$4,IF($K918="Oil",'IPCC Values'!$C$4,IF($K918="Diesel",'IPCC Values'!$D$4,IF($K918="Natural Gas",'IPCC Values'!$E$4))))),"")))))</f>
        <v>0.46</v>
      </c>
    </row>
    <row r="919" spans="1:41" ht="30" x14ac:dyDescent="0.25">
      <c r="A919" s="13" t="s">
        <v>86</v>
      </c>
      <c r="B919" s="13">
        <v>917</v>
      </c>
      <c r="C919" s="39" t="s">
        <v>413</v>
      </c>
      <c r="D919" s="26" t="s">
        <v>412</v>
      </c>
      <c r="E919" s="26" t="s">
        <v>414</v>
      </c>
      <c r="F919" s="26" t="s">
        <v>40</v>
      </c>
      <c r="G919" s="26" t="s">
        <v>40</v>
      </c>
      <c r="H919" s="26" t="s">
        <v>408</v>
      </c>
      <c r="I919" s="26"/>
      <c r="J919" s="148" t="str">
        <f t="shared" si="85"/>
        <v>Thermal</v>
      </c>
      <c r="K919" s="12" t="s">
        <v>0</v>
      </c>
      <c r="L919" s="27">
        <v>2008</v>
      </c>
      <c r="M919" s="28">
        <f>16.45*4</f>
        <v>65.8</v>
      </c>
      <c r="N919" s="28"/>
      <c r="O919" s="41"/>
      <c r="P919" s="44">
        <v>65.8</v>
      </c>
      <c r="Q919" s="44">
        <v>4</v>
      </c>
      <c r="R919" s="80">
        <v>16.45</v>
      </c>
      <c r="S919" s="28" t="s">
        <v>42</v>
      </c>
      <c r="T919" s="3" t="s">
        <v>42</v>
      </c>
      <c r="U919" s="12">
        <v>2012</v>
      </c>
      <c r="V919" s="10" t="str">
        <f t="shared" si="86"/>
        <v>N</v>
      </c>
      <c r="W919" s="148" t="str">
        <f t="shared" si="87"/>
        <v>Thermal2012</v>
      </c>
      <c r="X919" s="138">
        <v>379403.79200000002</v>
      </c>
      <c r="Y919" s="38"/>
      <c r="Z919" s="30"/>
      <c r="AA919" s="30"/>
      <c r="AB919" s="30"/>
      <c r="AC919" s="30"/>
      <c r="AD919" s="30"/>
      <c r="AE919" s="31"/>
      <c r="AF919" s="150"/>
      <c r="AG919" s="150"/>
      <c r="AH919" s="150"/>
      <c r="AI919" s="150"/>
      <c r="AJ919" s="150"/>
      <c r="AK919" s="142">
        <v>0.67812095909626535</v>
      </c>
      <c r="AL919" s="34">
        <f t="shared" si="90"/>
        <v>257281.66331579999</v>
      </c>
      <c r="AM919" s="35">
        <f>IF($G919="N","",IF($X919="","",IF($F919="N","",IF($J919="Hydro","",IF($AE919="",IF($K919="","",IF($K919="Coal",'IPCC Values'!$B$2,IF($K919="Oil",'IPCC Values'!$C$2,IF($K919="Diesel",'IPCC Values'!$D$2,IF($K919="Natural Gas",'IPCC Values'!$E$2))))),"")))))</f>
        <v>41.4</v>
      </c>
      <c r="AN919" s="35">
        <f>IF($G919="N","",IF($X919="","",IF($F919="N","",IF($J919="Hydro","",IF($AF919="",IF($K919="","",IF($K919="Coal",'IPCC Values'!$B$3,IF($K919="Oil",'IPCC Values'!$C$3,IF($K919="Diesel",'IPCC Values'!$D$3,IF($K919="Natural Gas",'IPCC Values'!$E$3))))),"")))))</f>
        <v>7.2599999999999998E-2</v>
      </c>
      <c r="AO919" s="36">
        <f>IF($G919="N","",IF($X919="","",IF($F919="N","",IF($J919="Hydro","",IF($AF919="",IF($K919="","",IF($K919="Coal",'IPCC Values'!$B$4,IF($K919="Oil",'IPCC Values'!$C$4,IF($K919="Diesel",'IPCC Values'!$D$4,IF($K919="Natural Gas",'IPCC Values'!$E$4))))),"")))))</f>
        <v>0.46</v>
      </c>
    </row>
    <row r="920" spans="1:41" x14ac:dyDescent="0.25">
      <c r="A920" s="13" t="s">
        <v>86</v>
      </c>
      <c r="B920" s="13">
        <v>918</v>
      </c>
      <c r="C920" s="39" t="s">
        <v>415</v>
      </c>
      <c r="D920" s="26" t="s">
        <v>406</v>
      </c>
      <c r="E920" s="26" t="s">
        <v>407</v>
      </c>
      <c r="F920" s="26" t="s">
        <v>40</v>
      </c>
      <c r="G920" s="26" t="s">
        <v>40</v>
      </c>
      <c r="H920" s="26" t="s">
        <v>408</v>
      </c>
      <c r="I920" s="26"/>
      <c r="J920" s="148" t="str">
        <f t="shared" si="85"/>
        <v>Thermal</v>
      </c>
      <c r="K920" s="12" t="s">
        <v>36</v>
      </c>
      <c r="L920" s="27">
        <v>1984</v>
      </c>
      <c r="M920" s="28">
        <v>20</v>
      </c>
      <c r="N920" s="28"/>
      <c r="O920" s="41"/>
      <c r="P920" s="44">
        <v>18</v>
      </c>
      <c r="Q920" s="44">
        <v>1</v>
      </c>
      <c r="R920" s="80">
        <v>20</v>
      </c>
      <c r="S920" s="28" t="s">
        <v>42</v>
      </c>
      <c r="T920" s="3" t="s">
        <v>42</v>
      </c>
      <c r="U920" s="12">
        <v>2012</v>
      </c>
      <c r="V920" s="10" t="str">
        <f t="shared" si="86"/>
        <v>N</v>
      </c>
      <c r="W920" s="148" t="str">
        <f t="shared" si="87"/>
        <v>Thermal2012</v>
      </c>
      <c r="X920" s="138">
        <v>10172.219999999999</v>
      </c>
      <c r="Y920" s="38"/>
      <c r="Z920" s="30"/>
      <c r="AA920" s="30"/>
      <c r="AB920" s="30"/>
      <c r="AC920" s="30"/>
      <c r="AD920" s="30"/>
      <c r="AE920" s="31"/>
      <c r="AF920" s="150"/>
      <c r="AG920" s="150"/>
      <c r="AH920" s="150"/>
      <c r="AI920" s="150"/>
      <c r="AJ920" s="150"/>
      <c r="AK920" s="142">
        <v>1.3286863811085485</v>
      </c>
      <c r="AL920" s="34">
        <f t="shared" si="90"/>
        <v>13515.690179639998</v>
      </c>
      <c r="AM920" s="35">
        <f>IF($G920="N","",IF($X920="","",IF($F920="N","",IF($J920="Hydro","",IF($AE920="",IF($K920="","",IF($K920="Coal",'IPCC Values'!$B$2,IF($K920="Oil",'IPCC Values'!$C$2,IF($K920="Diesel",'IPCC Values'!$D$2,IF($K920="Natural Gas",'IPCC Values'!$E$2))))),"")))))</f>
        <v>46.5</v>
      </c>
      <c r="AN920" s="35">
        <f>IF($G920="N","",IF($X920="","",IF($F920="N","",IF($J920="Hydro","",IF($AF920="",IF($K920="","",IF($K920="Coal",'IPCC Values'!$B$3,IF($K920="Oil",'IPCC Values'!$C$3,IF($K920="Diesel",'IPCC Values'!$D$3,IF($K920="Natural Gas",'IPCC Values'!$E$3))))),"")))))</f>
        <v>5.4300000000000001E-2</v>
      </c>
      <c r="AO920" s="36">
        <f>IF($G920="N","",IF($X920="","",IF($F920="N","",IF($J920="Hydro","",IF($AF920="",IF($K920="","",IF($K920="Coal",'IPCC Values'!$B$4,IF($K920="Oil",'IPCC Values'!$C$4,IF($K920="Diesel",'IPCC Values'!$D$4,IF($K920="Natural Gas",'IPCC Values'!$E$4))))),"")))))</f>
        <v>0.6</v>
      </c>
    </row>
    <row r="921" spans="1:41" x14ac:dyDescent="0.25">
      <c r="A921" s="13" t="s">
        <v>86</v>
      </c>
      <c r="B921" s="13">
        <v>919</v>
      </c>
      <c r="C921" s="39" t="s">
        <v>416</v>
      </c>
      <c r="D921" s="26" t="s">
        <v>406</v>
      </c>
      <c r="E921" s="26" t="s">
        <v>407</v>
      </c>
      <c r="F921" s="26" t="s">
        <v>40</v>
      </c>
      <c r="G921" s="26" t="s">
        <v>40</v>
      </c>
      <c r="H921" s="26" t="s">
        <v>408</v>
      </c>
      <c r="I921" s="26"/>
      <c r="J921" s="148" t="str">
        <f t="shared" si="85"/>
        <v>Thermal</v>
      </c>
      <c r="K921" s="12" t="s">
        <v>36</v>
      </c>
      <c r="L921" s="27">
        <v>1999</v>
      </c>
      <c r="M921" s="28">
        <v>32</v>
      </c>
      <c r="N921" s="28"/>
      <c r="O921" s="41"/>
      <c r="P921" s="44">
        <v>30</v>
      </c>
      <c r="Q921" s="44">
        <v>1</v>
      </c>
      <c r="R921" s="80">
        <v>32</v>
      </c>
      <c r="S921" s="28" t="s">
        <v>42</v>
      </c>
      <c r="T921" s="3" t="s">
        <v>42</v>
      </c>
      <c r="U921" s="12">
        <v>2012</v>
      </c>
      <c r="V921" s="10" t="str">
        <f t="shared" si="86"/>
        <v>N</v>
      </c>
      <c r="W921" s="148" t="str">
        <f t="shared" si="87"/>
        <v>Thermal2012</v>
      </c>
      <c r="X921" s="138">
        <v>14240.914000000001</v>
      </c>
      <c r="Y921" s="38"/>
      <c r="Z921" s="30"/>
      <c r="AA921" s="30"/>
      <c r="AB921" s="30"/>
      <c r="AC921" s="30"/>
      <c r="AD921" s="30"/>
      <c r="AE921" s="31"/>
      <c r="AF921" s="150"/>
      <c r="AG921" s="150"/>
      <c r="AH921" s="150"/>
      <c r="AI921" s="150"/>
      <c r="AJ921" s="150"/>
      <c r="AK921" s="142">
        <v>1.0700918222173099</v>
      </c>
      <c r="AL921" s="34">
        <f t="shared" si="90"/>
        <v>15239.085612300001</v>
      </c>
      <c r="AM921" s="35">
        <f>IF($G921="N","",IF($X921="","",IF($F921="N","",IF($J921="Hydro","",IF($AE921="",IF($K921="","",IF($K921="Coal",'IPCC Values'!$B$2,IF($K921="Oil",'IPCC Values'!$C$2,IF($K921="Diesel",'IPCC Values'!$D$2,IF($K921="Natural Gas",'IPCC Values'!$E$2))))),"")))))</f>
        <v>46.5</v>
      </c>
      <c r="AN921" s="35">
        <f>IF($G921="N","",IF($X921="","",IF($F921="N","",IF($J921="Hydro","",IF($AF921="",IF($K921="","",IF($K921="Coal",'IPCC Values'!$B$3,IF($K921="Oil",'IPCC Values'!$C$3,IF($K921="Diesel",'IPCC Values'!$D$3,IF($K921="Natural Gas",'IPCC Values'!$E$3))))),"")))))</f>
        <v>5.4300000000000001E-2</v>
      </c>
      <c r="AO921" s="36">
        <f>IF($G921="N","",IF($X921="","",IF($F921="N","",IF($J921="Hydro","",IF($AF921="",IF($K921="","",IF($K921="Coal",'IPCC Values'!$B$4,IF($K921="Oil",'IPCC Values'!$C$4,IF($K921="Diesel",'IPCC Values'!$D$4,IF($K921="Natural Gas",'IPCC Values'!$E$4))))),"")))))</f>
        <v>0.6</v>
      </c>
    </row>
    <row r="922" spans="1:41" x14ac:dyDescent="0.25">
      <c r="A922" s="13" t="s">
        <v>86</v>
      </c>
      <c r="B922" s="13">
        <v>920</v>
      </c>
      <c r="C922" s="39" t="s">
        <v>421</v>
      </c>
      <c r="D922" s="26" t="s">
        <v>422</v>
      </c>
      <c r="E922" s="26" t="s">
        <v>407</v>
      </c>
      <c r="F922" s="26" t="s">
        <v>40</v>
      </c>
      <c r="G922" s="26" t="s">
        <v>40</v>
      </c>
      <c r="H922" s="26" t="s">
        <v>408</v>
      </c>
      <c r="I922" s="26"/>
      <c r="J922" s="148" t="str">
        <f t="shared" si="85"/>
        <v>Thermal</v>
      </c>
      <c r="K922" s="12" t="s">
        <v>0</v>
      </c>
      <c r="L922" s="27">
        <v>2007</v>
      </c>
      <c r="M922" s="28">
        <v>67.5</v>
      </c>
      <c r="N922" s="28"/>
      <c r="O922" s="41"/>
      <c r="P922" s="44">
        <v>67.5</v>
      </c>
      <c r="Q922" s="44">
        <v>9</v>
      </c>
      <c r="R922" s="80">
        <v>7.5</v>
      </c>
      <c r="S922" s="28" t="s">
        <v>42</v>
      </c>
      <c r="T922" s="3" t="s">
        <v>42</v>
      </c>
      <c r="U922" s="12">
        <v>2012</v>
      </c>
      <c r="V922" s="10" t="str">
        <f t="shared" si="86"/>
        <v>N</v>
      </c>
      <c r="W922" s="148" t="str">
        <f t="shared" si="87"/>
        <v>Thermal2012</v>
      </c>
      <c r="X922" s="138">
        <v>382926</v>
      </c>
      <c r="Y922" s="38"/>
      <c r="Z922" s="30"/>
      <c r="AA922" s="30"/>
      <c r="AB922" s="30"/>
      <c r="AC922" s="30"/>
      <c r="AD922" s="30"/>
      <c r="AE922" s="31"/>
      <c r="AF922" s="150"/>
      <c r="AG922" s="150"/>
      <c r="AH922" s="150"/>
      <c r="AI922" s="150"/>
      <c r="AJ922" s="150"/>
      <c r="AK922" s="142">
        <v>0.69907936465159382</v>
      </c>
      <c r="AL922" s="34">
        <f t="shared" si="90"/>
        <v>267695.66478857619</v>
      </c>
      <c r="AM922" s="35">
        <f>IF($G922="N","",IF($X922="","",IF($F922="N","",IF($J922="Hydro","",IF($AE922="",IF($K922="","",IF($K922="Coal",'IPCC Values'!$B$2,IF($K922="Oil",'IPCC Values'!$C$2,IF($K922="Diesel",'IPCC Values'!$D$2,IF($K922="Natural Gas",'IPCC Values'!$E$2))))),"")))))</f>
        <v>41.4</v>
      </c>
      <c r="AN922" s="35">
        <f>IF($G922="N","",IF($X922="","",IF($F922="N","",IF($J922="Hydro","",IF($AF922="",IF($K922="","",IF($K922="Coal",'IPCC Values'!$B$3,IF($K922="Oil",'IPCC Values'!$C$3,IF($K922="Diesel",'IPCC Values'!$D$3,IF($K922="Natural Gas",'IPCC Values'!$E$3))))),"")))))</f>
        <v>7.2599999999999998E-2</v>
      </c>
      <c r="AO922" s="36">
        <f>IF($G922="N","",IF($X922="","",IF($F922="N","",IF($J922="Hydro","",IF($AF922="",IF($K922="","",IF($K922="Coal",'IPCC Values'!$B$4,IF($K922="Oil",'IPCC Values'!$C$4,IF($K922="Diesel",'IPCC Values'!$D$4,IF($K922="Natural Gas",'IPCC Values'!$E$4))))),"")))))</f>
        <v>0.46</v>
      </c>
    </row>
    <row r="923" spans="1:41" ht="30" x14ac:dyDescent="0.25">
      <c r="A923" s="13" t="s">
        <v>86</v>
      </c>
      <c r="B923" s="13">
        <v>921</v>
      </c>
      <c r="C923" s="39" t="s">
        <v>417</v>
      </c>
      <c r="D923" s="26" t="s">
        <v>430</v>
      </c>
      <c r="E923" s="26" t="s">
        <v>407</v>
      </c>
      <c r="F923" s="26" t="s">
        <v>40</v>
      </c>
      <c r="G923" s="26" t="s">
        <v>40</v>
      </c>
      <c r="H923" s="26" t="s">
        <v>419</v>
      </c>
      <c r="I923" s="26">
        <v>681</v>
      </c>
      <c r="J923" s="148" t="str">
        <f t="shared" si="85"/>
        <v>Thermal</v>
      </c>
      <c r="K923" s="12" t="s">
        <v>0</v>
      </c>
      <c r="L923" s="27">
        <v>1999</v>
      </c>
      <c r="M923" s="28">
        <v>52</v>
      </c>
      <c r="N923" s="28"/>
      <c r="O923" s="37">
        <v>2000</v>
      </c>
      <c r="P923" s="44">
        <v>50</v>
      </c>
      <c r="Q923" s="44">
        <v>2</v>
      </c>
      <c r="R923" s="80" t="s">
        <v>434</v>
      </c>
      <c r="S923" s="28" t="s">
        <v>42</v>
      </c>
      <c r="T923" s="3" t="s">
        <v>42</v>
      </c>
      <c r="U923" s="12">
        <v>2012</v>
      </c>
      <c r="V923" s="10" t="str">
        <f t="shared" si="86"/>
        <v>N</v>
      </c>
      <c r="W923" s="148" t="str">
        <f t="shared" si="87"/>
        <v>Thermal2012</v>
      </c>
      <c r="X923" s="138">
        <v>16610.24600000057</v>
      </c>
      <c r="Y923" s="38"/>
      <c r="Z923" s="30"/>
      <c r="AA923" s="30"/>
      <c r="AB923" s="30"/>
      <c r="AC923" s="30"/>
      <c r="AD923" s="30"/>
      <c r="AE923" s="31"/>
      <c r="AF923" s="150"/>
      <c r="AG923" s="150"/>
      <c r="AH923" s="150"/>
      <c r="AI923" s="150"/>
      <c r="AJ923" s="150"/>
      <c r="AK923" s="142">
        <f>IF($G923="N","",IF($F923="N","",IF($J923="","",IF($J923="Hydro","",IF($X923="","",IF($Y923="",($AN923*3.6)/$AO923,($Y923*IF($AE923="",$AM923,$AE923)*IF($AF923="",$AN923,$AF923)/$X923)))))))</f>
        <v>0.5681739130434782</v>
      </c>
      <c r="AL923" s="34">
        <f t="shared" si="90"/>
        <v>9437.5084664351052</v>
      </c>
      <c r="AM923" s="35">
        <f>IF($G923="N","",IF($X923="","",IF($F923="N","",IF($J923="Hydro","",IF($AE923="",IF($K923="","",IF($K923="Coal",'IPCC Values'!$B$2,IF($K923="Oil",'IPCC Values'!$C$2,IF($K923="Diesel",'IPCC Values'!$D$2,IF($K923="Natural Gas",'IPCC Values'!$E$2))))),"")))))</f>
        <v>41.4</v>
      </c>
      <c r="AN923" s="35">
        <f>IF($G923="N","",IF($X923="","",IF($F923="N","",IF($J923="Hydro","",IF($AF923="",IF($K923="","",IF($K923="Coal",'IPCC Values'!$B$3,IF($K923="Oil",'IPCC Values'!$C$3,IF($K923="Diesel",'IPCC Values'!$D$3,IF($K923="Natural Gas",'IPCC Values'!$E$3))))),"")))))</f>
        <v>7.2599999999999998E-2</v>
      </c>
      <c r="AO923" s="36">
        <f>IF($G923="N","",IF($X923="","",IF($F923="N","",IF($J923="Hydro","",IF($AF923="",IF($K923="","",IF($K923="Coal",'IPCC Values'!$B$4,IF($K923="Oil",'IPCC Values'!$C$4,IF($K923="Diesel",'IPCC Values'!$D$4,IF($K923="Natural Gas",'IPCC Values'!$E$4))))),"")))))</f>
        <v>0.46</v>
      </c>
    </row>
    <row r="924" spans="1:41" ht="30" x14ac:dyDescent="0.25">
      <c r="A924" s="13" t="s">
        <v>86</v>
      </c>
      <c r="B924" s="13">
        <v>922</v>
      </c>
      <c r="C924" s="39" t="s">
        <v>431</v>
      </c>
      <c r="D924" s="26" t="s">
        <v>432</v>
      </c>
      <c r="E924" s="26" t="s">
        <v>407</v>
      </c>
      <c r="F924" s="26" t="s">
        <v>40</v>
      </c>
      <c r="G924" s="26" t="s">
        <v>40</v>
      </c>
      <c r="H924" s="26" t="s">
        <v>408</v>
      </c>
      <c r="I924" s="26"/>
      <c r="J924" s="148" t="str">
        <f t="shared" si="85"/>
        <v>Thermal</v>
      </c>
      <c r="K924" s="12" t="s">
        <v>0</v>
      </c>
      <c r="L924" s="27">
        <v>2011</v>
      </c>
      <c r="M924" s="28">
        <v>150</v>
      </c>
      <c r="N924" s="28"/>
      <c r="O924" s="41"/>
      <c r="P924" s="44">
        <v>150</v>
      </c>
      <c r="Q924" s="44"/>
      <c r="R924" s="80" t="s">
        <v>434</v>
      </c>
      <c r="S924" s="28" t="s">
        <v>42</v>
      </c>
      <c r="T924" s="3" t="s">
        <v>42</v>
      </c>
      <c r="U924" s="12">
        <v>2012</v>
      </c>
      <c r="V924" s="10" t="str">
        <f t="shared" si="86"/>
        <v>N</v>
      </c>
      <c r="W924" s="148" t="str">
        <f t="shared" si="87"/>
        <v>Thermal2012</v>
      </c>
      <c r="X924" s="138">
        <v>661085.44650899991</v>
      </c>
      <c r="Y924" s="38"/>
      <c r="Z924" s="30"/>
      <c r="AA924" s="30"/>
      <c r="AB924" s="30"/>
      <c r="AC924" s="30"/>
      <c r="AD924" s="30"/>
      <c r="AE924" s="31"/>
      <c r="AF924" s="150"/>
      <c r="AG924" s="150"/>
      <c r="AH924" s="150"/>
      <c r="AI924" s="150"/>
      <c r="AJ924" s="150"/>
      <c r="AK924" s="142">
        <f>IF($G924="N","",IF($F924="N","",IF($J924="","",IF($J924="Hydro","",IF($X924="","",IF($Y924="",($AN924*3.6)/$AO924,($Y924*IF($AE924="",$AM924,$AE924)*IF($AF924="",$AN924,$AF924)/$X924)))))))</f>
        <v>0.5681739130434782</v>
      </c>
      <c r="AL924" s="34">
        <f t="shared" si="90"/>
        <v>375611.5049991135</v>
      </c>
      <c r="AM924" s="35">
        <f>IF($G924="N","",IF($X924="","",IF($F924="N","",IF($J924="Hydro","",IF($AE924="",IF($K924="","",IF($K924="Coal",'IPCC Values'!$B$2,IF($K924="Oil",'IPCC Values'!$C$2,IF($K924="Diesel",'IPCC Values'!$D$2,IF($K924="Natural Gas",'IPCC Values'!$E$2))))),"")))))</f>
        <v>41.4</v>
      </c>
      <c r="AN924" s="35">
        <f>IF($G924="N","",IF($X924="","",IF($F924="N","",IF($J924="Hydro","",IF($AF924="",IF($K924="","",IF($K924="Coal",'IPCC Values'!$B$3,IF($K924="Oil",'IPCC Values'!$C$3,IF($K924="Diesel",'IPCC Values'!$D$3,IF($K924="Natural Gas",'IPCC Values'!$E$3))))),"")))))</f>
        <v>7.2599999999999998E-2</v>
      </c>
      <c r="AO924" s="36">
        <f>IF($G924="N","",IF($X924="","",IF($F924="N","",IF($J924="Hydro","",IF($AF924="",IF($K924="","",IF($K924="Coal",'IPCC Values'!$B$4,IF($K924="Oil",'IPCC Values'!$C$4,IF($K924="Diesel",'IPCC Values'!$D$4,IF($K924="Natural Gas",'IPCC Values'!$E$4))))),"")))))</f>
        <v>0.46</v>
      </c>
    </row>
    <row r="925" spans="1:41" x14ac:dyDescent="0.25">
      <c r="A925" s="13" t="s">
        <v>86</v>
      </c>
      <c r="B925" s="13">
        <v>923</v>
      </c>
      <c r="C925" s="39" t="s">
        <v>433</v>
      </c>
      <c r="D925" s="26" t="s">
        <v>92</v>
      </c>
      <c r="E925" s="26" t="s">
        <v>407</v>
      </c>
      <c r="F925" s="26" t="s">
        <v>40</v>
      </c>
      <c r="G925" s="26" t="s">
        <v>40</v>
      </c>
      <c r="H925" s="26" t="s">
        <v>408</v>
      </c>
      <c r="I925" s="26"/>
      <c r="J925" s="148" t="str">
        <f t="shared" si="85"/>
        <v>Thermal</v>
      </c>
      <c r="K925" s="12" t="s">
        <v>0</v>
      </c>
      <c r="L925" s="27">
        <v>2011</v>
      </c>
      <c r="M925" s="28">
        <v>14</v>
      </c>
      <c r="N925" s="28"/>
      <c r="O925" s="41"/>
      <c r="P925" s="44">
        <v>14</v>
      </c>
      <c r="Q925" s="44"/>
      <c r="R925" s="80"/>
      <c r="S925" s="28" t="s">
        <v>42</v>
      </c>
      <c r="T925" s="3" t="s">
        <v>42</v>
      </c>
      <c r="U925" s="12">
        <v>2012</v>
      </c>
      <c r="V925" s="10" t="str">
        <f t="shared" si="86"/>
        <v>N</v>
      </c>
      <c r="W925" s="148" t="str">
        <f t="shared" si="87"/>
        <v>Thermal2012</v>
      </c>
      <c r="X925" s="138">
        <v>74586.682000000001</v>
      </c>
      <c r="Y925" s="38"/>
      <c r="Z925" s="30"/>
      <c r="AA925" s="30"/>
      <c r="AB925" s="30"/>
      <c r="AC925" s="30"/>
      <c r="AD925" s="30"/>
      <c r="AE925" s="31"/>
      <c r="AF925" s="150"/>
      <c r="AG925" s="150"/>
      <c r="AH925" s="150"/>
      <c r="AI925" s="150"/>
      <c r="AJ925" s="150"/>
      <c r="AK925" s="142">
        <v>0.47452562703094903</v>
      </c>
      <c r="AL925" s="34">
        <f t="shared" si="90"/>
        <v>35393.292044207999</v>
      </c>
      <c r="AM925" s="35">
        <f>IF($G925="N","",IF($X925="","",IF($F925="N","",IF($J925="Hydro","",IF($AE925="",IF($K925="","",IF($K925="Coal",'IPCC Values'!$B$2,IF($K925="Oil",'IPCC Values'!$C$2,IF($K925="Diesel",'IPCC Values'!$D$2,IF($K925="Natural Gas",'IPCC Values'!$E$2))))),"")))))</f>
        <v>41.4</v>
      </c>
      <c r="AN925" s="35">
        <f>IF($G925="N","",IF($X925="","",IF($F925="N","",IF($J925="Hydro","",IF($AF925="",IF($K925="","",IF($K925="Coal",'IPCC Values'!$B$3,IF($K925="Oil",'IPCC Values'!$C$3,IF($K925="Diesel",'IPCC Values'!$D$3,IF($K925="Natural Gas",'IPCC Values'!$E$3))))),"")))))</f>
        <v>7.2599999999999998E-2</v>
      </c>
      <c r="AO925" s="36">
        <f>IF($G925="N","",IF($X925="","",IF($F925="N","",IF($J925="Hydro","",IF($AF925="",IF($K925="","",IF($K925="Coal",'IPCC Values'!$B$4,IF($K925="Oil",'IPCC Values'!$C$4,IF($K925="Diesel",'IPCC Values'!$D$4,IF($K925="Natural Gas",'IPCC Values'!$E$4))))),"")))))</f>
        <v>0.46</v>
      </c>
    </row>
    <row r="926" spans="1:41" ht="45" x14ac:dyDescent="0.25">
      <c r="A926" s="13" t="s">
        <v>86</v>
      </c>
      <c r="B926" s="13">
        <v>924</v>
      </c>
      <c r="C926" s="39" t="s">
        <v>423</v>
      </c>
      <c r="D926" s="26" t="s">
        <v>406</v>
      </c>
      <c r="E926" s="26" t="s">
        <v>423</v>
      </c>
      <c r="F926" s="26" t="s">
        <v>40</v>
      </c>
      <c r="G926" s="26" t="s">
        <v>40</v>
      </c>
      <c r="H926" s="26" t="s">
        <v>408</v>
      </c>
      <c r="I926" s="26"/>
      <c r="J926" s="148" t="str">
        <f t="shared" si="85"/>
        <v>Thermal</v>
      </c>
      <c r="K926" s="12" t="s">
        <v>0</v>
      </c>
      <c r="L926" s="27">
        <v>1979</v>
      </c>
      <c r="M926" s="28">
        <v>6</v>
      </c>
      <c r="N926" s="28"/>
      <c r="O926" s="41"/>
      <c r="P926" s="44">
        <v>0</v>
      </c>
      <c r="Q926" s="44"/>
      <c r="R926" s="80" t="s">
        <v>429</v>
      </c>
      <c r="S926" s="28" t="s">
        <v>42</v>
      </c>
      <c r="T926" s="3" t="s">
        <v>42</v>
      </c>
      <c r="U926" s="12">
        <v>2012</v>
      </c>
      <c r="V926" s="10" t="str">
        <f t="shared" si="86"/>
        <v>N</v>
      </c>
      <c r="W926" s="148" t="str">
        <f t="shared" si="87"/>
        <v>Thermal2012</v>
      </c>
      <c r="X926" s="138"/>
      <c r="Y926" s="38"/>
      <c r="Z926" s="30"/>
      <c r="AA926" s="30"/>
      <c r="AB926" s="30"/>
      <c r="AC926" s="30"/>
      <c r="AD926" s="30"/>
      <c r="AE926" s="31"/>
      <c r="AF926" s="150"/>
      <c r="AG926" s="150"/>
      <c r="AH926" s="150"/>
      <c r="AI926" s="150"/>
      <c r="AJ926" s="150"/>
      <c r="AK926" s="142" t="str">
        <f t="shared" ref="AK926:AK931" si="91">IF($G926="N","",IF($F926="N","",IF($J926="","",IF($J926="Hydro","",IF($X926="","",IF($Y926="",($AN926*3.6)/$AO926,($Y926*IF($AE926="",$AM926,$AE926)*IF($AF926="",$AN926,$AF926)/$X926)))))))</f>
        <v/>
      </c>
      <c r="AL926" s="34" t="str">
        <f t="shared" si="90"/>
        <v/>
      </c>
      <c r="AM926" s="35" t="str">
        <f>IF($G926="N","",IF($X926="","",IF($F926="N","",IF($J926="Hydro","",IF($AE926="",IF($K926="","",IF($K926="Coal",'IPCC Values'!$B$2,IF($K926="Oil",'IPCC Values'!$C$2,IF($K926="Diesel",'IPCC Values'!$D$2,IF($K926="Natural Gas",'IPCC Values'!$E$2))))),"")))))</f>
        <v/>
      </c>
      <c r="AN926" s="35" t="str">
        <f>IF($G926="N","",IF($X926="","",IF($F926="N","",IF($J926="Hydro","",IF($AF926="",IF($K926="","",IF($K926="Coal",'IPCC Values'!$B$3,IF($K926="Oil",'IPCC Values'!$C$3,IF($K926="Diesel",'IPCC Values'!$D$3,IF($K926="Natural Gas",'IPCC Values'!$E$3))))),"")))))</f>
        <v/>
      </c>
      <c r="AO926" s="36" t="str">
        <f>IF($G926="N","",IF($X926="","",IF($F926="N","",IF($J926="Hydro","",IF($AF926="",IF($K926="","",IF($K926="Coal",'IPCC Values'!$B$4,IF($K926="Oil",'IPCC Values'!$C$4,IF($K926="Diesel",'IPCC Values'!$D$4,IF($K926="Natural Gas",'IPCC Values'!$E$4))))),"")))))</f>
        <v/>
      </c>
    </row>
    <row r="927" spans="1:41" ht="45" x14ac:dyDescent="0.25">
      <c r="A927" s="13" t="s">
        <v>86</v>
      </c>
      <c r="B927" s="13">
        <v>925</v>
      </c>
      <c r="C927" s="39" t="s">
        <v>424</v>
      </c>
      <c r="D927" s="26" t="s">
        <v>406</v>
      </c>
      <c r="E927" s="26" t="s">
        <v>424</v>
      </c>
      <c r="F927" s="26" t="s">
        <v>42</v>
      </c>
      <c r="G927" s="26" t="s">
        <v>42</v>
      </c>
      <c r="H927" s="26"/>
      <c r="I927" s="26"/>
      <c r="J927" s="148" t="str">
        <f t="shared" si="85"/>
        <v>Thermal</v>
      </c>
      <c r="K927" s="12" t="s">
        <v>0</v>
      </c>
      <c r="L927" s="27">
        <v>0</v>
      </c>
      <c r="M927" s="28"/>
      <c r="N927" s="28"/>
      <c r="O927" s="41"/>
      <c r="P927" s="44"/>
      <c r="Q927" s="44"/>
      <c r="R927" s="80" t="s">
        <v>429</v>
      </c>
      <c r="S927" s="28" t="s">
        <v>42</v>
      </c>
      <c r="T927" s="3" t="s">
        <v>42</v>
      </c>
      <c r="U927" s="12">
        <v>2012</v>
      </c>
      <c r="V927" s="10" t="str">
        <f t="shared" si="86"/>
        <v>N</v>
      </c>
      <c r="W927" s="148" t="str">
        <f t="shared" si="87"/>
        <v>Off-Grid2012</v>
      </c>
      <c r="X927" s="138">
        <v>13653.771000000001</v>
      </c>
      <c r="Y927" s="38"/>
      <c r="Z927" s="30"/>
      <c r="AA927" s="30"/>
      <c r="AB927" s="30"/>
      <c r="AC927" s="30"/>
      <c r="AD927" s="30"/>
      <c r="AE927" s="31"/>
      <c r="AF927" s="150"/>
      <c r="AG927" s="150"/>
      <c r="AH927" s="150"/>
      <c r="AI927" s="150"/>
      <c r="AJ927" s="150"/>
      <c r="AK927" s="142" t="str">
        <f t="shared" si="91"/>
        <v/>
      </c>
      <c r="AL927" s="34" t="str">
        <f t="shared" si="90"/>
        <v/>
      </c>
      <c r="AM927" s="35" t="str">
        <f>IF($G927="N","",IF($X927="","",IF($F927="N","",IF($J927="Hydro","",IF($AE927="",IF($K927="","",IF($K927="Coal",'IPCC Values'!$B$2,IF($K927="Oil",'IPCC Values'!$C$2,IF($K927="Diesel",'IPCC Values'!$D$2,IF($K927="Natural Gas",'IPCC Values'!$E$2))))),"")))))</f>
        <v/>
      </c>
      <c r="AN927" s="35" t="str">
        <f>IF($G927="N","",IF($X927="","",IF($F927="N","",IF($J927="Hydro","",IF($AF927="",IF($K927="","",IF($K927="Coal",'IPCC Values'!$B$3,IF($K927="Oil",'IPCC Values'!$C$3,IF($K927="Diesel",'IPCC Values'!$D$3,IF($K927="Natural Gas",'IPCC Values'!$E$3))))),"")))))</f>
        <v/>
      </c>
      <c r="AO927" s="36" t="str">
        <f>IF($G927="N","",IF($X927="","",IF($F927="N","",IF($J927="Hydro","",IF($AF927="",IF($K927="","",IF($K927="Coal",'IPCC Values'!$B$4,IF($K927="Oil",'IPCC Values'!$C$4,IF($K927="Diesel",'IPCC Values'!$D$4,IF($K927="Natural Gas",'IPCC Values'!$E$4))))),"")))))</f>
        <v/>
      </c>
    </row>
    <row r="928" spans="1:41" ht="30" x14ac:dyDescent="0.25">
      <c r="A928" s="13" t="s">
        <v>86</v>
      </c>
      <c r="B928" s="13">
        <v>926</v>
      </c>
      <c r="C928" s="39" t="s">
        <v>425</v>
      </c>
      <c r="D928" s="26" t="s">
        <v>92</v>
      </c>
      <c r="E928" s="26" t="s">
        <v>424</v>
      </c>
      <c r="F928" s="26" t="s">
        <v>42</v>
      </c>
      <c r="G928" s="26" t="s">
        <v>42</v>
      </c>
      <c r="H928" s="26"/>
      <c r="I928" s="26"/>
      <c r="J928" s="148" t="str">
        <f t="shared" si="85"/>
        <v>Thermal</v>
      </c>
      <c r="K928" s="12" t="s">
        <v>0</v>
      </c>
      <c r="L928" s="27">
        <v>2008</v>
      </c>
      <c r="M928" s="28">
        <v>10</v>
      </c>
      <c r="N928" s="28"/>
      <c r="O928" s="41"/>
      <c r="P928" s="44">
        <v>10</v>
      </c>
      <c r="Q928" s="44"/>
      <c r="R928" s="80"/>
      <c r="S928" s="28" t="s">
        <v>42</v>
      </c>
      <c r="T928" s="3" t="s">
        <v>42</v>
      </c>
      <c r="U928" s="12">
        <v>2012</v>
      </c>
      <c r="V928" s="10" t="str">
        <f t="shared" si="86"/>
        <v>N</v>
      </c>
      <c r="W928" s="148" t="str">
        <f t="shared" si="87"/>
        <v>Off-Grid2012</v>
      </c>
      <c r="X928" s="138">
        <v>51499.23</v>
      </c>
      <c r="Y928" s="38"/>
      <c r="Z928" s="30"/>
      <c r="AA928" s="30"/>
      <c r="AB928" s="30"/>
      <c r="AC928" s="30"/>
      <c r="AD928" s="30"/>
      <c r="AE928" s="31"/>
      <c r="AF928" s="150"/>
      <c r="AG928" s="150"/>
      <c r="AH928" s="150"/>
      <c r="AI928" s="150"/>
      <c r="AJ928" s="150"/>
      <c r="AK928" s="142" t="str">
        <f t="shared" si="91"/>
        <v/>
      </c>
      <c r="AL928" s="34" t="str">
        <f t="shared" si="90"/>
        <v/>
      </c>
      <c r="AM928" s="35" t="str">
        <f>IF($G928="N","",IF($X928="","",IF($F928="N","",IF($J928="Hydro","",IF($AE928="",IF($K928="","",IF($K928="Coal",'IPCC Values'!$B$2,IF($K928="Oil",'IPCC Values'!$C$2,IF($K928="Diesel",'IPCC Values'!$D$2,IF($K928="Natural Gas",'IPCC Values'!$E$2))))),"")))))</f>
        <v/>
      </c>
      <c r="AN928" s="35" t="str">
        <f>IF($G928="N","",IF($X928="","",IF($F928="N","",IF($J928="Hydro","",IF($AF928="",IF($K928="","",IF($K928="Coal",'IPCC Values'!$B$3,IF($K928="Oil",'IPCC Values'!$C$3,IF($K928="Diesel",'IPCC Values'!$D$3,IF($K928="Natural Gas",'IPCC Values'!$E$3))))),"")))))</f>
        <v/>
      </c>
      <c r="AO928" s="36" t="str">
        <f>IF($G928="N","",IF($X928="","",IF($F928="N","",IF($J928="Hydro","",IF($AF928="",IF($K928="","",IF($K928="Coal",'IPCC Values'!$B$4,IF($K928="Oil",'IPCC Values'!$C$4,IF($K928="Diesel",'IPCC Values'!$D$4,IF($K928="Natural Gas",'IPCC Values'!$E$4))))),"")))))</f>
        <v/>
      </c>
    </row>
    <row r="929" spans="1:41" ht="45" x14ac:dyDescent="0.25">
      <c r="A929" s="13" t="s">
        <v>86</v>
      </c>
      <c r="B929" s="13">
        <v>927</v>
      </c>
      <c r="C929" s="39" t="s">
        <v>426</v>
      </c>
      <c r="D929" s="26" t="s">
        <v>406</v>
      </c>
      <c r="E929" s="26" t="s">
        <v>426</v>
      </c>
      <c r="F929" s="26" t="s">
        <v>42</v>
      </c>
      <c r="G929" s="26" t="s">
        <v>42</v>
      </c>
      <c r="H929" s="26"/>
      <c r="I929" s="26"/>
      <c r="J929" s="148" t="str">
        <f t="shared" si="85"/>
        <v>Thermal</v>
      </c>
      <c r="K929" s="12" t="s">
        <v>0</v>
      </c>
      <c r="L929" s="27">
        <v>0</v>
      </c>
      <c r="M929" s="28"/>
      <c r="N929" s="28"/>
      <c r="O929" s="41"/>
      <c r="P929" s="44"/>
      <c r="Q929" s="44"/>
      <c r="R929" s="80" t="s">
        <v>429</v>
      </c>
      <c r="S929" s="28" t="s">
        <v>42</v>
      </c>
      <c r="T929" s="3" t="s">
        <v>42</v>
      </c>
      <c r="U929" s="12">
        <v>2012</v>
      </c>
      <c r="V929" s="10" t="str">
        <f t="shared" si="86"/>
        <v>N</v>
      </c>
      <c r="W929" s="148" t="str">
        <f t="shared" si="87"/>
        <v>Off-Grid2012</v>
      </c>
      <c r="X929" s="138">
        <v>6543.7136385185186</v>
      </c>
      <c r="Y929" s="38"/>
      <c r="Z929" s="30"/>
      <c r="AA929" s="30"/>
      <c r="AB929" s="30"/>
      <c r="AC929" s="30"/>
      <c r="AD929" s="30"/>
      <c r="AE929" s="31"/>
      <c r="AF929" s="150"/>
      <c r="AG929" s="150"/>
      <c r="AH929" s="150"/>
      <c r="AI929" s="150"/>
      <c r="AJ929" s="150"/>
      <c r="AK929" s="142" t="str">
        <f t="shared" si="91"/>
        <v/>
      </c>
      <c r="AL929" s="34" t="str">
        <f t="shared" si="90"/>
        <v/>
      </c>
      <c r="AM929" s="35" t="str">
        <f>IF($G929="N","",IF($X929="","",IF($F929="N","",IF($J929="Hydro","",IF($AE929="",IF($K929="","",IF($K929="Coal",'IPCC Values'!$B$2,IF($K929="Oil",'IPCC Values'!$C$2,IF($K929="Diesel",'IPCC Values'!$D$2,IF($K929="Natural Gas",'IPCC Values'!$E$2))))),"")))))</f>
        <v/>
      </c>
      <c r="AN929" s="35" t="str">
        <f>IF($G929="N","",IF($X929="","",IF($F929="N","",IF($J929="Hydro","",IF($AF929="",IF($K929="","",IF($K929="Coal",'IPCC Values'!$B$3,IF($K929="Oil",'IPCC Values'!$C$3,IF($K929="Diesel",'IPCC Values'!$D$3,IF($K929="Natural Gas",'IPCC Values'!$E$3))))),"")))))</f>
        <v/>
      </c>
      <c r="AO929" s="36" t="str">
        <f>IF($G929="N","",IF($X929="","",IF($F929="N","",IF($J929="Hydro","",IF($AF929="",IF($K929="","",IF($K929="Coal",'IPCC Values'!$B$4,IF($K929="Oil",'IPCC Values'!$C$4,IF($K929="Diesel",'IPCC Values'!$D$4,IF($K929="Natural Gas",'IPCC Values'!$E$4))))),"")))))</f>
        <v/>
      </c>
    </row>
    <row r="930" spans="1:41" ht="45" x14ac:dyDescent="0.25">
      <c r="A930" s="13" t="s">
        <v>86</v>
      </c>
      <c r="B930" s="13">
        <v>928</v>
      </c>
      <c r="C930" s="39" t="s">
        <v>427</v>
      </c>
      <c r="D930" s="26" t="s">
        <v>406</v>
      </c>
      <c r="E930" s="26" t="s">
        <v>428</v>
      </c>
      <c r="F930" s="26" t="s">
        <v>42</v>
      </c>
      <c r="G930" s="26" t="s">
        <v>42</v>
      </c>
      <c r="H930" s="26"/>
      <c r="I930" s="26"/>
      <c r="J930" s="148" t="str">
        <f t="shared" si="85"/>
        <v>Thermal</v>
      </c>
      <c r="K930" s="12" t="s">
        <v>0</v>
      </c>
      <c r="L930" s="27">
        <v>0</v>
      </c>
      <c r="M930" s="28"/>
      <c r="N930" s="28"/>
      <c r="O930" s="41"/>
      <c r="P930" s="44"/>
      <c r="Q930" s="44"/>
      <c r="R930" s="80" t="s">
        <v>429</v>
      </c>
      <c r="S930" s="28" t="s">
        <v>42</v>
      </c>
      <c r="T930" s="3" t="s">
        <v>42</v>
      </c>
      <c r="U930" s="12">
        <v>2012</v>
      </c>
      <c r="V930" s="10" t="str">
        <f t="shared" si="86"/>
        <v>N</v>
      </c>
      <c r="W930" s="148" t="str">
        <f t="shared" si="87"/>
        <v>Off-Grid2012</v>
      </c>
      <c r="X930" s="138">
        <v>37788.201999999997</v>
      </c>
      <c r="Y930" s="38"/>
      <c r="Z930" s="30"/>
      <c r="AA930" s="30"/>
      <c r="AB930" s="30"/>
      <c r="AC930" s="30"/>
      <c r="AD930" s="30"/>
      <c r="AE930" s="31"/>
      <c r="AF930" s="150"/>
      <c r="AG930" s="150"/>
      <c r="AH930" s="150"/>
      <c r="AI930" s="150"/>
      <c r="AJ930" s="150"/>
      <c r="AK930" s="142" t="str">
        <f t="shared" si="91"/>
        <v/>
      </c>
      <c r="AL930" s="34" t="str">
        <f t="shared" si="90"/>
        <v/>
      </c>
      <c r="AM930" s="35" t="str">
        <f>IF($G930="N","",IF($X930="","",IF($F930="N","",IF($J930="Hydro","",IF($AE930="",IF($K930="","",IF($K930="Coal",'IPCC Values'!$B$2,IF($K930="Oil",'IPCC Values'!$C$2,IF($K930="Diesel",'IPCC Values'!$D$2,IF($K930="Natural Gas",'IPCC Values'!$E$2))))),"")))))</f>
        <v/>
      </c>
      <c r="AN930" s="35" t="str">
        <f>IF($G930="N","",IF($X930="","",IF($F930="N","",IF($J930="Hydro","",IF($AF930="",IF($K930="","",IF($K930="Coal",'IPCC Values'!$B$3,IF($K930="Oil",'IPCC Values'!$C$3,IF($K930="Diesel",'IPCC Values'!$D$3,IF($K930="Natural Gas",'IPCC Values'!$E$3))))),"")))))</f>
        <v/>
      </c>
      <c r="AO930" s="36" t="str">
        <f>IF($G930="N","",IF($X930="","",IF($F930="N","",IF($J930="Hydro","",IF($AF930="",IF($K930="","",IF($K930="Coal",'IPCC Values'!$B$4,IF($K930="Oil",'IPCC Values'!$C$4,IF($K930="Diesel",'IPCC Values'!$D$4,IF($K930="Natural Gas",'IPCC Values'!$E$4))))),"")))))</f>
        <v/>
      </c>
    </row>
    <row r="931" spans="1:41" ht="45" x14ac:dyDescent="0.25">
      <c r="A931" s="13" t="s">
        <v>86</v>
      </c>
      <c r="B931" s="13">
        <v>929</v>
      </c>
      <c r="C931" s="39" t="s">
        <v>405</v>
      </c>
      <c r="D931" s="26" t="s">
        <v>406</v>
      </c>
      <c r="E931" s="26" t="s">
        <v>407</v>
      </c>
      <c r="F931" s="26" t="s">
        <v>40</v>
      </c>
      <c r="G931" s="26" t="s">
        <v>40</v>
      </c>
      <c r="H931" s="26" t="s">
        <v>408</v>
      </c>
      <c r="I931" s="26"/>
      <c r="J931" s="148" t="str">
        <f t="shared" si="85"/>
        <v>Thermal</v>
      </c>
      <c r="K931" s="12" t="s">
        <v>0</v>
      </c>
      <c r="L931" s="27">
        <v>1990</v>
      </c>
      <c r="M931" s="28">
        <v>9</v>
      </c>
      <c r="N931" s="29"/>
      <c r="O931" s="40"/>
      <c r="P931" s="45">
        <v>0</v>
      </c>
      <c r="Q931" s="44">
        <v>2</v>
      </c>
      <c r="R931" s="80" t="s">
        <v>429</v>
      </c>
      <c r="S931" s="28" t="s">
        <v>42</v>
      </c>
      <c r="T931" s="3" t="s">
        <v>42</v>
      </c>
      <c r="U931" s="12">
        <v>2013</v>
      </c>
      <c r="V931" s="10" t="str">
        <f t="shared" si="86"/>
        <v>N</v>
      </c>
      <c r="W931" s="148" t="str">
        <f t="shared" si="87"/>
        <v>Thermal2013</v>
      </c>
      <c r="X931" s="138"/>
      <c r="Y931" s="38"/>
      <c r="Z931" s="30"/>
      <c r="AA931" s="30"/>
      <c r="AB931" s="30"/>
      <c r="AC931" s="30"/>
      <c r="AD931" s="30"/>
      <c r="AE931" s="31"/>
      <c r="AF931" s="150"/>
      <c r="AG931" s="150"/>
      <c r="AH931" s="150"/>
      <c r="AI931" s="150"/>
      <c r="AJ931" s="150"/>
      <c r="AK931" s="142" t="str">
        <f t="shared" si="91"/>
        <v/>
      </c>
      <c r="AL931" s="34" t="str">
        <f t="shared" si="90"/>
        <v/>
      </c>
      <c r="AM931" s="35" t="str">
        <f>IF($G931="N","",IF($X931="","",IF($F931="N","",IF($J931="Hydro","",IF($AE931="",IF($K931="","",IF($K931="Coal",'IPCC Values'!$B$2,IF($K931="Oil",'IPCC Values'!$C$2,IF($K931="Diesel",'IPCC Values'!$D$2,IF($K931="Natural Gas",'IPCC Values'!$E$2))))),"")))))</f>
        <v/>
      </c>
      <c r="AN931" s="35" t="str">
        <f>IF($G931="N","",IF($X931="","",IF($F931="N","",IF($J931="Hydro","",IF($AF931="",IF($K931="","",IF($K931="Coal",'IPCC Values'!$B$3,IF($K931="Oil",'IPCC Values'!$C$3,IF($K931="Diesel",'IPCC Values'!$D$3,IF($K931="Natural Gas",'IPCC Values'!$E$3))))),"")))))</f>
        <v/>
      </c>
      <c r="AO931" s="36" t="str">
        <f>IF($G931="N","",IF($X931="","",IF($F931="N","",IF($J931="Hydro","",IF($AF931="",IF($K931="","",IF($K931="Coal",'IPCC Values'!$B$4,IF($K931="Oil",'IPCC Values'!$C$4,IF($K931="Diesel",'IPCC Values'!$D$4,IF($K931="Natural Gas",'IPCC Values'!$E$4))))),"")))))</f>
        <v/>
      </c>
    </row>
    <row r="932" spans="1:41" ht="45" x14ac:dyDescent="0.25">
      <c r="A932" s="13" t="s">
        <v>86</v>
      </c>
      <c r="B932" s="13">
        <v>930</v>
      </c>
      <c r="C932" s="39" t="s">
        <v>409</v>
      </c>
      <c r="D932" s="26" t="s">
        <v>406</v>
      </c>
      <c r="E932" s="26" t="s">
        <v>407</v>
      </c>
      <c r="F932" s="26" t="s">
        <v>40</v>
      </c>
      <c r="G932" s="26" t="s">
        <v>40</v>
      </c>
      <c r="H932" s="26" t="s">
        <v>408</v>
      </c>
      <c r="I932" s="26"/>
      <c r="J932" s="148" t="str">
        <f t="shared" si="85"/>
        <v>Thermal</v>
      </c>
      <c r="K932" s="12" t="s">
        <v>0</v>
      </c>
      <c r="L932" s="27">
        <v>1966</v>
      </c>
      <c r="M932" s="53">
        <v>87.5</v>
      </c>
      <c r="N932" s="28"/>
      <c r="O932" s="147" t="s">
        <v>673</v>
      </c>
      <c r="P932" s="44">
        <v>20</v>
      </c>
      <c r="Q932" s="44">
        <v>3</v>
      </c>
      <c r="R932" s="80" t="s">
        <v>429</v>
      </c>
      <c r="S932" s="28" t="s">
        <v>42</v>
      </c>
      <c r="T932" s="3" t="s">
        <v>42</v>
      </c>
      <c r="U932" s="12">
        <v>2013</v>
      </c>
      <c r="V932" s="10" t="str">
        <f t="shared" si="86"/>
        <v>N</v>
      </c>
      <c r="W932" s="148" t="str">
        <f t="shared" si="87"/>
        <v>Thermal2013</v>
      </c>
      <c r="X932" s="138">
        <v>16580.3</v>
      </c>
      <c r="Y932" s="38"/>
      <c r="Z932" s="30"/>
      <c r="AA932" s="30"/>
      <c r="AB932" s="30"/>
      <c r="AC932" s="30"/>
      <c r="AD932" s="30"/>
      <c r="AE932" s="31"/>
      <c r="AF932" s="150"/>
      <c r="AG932" s="150"/>
      <c r="AH932" s="150"/>
      <c r="AI932" s="150"/>
      <c r="AJ932" s="150"/>
      <c r="AK932" s="142">
        <v>1.6710286690156393</v>
      </c>
      <c r="AL932" s="34">
        <f t="shared" si="90"/>
        <v>27706.156640880003</v>
      </c>
      <c r="AM932" s="35">
        <f>IF($G932="N","",IF($X932="","",IF($F932="N","",IF($J932="Hydro","",IF($AE932="",IF($K932="","",IF($K932="Coal",'IPCC Values'!$B$2,IF($K932="Oil",'IPCC Values'!$C$2,IF($K932="Diesel",'IPCC Values'!$D$2,IF($K932="Natural Gas",'IPCC Values'!$E$2))))),"")))))</f>
        <v>41.4</v>
      </c>
      <c r="AN932" s="35">
        <f>IF($G932="N","",IF($X932="","",IF($F932="N","",IF($J932="Hydro","",IF($AF932="",IF($K932="","",IF($K932="Coal",'IPCC Values'!$B$3,IF($K932="Oil",'IPCC Values'!$C$3,IF($K932="Diesel",'IPCC Values'!$D$3,IF($K932="Natural Gas",'IPCC Values'!$E$3))))),"")))))</f>
        <v>7.2599999999999998E-2</v>
      </c>
      <c r="AO932" s="36">
        <f>IF($G932="N","",IF($X932="","",IF($F932="N","",IF($J932="Hydro","",IF($AF932="",IF($K932="","",IF($K932="Coal",'IPCC Values'!$B$4,IF($K932="Oil",'IPCC Values'!$C$4,IF($K932="Diesel",'IPCC Values'!$D$4,IF($K932="Natural Gas",'IPCC Values'!$E$4))))),"")))))</f>
        <v>0.46</v>
      </c>
    </row>
    <row r="933" spans="1:41" ht="45" x14ac:dyDescent="0.25">
      <c r="A933" s="13" t="s">
        <v>86</v>
      </c>
      <c r="B933" s="13">
        <v>931</v>
      </c>
      <c r="C933" s="39" t="s">
        <v>410</v>
      </c>
      <c r="D933" s="26" t="s">
        <v>406</v>
      </c>
      <c r="E933" s="26" t="s">
        <v>407</v>
      </c>
      <c r="F933" s="26" t="s">
        <v>40</v>
      </c>
      <c r="G933" s="26" t="s">
        <v>40</v>
      </c>
      <c r="H933" s="26" t="s">
        <v>408</v>
      </c>
      <c r="I933" s="26"/>
      <c r="J933" s="148" t="str">
        <f t="shared" si="85"/>
        <v>Thermal</v>
      </c>
      <c r="K933" s="12" t="s">
        <v>0</v>
      </c>
      <c r="L933" s="27">
        <v>1990</v>
      </c>
      <c r="M933" s="28">
        <v>86</v>
      </c>
      <c r="N933" s="28"/>
      <c r="O933" s="147" t="s">
        <v>674</v>
      </c>
      <c r="P933" s="44">
        <v>84</v>
      </c>
      <c r="Q933" s="44">
        <v>5</v>
      </c>
      <c r="R933" s="80" t="s">
        <v>429</v>
      </c>
      <c r="S933" s="28" t="s">
        <v>42</v>
      </c>
      <c r="T933" s="3" t="s">
        <v>42</v>
      </c>
      <c r="U933" s="12">
        <v>2013</v>
      </c>
      <c r="V933" s="10" t="str">
        <f t="shared" si="86"/>
        <v>N</v>
      </c>
      <c r="W933" s="148" t="str">
        <f t="shared" si="87"/>
        <v>Thermal2013</v>
      </c>
      <c r="X933" s="138">
        <v>520832.81930000015</v>
      </c>
      <c r="Y933" s="38"/>
      <c r="Z933" s="30"/>
      <c r="AA933" s="30"/>
      <c r="AB933" s="30"/>
      <c r="AC933" s="30"/>
      <c r="AD933" s="30"/>
      <c r="AE933" s="31"/>
      <c r="AF933" s="150"/>
      <c r="AG933" s="150"/>
      <c r="AH933" s="150"/>
      <c r="AI933" s="150"/>
      <c r="AJ933" s="150"/>
      <c r="AK933" s="142">
        <v>0.71061830093623646</v>
      </c>
      <c r="AL933" s="34">
        <f t="shared" si="90"/>
        <v>370113.33312279597</v>
      </c>
      <c r="AM933" s="35">
        <f>IF($G933="N","",IF($X933="","",IF($F933="N","",IF($J933="Hydro","",IF($AE933="",IF($K933="","",IF($K933="Coal",'IPCC Values'!$B$2,IF($K933="Oil",'IPCC Values'!$C$2,IF($K933="Diesel",'IPCC Values'!$D$2,IF($K933="Natural Gas",'IPCC Values'!$E$2))))),"")))))</f>
        <v>41.4</v>
      </c>
      <c r="AN933" s="35">
        <f>IF($G933="N","",IF($X933="","",IF($F933="N","",IF($J933="Hydro","",IF($AF933="",IF($K933="","",IF($K933="Coal",'IPCC Values'!$B$3,IF($K933="Oil",'IPCC Values'!$C$3,IF($K933="Diesel",'IPCC Values'!$D$3,IF($K933="Natural Gas",'IPCC Values'!$E$3))))),"")))))</f>
        <v>7.2599999999999998E-2</v>
      </c>
      <c r="AO933" s="36">
        <f>IF($G933="N","",IF($X933="","",IF($F933="N","",IF($J933="Hydro","",IF($AF933="",IF($K933="","",IF($K933="Coal",'IPCC Values'!$B$4,IF($K933="Oil",'IPCC Values'!$C$4,IF($K933="Diesel",'IPCC Values'!$D$4,IF($K933="Natural Gas",'IPCC Values'!$E$4))))),"")))))</f>
        <v>0.46</v>
      </c>
    </row>
    <row r="934" spans="1:41" x14ac:dyDescent="0.25">
      <c r="A934" s="13" t="s">
        <v>86</v>
      </c>
      <c r="B934" s="13">
        <v>932</v>
      </c>
      <c r="C934" s="39" t="s">
        <v>411</v>
      </c>
      <c r="D934" s="26" t="s">
        <v>412</v>
      </c>
      <c r="E934" s="26" t="s">
        <v>407</v>
      </c>
      <c r="F934" s="26" t="s">
        <v>40</v>
      </c>
      <c r="G934" s="26" t="s">
        <v>40</v>
      </c>
      <c r="H934" s="26" t="s">
        <v>408</v>
      </c>
      <c r="I934" s="26"/>
      <c r="J934" s="148" t="str">
        <f t="shared" si="85"/>
        <v>Thermal</v>
      </c>
      <c r="K934" s="12" t="s">
        <v>0</v>
      </c>
      <c r="L934" s="27">
        <v>2006</v>
      </c>
      <c r="M934" s="28">
        <v>98.7</v>
      </c>
      <c r="N934" s="28">
        <v>32.900000000000006</v>
      </c>
      <c r="O934" s="37">
        <v>2013</v>
      </c>
      <c r="P934" s="44">
        <v>98.7</v>
      </c>
      <c r="Q934" s="44">
        <v>4</v>
      </c>
      <c r="R934" s="80">
        <v>16.45</v>
      </c>
      <c r="S934" s="28" t="s">
        <v>42</v>
      </c>
      <c r="T934" s="3" t="s">
        <v>42</v>
      </c>
      <c r="U934" s="12">
        <v>2013</v>
      </c>
      <c r="V934" s="10" t="str">
        <f t="shared" si="86"/>
        <v>N</v>
      </c>
      <c r="W934" s="148" t="str">
        <f t="shared" si="87"/>
        <v>Thermal2013</v>
      </c>
      <c r="X934" s="138">
        <v>537479.74199999997</v>
      </c>
      <c r="Y934" s="38"/>
      <c r="Z934" s="30"/>
      <c r="AA934" s="30"/>
      <c r="AB934" s="30"/>
      <c r="AC934" s="30"/>
      <c r="AD934" s="30"/>
      <c r="AE934" s="31"/>
      <c r="AF934" s="150"/>
      <c r="AG934" s="150"/>
      <c r="AH934" s="150"/>
      <c r="AI934" s="150"/>
      <c r="AJ934" s="150"/>
      <c r="AK934" s="142">
        <v>0.6857935903457697</v>
      </c>
      <c r="AL934" s="34">
        <f t="shared" si="90"/>
        <v>368600.16200429795</v>
      </c>
      <c r="AM934" s="35">
        <f>IF($G934="N","",IF($X934="","",IF($F934="N","",IF($J934="Hydro","",IF($AE934="",IF($K934="","",IF($K934="Coal",'IPCC Values'!$B$2,IF($K934="Oil",'IPCC Values'!$C$2,IF($K934="Diesel",'IPCC Values'!$D$2,IF($K934="Natural Gas",'IPCC Values'!$E$2))))),"")))))</f>
        <v>41.4</v>
      </c>
      <c r="AN934" s="35">
        <f>IF($G934="N","",IF($X934="","",IF($F934="N","",IF($J934="Hydro","",IF($AF934="",IF($K934="","",IF($K934="Coal",'IPCC Values'!$B$3,IF($K934="Oil",'IPCC Values'!$C$3,IF($K934="Diesel",'IPCC Values'!$D$3,IF($K934="Natural Gas",'IPCC Values'!$E$3))))),"")))))</f>
        <v>7.2599999999999998E-2</v>
      </c>
      <c r="AO934" s="36">
        <f>IF($G934="N","",IF($X934="","",IF($F934="N","",IF($J934="Hydro","",IF($AF934="",IF($K934="","",IF($K934="Coal",'IPCC Values'!$B$4,IF($K934="Oil",'IPCC Values'!$C$4,IF($K934="Diesel",'IPCC Values'!$D$4,IF($K934="Natural Gas",'IPCC Values'!$E$4))))),"")))))</f>
        <v>0.46</v>
      </c>
    </row>
    <row r="935" spans="1:41" ht="30" x14ac:dyDescent="0.25">
      <c r="A935" s="13" t="s">
        <v>86</v>
      </c>
      <c r="B935" s="13">
        <v>933</v>
      </c>
      <c r="C935" s="39" t="s">
        <v>413</v>
      </c>
      <c r="D935" s="26" t="s">
        <v>412</v>
      </c>
      <c r="E935" s="26" t="s">
        <v>414</v>
      </c>
      <c r="F935" s="26" t="s">
        <v>40</v>
      </c>
      <c r="G935" s="26" t="s">
        <v>40</v>
      </c>
      <c r="H935" s="26" t="s">
        <v>408</v>
      </c>
      <c r="I935" s="26"/>
      <c r="J935" s="148" t="str">
        <f t="shared" si="85"/>
        <v>Thermal</v>
      </c>
      <c r="K935" s="12" t="s">
        <v>0</v>
      </c>
      <c r="L935" s="27">
        <v>2008</v>
      </c>
      <c r="M935" s="28">
        <v>98.7</v>
      </c>
      <c r="N935" s="28">
        <v>32.900000000000006</v>
      </c>
      <c r="O935" s="37">
        <v>2013</v>
      </c>
      <c r="P935" s="44">
        <v>98.7</v>
      </c>
      <c r="Q935" s="44">
        <v>4</v>
      </c>
      <c r="R935" s="80">
        <v>16.45</v>
      </c>
      <c r="S935" s="28" t="s">
        <v>42</v>
      </c>
      <c r="T935" s="3" t="s">
        <v>42</v>
      </c>
      <c r="U935" s="12">
        <v>2013</v>
      </c>
      <c r="V935" s="10" t="str">
        <f t="shared" si="86"/>
        <v>N</v>
      </c>
      <c r="W935" s="148" t="str">
        <f t="shared" si="87"/>
        <v>Thermal2013</v>
      </c>
      <c r="X935" s="138">
        <v>630108.005</v>
      </c>
      <c r="Y935" s="38"/>
      <c r="Z935" s="30"/>
      <c r="AA935" s="30"/>
      <c r="AB935" s="30"/>
      <c r="AC935" s="30"/>
      <c r="AD935" s="30"/>
      <c r="AE935" s="31"/>
      <c r="AF935" s="150"/>
      <c r="AG935" s="150"/>
      <c r="AH935" s="150"/>
      <c r="AI935" s="150"/>
      <c r="AJ935" s="150"/>
      <c r="AK935" s="142">
        <v>0.67611158296924023</v>
      </c>
      <c r="AL935" s="34">
        <f t="shared" si="90"/>
        <v>426023.32070213993</v>
      </c>
      <c r="AM935" s="35">
        <f>IF($G935="N","",IF($X935="","",IF($F935="N","",IF($J935="Hydro","",IF($AE935="",IF($K935="","",IF($K935="Coal",'IPCC Values'!$B$2,IF($K935="Oil",'IPCC Values'!$C$2,IF($K935="Diesel",'IPCC Values'!$D$2,IF($K935="Natural Gas",'IPCC Values'!$E$2))))),"")))))</f>
        <v>41.4</v>
      </c>
      <c r="AN935" s="35">
        <f>IF($G935="N","",IF($X935="","",IF($F935="N","",IF($J935="Hydro","",IF($AF935="",IF($K935="","",IF($K935="Coal",'IPCC Values'!$B$3,IF($K935="Oil",'IPCC Values'!$C$3,IF($K935="Diesel",'IPCC Values'!$D$3,IF($K935="Natural Gas",'IPCC Values'!$E$3))))),"")))))</f>
        <v>7.2599999999999998E-2</v>
      </c>
      <c r="AO935" s="36">
        <f>IF($G935="N","",IF($X935="","",IF($F935="N","",IF($J935="Hydro","",IF($AF935="",IF($K935="","",IF($K935="Coal",'IPCC Values'!$B$4,IF($K935="Oil",'IPCC Values'!$C$4,IF($K935="Diesel",'IPCC Values'!$D$4,IF($K935="Natural Gas",'IPCC Values'!$E$4))))),"")))))</f>
        <v>0.46</v>
      </c>
    </row>
    <row r="936" spans="1:41" x14ac:dyDescent="0.25">
      <c r="A936" s="13" t="s">
        <v>86</v>
      </c>
      <c r="B936" s="13">
        <v>934</v>
      </c>
      <c r="C936" s="39" t="s">
        <v>415</v>
      </c>
      <c r="D936" s="26" t="s">
        <v>406</v>
      </c>
      <c r="E936" s="26" t="s">
        <v>407</v>
      </c>
      <c r="F936" s="26" t="s">
        <v>40</v>
      </c>
      <c r="G936" s="26" t="s">
        <v>40</v>
      </c>
      <c r="H936" s="26" t="s">
        <v>408</v>
      </c>
      <c r="I936" s="26"/>
      <c r="J936" s="148" t="str">
        <f t="shared" si="85"/>
        <v>Thermal</v>
      </c>
      <c r="K936" s="12" t="s">
        <v>36</v>
      </c>
      <c r="L936" s="27">
        <v>1984</v>
      </c>
      <c r="M936" s="28">
        <v>20</v>
      </c>
      <c r="N936" s="28"/>
      <c r="O936" s="41"/>
      <c r="P936" s="44">
        <v>18</v>
      </c>
      <c r="Q936" s="44">
        <v>1</v>
      </c>
      <c r="R936" s="80">
        <v>20</v>
      </c>
      <c r="S936" s="28" t="s">
        <v>42</v>
      </c>
      <c r="T936" s="3" t="s">
        <v>42</v>
      </c>
      <c r="U936" s="12">
        <v>2013</v>
      </c>
      <c r="V936" s="10" t="str">
        <f t="shared" si="86"/>
        <v>N</v>
      </c>
      <c r="W936" s="148" t="str">
        <f t="shared" si="87"/>
        <v>Thermal2013</v>
      </c>
      <c r="X936" s="138">
        <v>13330.41</v>
      </c>
      <c r="Y936" s="38"/>
      <c r="Z936" s="30"/>
      <c r="AA936" s="30"/>
      <c r="AB936" s="30"/>
      <c r="AC936" s="30"/>
      <c r="AD936" s="30"/>
      <c r="AE936" s="31"/>
      <c r="AF936" s="150"/>
      <c r="AG936" s="150"/>
      <c r="AH936" s="150"/>
      <c r="AI936" s="150"/>
      <c r="AJ936" s="150"/>
      <c r="AK936" s="142">
        <v>1.3434528704638491</v>
      </c>
      <c r="AL936" s="34">
        <f t="shared" si="90"/>
        <v>17908.777578959998</v>
      </c>
      <c r="AM936" s="35">
        <f>IF($G936="N","",IF($X936="","",IF($F936="N","",IF($J936="Hydro","",IF($AE936="",IF($K936="","",IF($K936="Coal",'IPCC Values'!$B$2,IF($K936="Oil",'IPCC Values'!$C$2,IF($K936="Diesel",'IPCC Values'!$D$2,IF($K936="Natural Gas",'IPCC Values'!$E$2))))),"")))))</f>
        <v>46.5</v>
      </c>
      <c r="AN936" s="35">
        <f>IF($G936="N","",IF($X936="","",IF($F936="N","",IF($J936="Hydro","",IF($AF936="",IF($K936="","",IF($K936="Coal",'IPCC Values'!$B$3,IF($K936="Oil",'IPCC Values'!$C$3,IF($K936="Diesel",'IPCC Values'!$D$3,IF($K936="Natural Gas",'IPCC Values'!$E$3))))),"")))))</f>
        <v>5.4300000000000001E-2</v>
      </c>
      <c r="AO936" s="36">
        <f>IF($G936="N","",IF($X936="","",IF($F936="N","",IF($J936="Hydro","",IF($AF936="",IF($K936="","",IF($K936="Coal",'IPCC Values'!$B$4,IF($K936="Oil",'IPCC Values'!$C$4,IF($K936="Diesel",'IPCC Values'!$D$4,IF($K936="Natural Gas",'IPCC Values'!$E$4))))),"")))))</f>
        <v>0.6</v>
      </c>
    </row>
    <row r="937" spans="1:41" x14ac:dyDescent="0.25">
      <c r="A937" s="13" t="s">
        <v>86</v>
      </c>
      <c r="B937" s="13">
        <v>935</v>
      </c>
      <c r="C937" s="39" t="s">
        <v>416</v>
      </c>
      <c r="D937" s="26" t="s">
        <v>406</v>
      </c>
      <c r="E937" s="26" t="s">
        <v>407</v>
      </c>
      <c r="F937" s="26" t="s">
        <v>40</v>
      </c>
      <c r="G937" s="26" t="s">
        <v>40</v>
      </c>
      <c r="H937" s="26" t="s">
        <v>408</v>
      </c>
      <c r="I937" s="26"/>
      <c r="J937" s="148" t="str">
        <f t="shared" si="85"/>
        <v>Thermal</v>
      </c>
      <c r="K937" s="12" t="s">
        <v>36</v>
      </c>
      <c r="L937" s="27">
        <v>1999</v>
      </c>
      <c r="M937" s="28">
        <v>32</v>
      </c>
      <c r="N937" s="28"/>
      <c r="O937" s="41"/>
      <c r="P937" s="44">
        <v>30</v>
      </c>
      <c r="Q937" s="44">
        <v>1</v>
      </c>
      <c r="R937" s="80">
        <v>32</v>
      </c>
      <c r="S937" s="28" t="s">
        <v>42</v>
      </c>
      <c r="T937" s="3" t="s">
        <v>42</v>
      </c>
      <c r="U937" s="12">
        <v>2013</v>
      </c>
      <c r="V937" s="10" t="str">
        <f t="shared" si="86"/>
        <v>N</v>
      </c>
      <c r="W937" s="148" t="str">
        <f t="shared" si="87"/>
        <v>Thermal2013</v>
      </c>
      <c r="X937" s="138">
        <v>71526.873000000007</v>
      </c>
      <c r="Y937" s="38"/>
      <c r="Z937" s="30"/>
      <c r="AA937" s="30"/>
      <c r="AB937" s="30"/>
      <c r="AC937" s="30"/>
      <c r="AD937" s="30"/>
      <c r="AE937" s="31"/>
      <c r="AF937" s="150"/>
      <c r="AG937" s="150"/>
      <c r="AH937" s="150"/>
      <c r="AI937" s="150"/>
      <c r="AJ937" s="150"/>
      <c r="AK937" s="142">
        <v>1.0610604806727675</v>
      </c>
      <c r="AL937" s="34">
        <f t="shared" si="90"/>
        <v>75894.338246400002</v>
      </c>
      <c r="AM937" s="35">
        <f>IF($G937="N","",IF($X937="","",IF($F937="N","",IF($J937="Hydro","",IF($AE937="",IF($K937="","",IF($K937="Coal",'IPCC Values'!$B$2,IF($K937="Oil",'IPCC Values'!$C$2,IF($K937="Diesel",'IPCC Values'!$D$2,IF($K937="Natural Gas",'IPCC Values'!$E$2))))),"")))))</f>
        <v>46.5</v>
      </c>
      <c r="AN937" s="35">
        <f>IF($G937="N","",IF($X937="","",IF($F937="N","",IF($J937="Hydro","",IF($AF937="",IF($K937="","",IF($K937="Coal",'IPCC Values'!$B$3,IF($K937="Oil",'IPCC Values'!$C$3,IF($K937="Diesel",'IPCC Values'!$D$3,IF($K937="Natural Gas",'IPCC Values'!$E$3))))),"")))))</f>
        <v>5.4300000000000001E-2</v>
      </c>
      <c r="AO937" s="36">
        <f>IF($G937="N","",IF($X937="","",IF($F937="N","",IF($J937="Hydro","",IF($AF937="",IF($K937="","",IF($K937="Coal",'IPCC Values'!$B$4,IF($K937="Oil",'IPCC Values'!$C$4,IF($K937="Diesel",'IPCC Values'!$D$4,IF($K937="Natural Gas",'IPCC Values'!$E$4))))),"")))))</f>
        <v>0.6</v>
      </c>
    </row>
    <row r="938" spans="1:41" x14ac:dyDescent="0.25">
      <c r="A938" s="13" t="s">
        <v>86</v>
      </c>
      <c r="B938" s="13">
        <v>936</v>
      </c>
      <c r="C938" s="39" t="s">
        <v>421</v>
      </c>
      <c r="D938" s="26" t="s">
        <v>422</v>
      </c>
      <c r="E938" s="26" t="s">
        <v>407</v>
      </c>
      <c r="F938" s="26" t="s">
        <v>40</v>
      </c>
      <c r="G938" s="26" t="s">
        <v>40</v>
      </c>
      <c r="H938" s="26" t="s">
        <v>408</v>
      </c>
      <c r="I938" s="26"/>
      <c r="J938" s="148" t="str">
        <f t="shared" si="85"/>
        <v>Thermal</v>
      </c>
      <c r="K938" s="12" t="s">
        <v>0</v>
      </c>
      <c r="L938" s="27">
        <v>2007</v>
      </c>
      <c r="M938" s="28">
        <v>67.5</v>
      </c>
      <c r="N938" s="28"/>
      <c r="O938" s="41"/>
      <c r="P938" s="44">
        <v>67.5</v>
      </c>
      <c r="Q938" s="44">
        <v>9</v>
      </c>
      <c r="R938" s="80">
        <v>7.5</v>
      </c>
      <c r="S938" s="28" t="s">
        <v>42</v>
      </c>
      <c r="T938" s="3" t="s">
        <v>42</v>
      </c>
      <c r="U938" s="12">
        <v>2013</v>
      </c>
      <c r="V938" s="10" t="str">
        <f t="shared" si="86"/>
        <v>N</v>
      </c>
      <c r="W938" s="148" t="str">
        <f t="shared" si="87"/>
        <v>Thermal2013</v>
      </c>
      <c r="X938" s="138">
        <v>395301</v>
      </c>
      <c r="Y938" s="38"/>
      <c r="Z938" s="30"/>
      <c r="AA938" s="30"/>
      <c r="AB938" s="30"/>
      <c r="AC938" s="30"/>
      <c r="AD938" s="30"/>
      <c r="AE938" s="31"/>
      <c r="AF938" s="150"/>
      <c r="AG938" s="150"/>
      <c r="AH938" s="150"/>
      <c r="AI938" s="150"/>
      <c r="AJ938" s="150"/>
      <c r="AK938" s="142">
        <v>0.69880260563194363</v>
      </c>
      <c r="AL938" s="34">
        <f t="shared" si="90"/>
        <v>276237.36880891293</v>
      </c>
      <c r="AM938" s="35">
        <f>IF($G938="N","",IF($X938="","",IF($F938="N","",IF($J938="Hydro","",IF($AE938="",IF($K938="","",IF($K938="Coal",'IPCC Values'!$B$2,IF($K938="Oil",'IPCC Values'!$C$2,IF($K938="Diesel",'IPCC Values'!$D$2,IF($K938="Natural Gas",'IPCC Values'!$E$2))))),"")))))</f>
        <v>41.4</v>
      </c>
      <c r="AN938" s="35">
        <f>IF($G938="N","",IF($X938="","",IF($F938="N","",IF($J938="Hydro","",IF($AF938="",IF($K938="","",IF($K938="Coal",'IPCC Values'!$B$3,IF($K938="Oil",'IPCC Values'!$C$3,IF($K938="Diesel",'IPCC Values'!$D$3,IF($K938="Natural Gas",'IPCC Values'!$E$3))))),"")))))</f>
        <v>7.2599999999999998E-2</v>
      </c>
      <c r="AO938" s="36">
        <f>IF($G938="N","",IF($X938="","",IF($F938="N","",IF($J938="Hydro","",IF($AF938="",IF($K938="","",IF($K938="Coal",'IPCC Values'!$B$4,IF($K938="Oil",'IPCC Values'!$C$4,IF($K938="Diesel",'IPCC Values'!$D$4,IF($K938="Natural Gas",'IPCC Values'!$E$4))))),"")))))</f>
        <v>0.46</v>
      </c>
    </row>
    <row r="939" spans="1:41" ht="30" x14ac:dyDescent="0.25">
      <c r="A939" s="13" t="s">
        <v>86</v>
      </c>
      <c r="B939" s="13">
        <v>937</v>
      </c>
      <c r="C939" s="39" t="s">
        <v>417</v>
      </c>
      <c r="D939" s="26" t="s">
        <v>430</v>
      </c>
      <c r="E939" s="26" t="s">
        <v>407</v>
      </c>
      <c r="F939" s="26" t="s">
        <v>40</v>
      </c>
      <c r="G939" s="26" t="s">
        <v>40</v>
      </c>
      <c r="H939" s="26" t="s">
        <v>419</v>
      </c>
      <c r="I939" s="26">
        <v>681</v>
      </c>
      <c r="J939" s="148" t="str">
        <f t="shared" si="85"/>
        <v>Thermal</v>
      </c>
      <c r="K939" s="12" t="s">
        <v>0</v>
      </c>
      <c r="L939" s="27">
        <v>1999</v>
      </c>
      <c r="M939" s="28">
        <v>52</v>
      </c>
      <c r="N939" s="28"/>
      <c r="O939" s="37">
        <v>2000</v>
      </c>
      <c r="P939" s="44">
        <v>30</v>
      </c>
      <c r="Q939" s="44">
        <v>2</v>
      </c>
      <c r="R939" s="80" t="s">
        <v>434</v>
      </c>
      <c r="S939" s="28" t="s">
        <v>42</v>
      </c>
      <c r="T939" s="3" t="s">
        <v>42</v>
      </c>
      <c r="U939" s="12">
        <v>2013</v>
      </c>
      <c r="V939" s="10" t="str">
        <f t="shared" si="86"/>
        <v>N</v>
      </c>
      <c r="W939" s="148" t="str">
        <f t="shared" si="87"/>
        <v>Thermal2013</v>
      </c>
      <c r="X939" s="138">
        <v>9985.1019999998716</v>
      </c>
      <c r="Y939" s="38"/>
      <c r="Z939" s="30"/>
      <c r="AA939" s="30"/>
      <c r="AB939" s="30"/>
      <c r="AC939" s="30"/>
      <c r="AD939" s="30"/>
      <c r="AE939" s="31"/>
      <c r="AF939" s="150"/>
      <c r="AG939" s="150"/>
      <c r="AH939" s="150"/>
      <c r="AI939" s="150"/>
      <c r="AJ939" s="150"/>
      <c r="AK939" s="142">
        <v>1.0675311547825761</v>
      </c>
      <c r="AL939" s="34">
        <f t="shared" si="90"/>
        <v>10659.407468681673</v>
      </c>
      <c r="AM939" s="35">
        <f>IF($G939="N","",IF($X939="","",IF($F939="N","",IF($J939="Hydro","",IF($AE939="",IF($K939="","",IF($K939="Coal",'IPCC Values'!$B$2,IF($K939="Oil",'IPCC Values'!$C$2,IF($K939="Diesel",'IPCC Values'!$D$2,IF($K939="Natural Gas",'IPCC Values'!$E$2))))),"")))))</f>
        <v>41.4</v>
      </c>
      <c r="AN939" s="35">
        <f>IF($G939="N","",IF($X939="","",IF($F939="N","",IF($J939="Hydro","",IF($AF939="",IF($K939="","",IF($K939="Coal",'IPCC Values'!$B$3,IF($K939="Oil",'IPCC Values'!$C$3,IF($K939="Diesel",'IPCC Values'!$D$3,IF($K939="Natural Gas",'IPCC Values'!$E$3))))),"")))))</f>
        <v>7.2599999999999998E-2</v>
      </c>
      <c r="AO939" s="36">
        <f>IF($G939="N","",IF($X939="","",IF($F939="N","",IF($J939="Hydro","",IF($AF939="",IF($K939="","",IF($K939="Coal",'IPCC Values'!$B$4,IF($K939="Oil",'IPCC Values'!$C$4,IF($K939="Diesel",'IPCC Values'!$D$4,IF($K939="Natural Gas",'IPCC Values'!$E$4))))),"")))))</f>
        <v>0.46</v>
      </c>
    </row>
    <row r="940" spans="1:41" ht="30" x14ac:dyDescent="0.25">
      <c r="A940" s="13" t="s">
        <v>86</v>
      </c>
      <c r="B940" s="13">
        <v>938</v>
      </c>
      <c r="C940" s="39" t="s">
        <v>431</v>
      </c>
      <c r="D940" s="26" t="s">
        <v>432</v>
      </c>
      <c r="E940" s="26" t="s">
        <v>407</v>
      </c>
      <c r="F940" s="26" t="s">
        <v>40</v>
      </c>
      <c r="G940" s="26" t="s">
        <v>40</v>
      </c>
      <c r="H940" s="26" t="s">
        <v>408</v>
      </c>
      <c r="I940" s="26"/>
      <c r="J940" s="148" t="str">
        <f t="shared" si="85"/>
        <v>Thermal</v>
      </c>
      <c r="K940" s="12" t="s">
        <v>0</v>
      </c>
      <c r="L940" s="27">
        <v>2011</v>
      </c>
      <c r="M940" s="28">
        <v>150</v>
      </c>
      <c r="N940" s="28"/>
      <c r="O940" s="41"/>
      <c r="P940" s="44">
        <v>92</v>
      </c>
      <c r="Q940" s="44"/>
      <c r="R940" s="80" t="s">
        <v>434</v>
      </c>
      <c r="S940" s="28" t="s">
        <v>42</v>
      </c>
      <c r="T940" s="3" t="s">
        <v>42</v>
      </c>
      <c r="U940" s="12">
        <v>2013</v>
      </c>
      <c r="V940" s="10" t="str">
        <f t="shared" si="86"/>
        <v>N</v>
      </c>
      <c r="W940" s="148" t="str">
        <f t="shared" si="87"/>
        <v>Thermal2013</v>
      </c>
      <c r="X940" s="138">
        <v>281346.32487000007</v>
      </c>
      <c r="Y940" s="38"/>
      <c r="Z940" s="30"/>
      <c r="AA940" s="30"/>
      <c r="AB940" s="30"/>
      <c r="AC940" s="30"/>
      <c r="AD940" s="30"/>
      <c r="AE940" s="31"/>
      <c r="AF940" s="150"/>
      <c r="AG940" s="150"/>
      <c r="AH940" s="150"/>
      <c r="AI940" s="150"/>
      <c r="AJ940" s="150"/>
      <c r="AK940" s="142">
        <v>0.72560001931033402</v>
      </c>
      <c r="AL940" s="34">
        <f t="shared" si="90"/>
        <v>204144.89875856356</v>
      </c>
      <c r="AM940" s="35">
        <f>IF($G940="N","",IF($X940="","",IF($F940="N","",IF($J940="Hydro","",IF($AE940="",IF($K940="","",IF($K940="Coal",'IPCC Values'!$B$2,IF($K940="Oil",'IPCC Values'!$C$2,IF($K940="Diesel",'IPCC Values'!$D$2,IF($K940="Natural Gas",'IPCC Values'!$E$2))))),"")))))</f>
        <v>41.4</v>
      </c>
      <c r="AN940" s="35">
        <f>IF($G940="N","",IF($X940="","",IF($F940="N","",IF($J940="Hydro","",IF($AF940="",IF($K940="","",IF($K940="Coal",'IPCC Values'!$B$3,IF($K940="Oil",'IPCC Values'!$C$3,IF($K940="Diesel",'IPCC Values'!$D$3,IF($K940="Natural Gas",'IPCC Values'!$E$3))))),"")))))</f>
        <v>7.2599999999999998E-2</v>
      </c>
      <c r="AO940" s="36">
        <f>IF($G940="N","",IF($X940="","",IF($F940="N","",IF($J940="Hydro","",IF($AF940="",IF($K940="","",IF($K940="Coal",'IPCC Values'!$B$4,IF($K940="Oil",'IPCC Values'!$C$4,IF($K940="Diesel",'IPCC Values'!$D$4,IF($K940="Natural Gas",'IPCC Values'!$E$4))))),"")))))</f>
        <v>0.46</v>
      </c>
    </row>
    <row r="941" spans="1:41" x14ac:dyDescent="0.25">
      <c r="A941" s="13" t="s">
        <v>86</v>
      </c>
      <c r="B941" s="13">
        <v>939</v>
      </c>
      <c r="C941" s="39" t="s">
        <v>433</v>
      </c>
      <c r="D941" s="26" t="s">
        <v>92</v>
      </c>
      <c r="E941" s="26" t="s">
        <v>407</v>
      </c>
      <c r="F941" s="26" t="s">
        <v>40</v>
      </c>
      <c r="G941" s="26" t="s">
        <v>40</v>
      </c>
      <c r="H941" s="26" t="s">
        <v>408</v>
      </c>
      <c r="I941" s="26"/>
      <c r="J941" s="148" t="str">
        <f t="shared" si="85"/>
        <v>Thermal</v>
      </c>
      <c r="K941" s="12" t="s">
        <v>0</v>
      </c>
      <c r="L941" s="27">
        <v>2011</v>
      </c>
      <c r="M941" s="28">
        <v>24</v>
      </c>
      <c r="N941" s="28"/>
      <c r="O941" s="41"/>
      <c r="P941" s="44">
        <v>24</v>
      </c>
      <c r="Q941" s="44"/>
      <c r="R941" s="80"/>
      <c r="S941" s="28" t="s">
        <v>42</v>
      </c>
      <c r="T941" s="3" t="s">
        <v>42</v>
      </c>
      <c r="U941" s="12">
        <v>2013</v>
      </c>
      <c r="V941" s="10" t="str">
        <f t="shared" si="86"/>
        <v>N</v>
      </c>
      <c r="W941" s="148" t="str">
        <f t="shared" si="87"/>
        <v>Thermal2013</v>
      </c>
      <c r="X941" s="138">
        <v>77985.759000000005</v>
      </c>
      <c r="Y941" s="38"/>
      <c r="Z941" s="30"/>
      <c r="AA941" s="30"/>
      <c r="AB941" s="30"/>
      <c r="AC941" s="30"/>
      <c r="AD941" s="30"/>
      <c r="AE941" s="31"/>
      <c r="AF941" s="150"/>
      <c r="AG941" s="150"/>
      <c r="AH941" s="150"/>
      <c r="AI941" s="150"/>
      <c r="AJ941" s="150"/>
      <c r="AK941" s="142">
        <v>0.5072087468422023</v>
      </c>
      <c r="AL941" s="34">
        <f t="shared" si="90"/>
        <v>39555.059093928001</v>
      </c>
      <c r="AM941" s="35">
        <f>IF($G941="N","",IF($X941="","",IF($F941="N","",IF($J941="Hydro","",IF($AE941="",IF($K941="","",IF($K941="Coal",'IPCC Values'!$B$2,IF($K941="Oil",'IPCC Values'!$C$2,IF($K941="Diesel",'IPCC Values'!$D$2,IF($K941="Natural Gas",'IPCC Values'!$E$2))))),"")))))</f>
        <v>41.4</v>
      </c>
      <c r="AN941" s="35">
        <f>IF($G941="N","",IF($X941="","",IF($F941="N","",IF($J941="Hydro","",IF($AF941="",IF($K941="","",IF($K941="Coal",'IPCC Values'!$B$3,IF($K941="Oil",'IPCC Values'!$C$3,IF($K941="Diesel",'IPCC Values'!$D$3,IF($K941="Natural Gas",'IPCC Values'!$E$3))))),"")))))</f>
        <v>7.2599999999999998E-2</v>
      </c>
      <c r="AO941" s="36">
        <f>IF($G941="N","",IF($X941="","",IF($F941="N","",IF($J941="Hydro","",IF($AF941="",IF($K941="","",IF($K941="Coal",'IPCC Values'!$B$4,IF($K941="Oil",'IPCC Values'!$C$4,IF($K941="Diesel",'IPCC Values'!$D$4,IF($K941="Natural Gas",'IPCC Values'!$E$4))))),"")))))</f>
        <v>0.46</v>
      </c>
    </row>
    <row r="942" spans="1:41" ht="45" x14ac:dyDescent="0.25">
      <c r="A942" s="13" t="s">
        <v>86</v>
      </c>
      <c r="B942" s="13">
        <v>940</v>
      </c>
      <c r="C942" s="39" t="s">
        <v>423</v>
      </c>
      <c r="D942" s="26" t="s">
        <v>406</v>
      </c>
      <c r="E942" s="26" t="s">
        <v>423</v>
      </c>
      <c r="F942" s="26" t="s">
        <v>40</v>
      </c>
      <c r="G942" s="26" t="s">
        <v>40</v>
      </c>
      <c r="H942" s="26" t="s">
        <v>408</v>
      </c>
      <c r="I942" s="26"/>
      <c r="J942" s="148" t="str">
        <f t="shared" si="85"/>
        <v>Thermal</v>
      </c>
      <c r="K942" s="12" t="s">
        <v>0</v>
      </c>
      <c r="L942" s="27">
        <v>1979</v>
      </c>
      <c r="M942" s="28">
        <v>6</v>
      </c>
      <c r="N942" s="28"/>
      <c r="O942" s="41"/>
      <c r="P942" s="44">
        <v>0</v>
      </c>
      <c r="Q942" s="44"/>
      <c r="R942" s="80" t="s">
        <v>429</v>
      </c>
      <c r="S942" s="28" t="s">
        <v>42</v>
      </c>
      <c r="T942" s="3" t="s">
        <v>42</v>
      </c>
      <c r="U942" s="12">
        <v>2013</v>
      </c>
      <c r="V942" s="10" t="str">
        <f t="shared" si="86"/>
        <v>N</v>
      </c>
      <c r="W942" s="148" t="str">
        <f t="shared" si="87"/>
        <v>Thermal2013</v>
      </c>
      <c r="X942" s="138"/>
      <c r="Y942" s="38"/>
      <c r="Z942" s="30"/>
      <c r="AA942" s="30"/>
      <c r="AB942" s="30"/>
      <c r="AC942" s="30"/>
      <c r="AD942" s="30"/>
      <c r="AE942" s="31"/>
      <c r="AF942" s="150"/>
      <c r="AG942" s="150"/>
      <c r="AH942" s="150"/>
      <c r="AI942" s="150"/>
      <c r="AJ942" s="150"/>
      <c r="AK942" s="142" t="str">
        <f t="shared" ref="AK942:AK973" si="92">IF($G942="N","",IF($F942="N","",IF($J942="","",IF($J942="Hydro","",IF($X942="","",IF($Y942="",($AN942*3.6)/$AO942,($Y942*IF($AE942="",$AM942,$AE942)*IF($AF942="",$AN942,$AF942)/$X942)))))))</f>
        <v/>
      </c>
      <c r="AL942" s="34" t="str">
        <f t="shared" si="90"/>
        <v/>
      </c>
      <c r="AM942" s="35" t="str">
        <f>IF($G942="N","",IF($X942="","",IF($F942="N","",IF($J942="Hydro","",IF($AE942="",IF($K942="","",IF($K942="Coal",'IPCC Values'!$B$2,IF($K942="Oil",'IPCC Values'!$C$2,IF($K942="Diesel",'IPCC Values'!$D$2,IF($K942="Natural Gas",'IPCC Values'!$E$2))))),"")))))</f>
        <v/>
      </c>
      <c r="AN942" s="35" t="str">
        <f>IF($G942="N","",IF($X942="","",IF($F942="N","",IF($J942="Hydro","",IF($AF942="",IF($K942="","",IF($K942="Coal",'IPCC Values'!$B$3,IF($K942="Oil",'IPCC Values'!$C$3,IF($K942="Diesel",'IPCC Values'!$D$3,IF($K942="Natural Gas",'IPCC Values'!$E$3))))),"")))))</f>
        <v/>
      </c>
      <c r="AO942" s="36" t="str">
        <f>IF($G942="N","",IF($X942="","",IF($F942="N","",IF($J942="Hydro","",IF($AF942="",IF($K942="","",IF($K942="Coal",'IPCC Values'!$B$4,IF($K942="Oil",'IPCC Values'!$C$4,IF($K942="Diesel",'IPCC Values'!$D$4,IF($K942="Natural Gas",'IPCC Values'!$E$4))))),"")))))</f>
        <v/>
      </c>
    </row>
    <row r="943" spans="1:41" ht="45" x14ac:dyDescent="0.25">
      <c r="A943" s="13" t="s">
        <v>86</v>
      </c>
      <c r="B943" s="13">
        <v>941</v>
      </c>
      <c r="C943" s="39" t="s">
        <v>424</v>
      </c>
      <c r="D943" s="26" t="s">
        <v>406</v>
      </c>
      <c r="E943" s="26" t="s">
        <v>424</v>
      </c>
      <c r="F943" s="26" t="s">
        <v>42</v>
      </c>
      <c r="G943" s="26" t="s">
        <v>42</v>
      </c>
      <c r="H943" s="26"/>
      <c r="I943" s="26"/>
      <c r="J943" s="148" t="str">
        <f t="shared" si="85"/>
        <v>Thermal</v>
      </c>
      <c r="K943" s="12" t="s">
        <v>0</v>
      </c>
      <c r="L943" s="77">
        <v>0</v>
      </c>
      <c r="M943" s="28"/>
      <c r="N943" s="28"/>
      <c r="O943" s="41"/>
      <c r="P943" s="44"/>
      <c r="Q943" s="44"/>
      <c r="R943" s="80" t="s">
        <v>429</v>
      </c>
      <c r="S943" s="28" t="s">
        <v>42</v>
      </c>
      <c r="T943" s="3" t="s">
        <v>42</v>
      </c>
      <c r="U943" s="12">
        <v>2013</v>
      </c>
      <c r="V943" s="10" t="str">
        <f t="shared" si="86"/>
        <v>N</v>
      </c>
      <c r="W943" s="148" t="str">
        <f t="shared" si="87"/>
        <v>Off-Grid2013</v>
      </c>
      <c r="X943" s="138">
        <v>36246.587</v>
      </c>
      <c r="Y943" s="38"/>
      <c r="Z943" s="30"/>
      <c r="AA943" s="30"/>
      <c r="AB943" s="30"/>
      <c r="AC943" s="30"/>
      <c r="AD943" s="30"/>
      <c r="AE943" s="31"/>
      <c r="AF943" s="150"/>
      <c r="AG943" s="150"/>
      <c r="AH943" s="150"/>
      <c r="AI943" s="150"/>
      <c r="AJ943" s="150"/>
      <c r="AK943" s="142" t="str">
        <f t="shared" si="92"/>
        <v/>
      </c>
      <c r="AL943" s="34" t="str">
        <f t="shared" si="90"/>
        <v/>
      </c>
      <c r="AM943" s="35" t="str">
        <f>IF($G943="N","",IF($X943="","",IF($F943="N","",IF($J943="Hydro","",IF($AE943="",IF($K943="","",IF($K943="Coal",'IPCC Values'!$B$2,IF($K943="Oil",'IPCC Values'!$C$2,IF($K943="Diesel",'IPCC Values'!$D$2,IF($K943="Natural Gas",'IPCC Values'!$E$2))))),"")))))</f>
        <v/>
      </c>
      <c r="AN943" s="35" t="str">
        <f>IF($G943="N","",IF($X943="","",IF($F943="N","",IF($J943="Hydro","",IF($AF943="",IF($K943="","",IF($K943="Coal",'IPCC Values'!$B$3,IF($K943="Oil",'IPCC Values'!$C$3,IF($K943="Diesel",'IPCC Values'!$D$3,IF($K943="Natural Gas",'IPCC Values'!$E$3))))),"")))))</f>
        <v/>
      </c>
      <c r="AO943" s="36" t="str">
        <f>IF($G943="N","",IF($X943="","",IF($F943="N","",IF($J943="Hydro","",IF($AF943="",IF($K943="","",IF($K943="Coal",'IPCC Values'!$B$4,IF($K943="Oil",'IPCC Values'!$C$4,IF($K943="Diesel",'IPCC Values'!$D$4,IF($K943="Natural Gas",'IPCC Values'!$E$4))))),"")))))</f>
        <v/>
      </c>
    </row>
    <row r="944" spans="1:41" ht="30" x14ac:dyDescent="0.25">
      <c r="A944" s="13" t="s">
        <v>86</v>
      </c>
      <c r="B944" s="13">
        <v>942</v>
      </c>
      <c r="C944" s="39" t="s">
        <v>425</v>
      </c>
      <c r="D944" s="26" t="s">
        <v>92</v>
      </c>
      <c r="E944" s="26" t="s">
        <v>424</v>
      </c>
      <c r="F944" s="26" t="s">
        <v>42</v>
      </c>
      <c r="G944" s="26" t="s">
        <v>42</v>
      </c>
      <c r="H944" s="26"/>
      <c r="I944" s="26"/>
      <c r="J944" s="148" t="str">
        <f t="shared" si="85"/>
        <v>Thermal</v>
      </c>
      <c r="K944" s="12" t="s">
        <v>0</v>
      </c>
      <c r="L944" s="27">
        <v>2008</v>
      </c>
      <c r="M944" s="28">
        <v>10</v>
      </c>
      <c r="N944" s="28"/>
      <c r="O944" s="41"/>
      <c r="P944" s="44">
        <v>10</v>
      </c>
      <c r="Q944" s="44"/>
      <c r="R944" s="80"/>
      <c r="S944" s="28" t="s">
        <v>42</v>
      </c>
      <c r="T944" s="3" t="s">
        <v>42</v>
      </c>
      <c r="U944" s="12">
        <v>2013</v>
      </c>
      <c r="V944" s="10" t="str">
        <f t="shared" si="86"/>
        <v>N</v>
      </c>
      <c r="W944" s="148" t="str">
        <f t="shared" si="87"/>
        <v>Off-Grid2013</v>
      </c>
      <c r="X944" s="138">
        <v>30976.3</v>
      </c>
      <c r="Y944" s="38"/>
      <c r="Z944" s="30"/>
      <c r="AA944" s="30"/>
      <c r="AB944" s="30"/>
      <c r="AC944" s="30"/>
      <c r="AD944" s="30"/>
      <c r="AE944" s="31"/>
      <c r="AF944" s="150"/>
      <c r="AG944" s="150"/>
      <c r="AH944" s="150"/>
      <c r="AI944" s="150"/>
      <c r="AJ944" s="150"/>
      <c r="AK944" s="142" t="str">
        <f t="shared" si="92"/>
        <v/>
      </c>
      <c r="AL944" s="34" t="str">
        <f t="shared" si="90"/>
        <v/>
      </c>
      <c r="AM944" s="35" t="str">
        <f>IF($G944="N","",IF($X944="","",IF($F944="N","",IF($J944="Hydro","",IF($AE944="",IF($K944="","",IF($K944="Coal",'IPCC Values'!$B$2,IF($K944="Oil",'IPCC Values'!$C$2,IF($K944="Diesel",'IPCC Values'!$D$2,IF($K944="Natural Gas",'IPCC Values'!$E$2))))),"")))))</f>
        <v/>
      </c>
      <c r="AN944" s="35" t="str">
        <f>IF($G944="N","",IF($X944="","",IF($F944="N","",IF($J944="Hydro","",IF($AF944="",IF($K944="","",IF($K944="Coal",'IPCC Values'!$B$3,IF($K944="Oil",'IPCC Values'!$C$3,IF($K944="Diesel",'IPCC Values'!$D$3,IF($K944="Natural Gas",'IPCC Values'!$E$3))))),"")))))</f>
        <v/>
      </c>
      <c r="AO944" s="36" t="str">
        <f>IF($G944="N","",IF($X944="","",IF($F944="N","",IF($J944="Hydro","",IF($AF944="",IF($K944="","",IF($K944="Coal",'IPCC Values'!$B$4,IF($K944="Oil",'IPCC Values'!$C$4,IF($K944="Diesel",'IPCC Values'!$D$4,IF($K944="Natural Gas",'IPCC Values'!$E$4))))),"")))))</f>
        <v/>
      </c>
    </row>
    <row r="945" spans="1:41" ht="45" x14ac:dyDescent="0.25">
      <c r="A945" s="13" t="s">
        <v>86</v>
      </c>
      <c r="B945" s="13">
        <v>943</v>
      </c>
      <c r="C945" s="39" t="s">
        <v>426</v>
      </c>
      <c r="D945" s="26" t="s">
        <v>406</v>
      </c>
      <c r="E945" s="26" t="s">
        <v>426</v>
      </c>
      <c r="F945" s="26" t="s">
        <v>42</v>
      </c>
      <c r="G945" s="26" t="s">
        <v>42</v>
      </c>
      <c r="H945" s="26"/>
      <c r="I945" s="26"/>
      <c r="J945" s="148" t="str">
        <f t="shared" si="85"/>
        <v>Thermal</v>
      </c>
      <c r="K945" s="12" t="s">
        <v>0</v>
      </c>
      <c r="L945" s="77">
        <v>0</v>
      </c>
      <c r="M945" s="28"/>
      <c r="N945" s="28"/>
      <c r="O945" s="41"/>
      <c r="P945" s="44"/>
      <c r="Q945" s="44"/>
      <c r="R945" s="80" t="s">
        <v>429</v>
      </c>
      <c r="S945" s="28" t="s">
        <v>42</v>
      </c>
      <c r="T945" s="3" t="s">
        <v>42</v>
      </c>
      <c r="U945" s="12">
        <v>2013</v>
      </c>
      <c r="V945" s="10" t="str">
        <f t="shared" si="86"/>
        <v>N</v>
      </c>
      <c r="W945" s="148" t="str">
        <f t="shared" si="87"/>
        <v>Off-Grid2013</v>
      </c>
      <c r="X945" s="138">
        <v>1038.836</v>
      </c>
      <c r="Y945" s="38"/>
      <c r="Z945" s="30"/>
      <c r="AA945" s="30"/>
      <c r="AB945" s="30"/>
      <c r="AC945" s="30"/>
      <c r="AD945" s="30"/>
      <c r="AE945" s="31"/>
      <c r="AF945" s="150"/>
      <c r="AG945" s="150"/>
      <c r="AH945" s="150"/>
      <c r="AI945" s="150"/>
      <c r="AJ945" s="150"/>
      <c r="AK945" s="142" t="str">
        <f t="shared" si="92"/>
        <v/>
      </c>
      <c r="AL945" s="34" t="str">
        <f t="shared" si="90"/>
        <v/>
      </c>
      <c r="AM945" s="35" t="str">
        <f>IF($G945="N","",IF($X945="","",IF($F945="N","",IF($J945="Hydro","",IF($AE945="",IF($K945="","",IF($K945="Coal",'IPCC Values'!$B$2,IF($K945="Oil",'IPCC Values'!$C$2,IF($K945="Diesel",'IPCC Values'!$D$2,IF($K945="Natural Gas",'IPCC Values'!$E$2))))),"")))))</f>
        <v/>
      </c>
      <c r="AN945" s="35" t="str">
        <f>IF($G945="N","",IF($X945="","",IF($F945="N","",IF($J945="Hydro","",IF($AF945="",IF($K945="","",IF($K945="Coal",'IPCC Values'!$B$3,IF($K945="Oil",'IPCC Values'!$C$3,IF($K945="Diesel",'IPCC Values'!$D$3,IF($K945="Natural Gas",'IPCC Values'!$E$3))))),"")))))</f>
        <v/>
      </c>
      <c r="AO945" s="36" t="str">
        <f>IF($G945="N","",IF($X945="","",IF($F945="N","",IF($J945="Hydro","",IF($AF945="",IF($K945="","",IF($K945="Coal",'IPCC Values'!$B$4,IF($K945="Oil",'IPCC Values'!$C$4,IF($K945="Diesel",'IPCC Values'!$D$4,IF($K945="Natural Gas",'IPCC Values'!$E$4))))),"")))))</f>
        <v/>
      </c>
    </row>
    <row r="946" spans="1:41" ht="45" x14ac:dyDescent="0.25">
      <c r="A946" s="13" t="s">
        <v>86</v>
      </c>
      <c r="B946" s="13">
        <v>944</v>
      </c>
      <c r="C946" s="39" t="s">
        <v>427</v>
      </c>
      <c r="D946" s="26" t="s">
        <v>406</v>
      </c>
      <c r="E946" s="26" t="s">
        <v>428</v>
      </c>
      <c r="F946" s="26" t="s">
        <v>42</v>
      </c>
      <c r="G946" s="26" t="s">
        <v>42</v>
      </c>
      <c r="H946" s="26"/>
      <c r="I946" s="26"/>
      <c r="J946" s="148" t="str">
        <f t="shared" si="85"/>
        <v>Thermal</v>
      </c>
      <c r="K946" s="12" t="s">
        <v>0</v>
      </c>
      <c r="L946" s="77">
        <v>0</v>
      </c>
      <c r="M946" s="28"/>
      <c r="N946" s="28"/>
      <c r="O946" s="41"/>
      <c r="P946" s="44"/>
      <c r="Q946" s="44"/>
      <c r="R946" s="80" t="s">
        <v>429</v>
      </c>
      <c r="S946" s="28" t="s">
        <v>42</v>
      </c>
      <c r="T946" s="3" t="s">
        <v>42</v>
      </c>
      <c r="U946" s="12">
        <v>2013</v>
      </c>
      <c r="V946" s="10" t="str">
        <f t="shared" si="86"/>
        <v>N</v>
      </c>
      <c r="W946" s="148" t="str">
        <f t="shared" si="87"/>
        <v>Off-Grid2013</v>
      </c>
      <c r="X946" s="138">
        <v>41779.285773170734</v>
      </c>
      <c r="Y946" s="38"/>
      <c r="Z946" s="30"/>
      <c r="AA946" s="30"/>
      <c r="AB946" s="30"/>
      <c r="AC946" s="30"/>
      <c r="AD946" s="30"/>
      <c r="AE946" s="31"/>
      <c r="AF946" s="150"/>
      <c r="AG946" s="150"/>
      <c r="AH946" s="150"/>
      <c r="AI946" s="150"/>
      <c r="AJ946" s="150"/>
      <c r="AK946" s="142" t="str">
        <f t="shared" si="92"/>
        <v/>
      </c>
      <c r="AL946" s="34" t="str">
        <f t="shared" si="90"/>
        <v/>
      </c>
      <c r="AM946" s="35" t="str">
        <f>IF($G946="N","",IF($X946="","",IF($F946="N","",IF($J946="Hydro","",IF($AE946="",IF($K946="","",IF($K946="Coal",'IPCC Values'!$B$2,IF($K946="Oil",'IPCC Values'!$C$2,IF($K946="Diesel",'IPCC Values'!$D$2,IF($K946="Natural Gas",'IPCC Values'!$E$2))))),"")))))</f>
        <v/>
      </c>
      <c r="AN946" s="35" t="str">
        <f>IF($G946="N","",IF($X946="","",IF($F946="N","",IF($J946="Hydro","",IF($AF946="",IF($K946="","",IF($K946="Coal",'IPCC Values'!$B$3,IF($K946="Oil",'IPCC Values'!$C$3,IF($K946="Diesel",'IPCC Values'!$D$3,IF($K946="Natural Gas",'IPCC Values'!$E$3))))),"")))))</f>
        <v/>
      </c>
      <c r="AO946" s="36" t="str">
        <f>IF($G946="N","",IF($X946="","",IF($F946="N","",IF($J946="Hydro","",IF($AF946="",IF($K946="","",IF($K946="Coal",'IPCC Values'!$B$4,IF($K946="Oil",'IPCC Values'!$C$4,IF($K946="Diesel",'IPCC Values'!$D$4,IF($K946="Natural Gas",'IPCC Values'!$E$4))))),"")))))</f>
        <v/>
      </c>
    </row>
    <row r="947" spans="1:41" ht="45" x14ac:dyDescent="0.25">
      <c r="A947" s="13" t="s">
        <v>86</v>
      </c>
      <c r="B947" s="13">
        <v>945</v>
      </c>
      <c r="C947" s="39" t="s">
        <v>435</v>
      </c>
      <c r="D947" s="26" t="s">
        <v>432</v>
      </c>
      <c r="E947" s="26" t="s">
        <v>426</v>
      </c>
      <c r="F947" s="26" t="s">
        <v>42</v>
      </c>
      <c r="G947" s="26" t="s">
        <v>42</v>
      </c>
      <c r="H947" s="26"/>
      <c r="I947" s="26"/>
      <c r="J947" s="148" t="str">
        <f t="shared" si="85"/>
        <v>Thermal</v>
      </c>
      <c r="K947" s="12" t="s">
        <v>0</v>
      </c>
      <c r="L947" s="77">
        <v>0</v>
      </c>
      <c r="M947" s="28">
        <v>6</v>
      </c>
      <c r="N947" s="28"/>
      <c r="O947" s="41"/>
      <c r="P947" s="44">
        <v>6</v>
      </c>
      <c r="Q947" s="44"/>
      <c r="R947" s="80" t="s">
        <v>429</v>
      </c>
      <c r="S947" s="28" t="s">
        <v>42</v>
      </c>
      <c r="T947" s="3" t="s">
        <v>42</v>
      </c>
      <c r="U947" s="12">
        <v>2013</v>
      </c>
      <c r="V947" s="10" t="str">
        <f t="shared" si="86"/>
        <v>N</v>
      </c>
      <c r="W947" s="148" t="str">
        <f t="shared" si="87"/>
        <v>Off-Grid2013</v>
      </c>
      <c r="X947" s="138">
        <v>9538.4650000000001</v>
      </c>
      <c r="Y947" s="38"/>
      <c r="Z947" s="30"/>
      <c r="AA947" s="30"/>
      <c r="AB947" s="30"/>
      <c r="AC947" s="30"/>
      <c r="AD947" s="30"/>
      <c r="AE947" s="31"/>
      <c r="AF947" s="150"/>
      <c r="AG947" s="150"/>
      <c r="AH947" s="150"/>
      <c r="AI947" s="150"/>
      <c r="AJ947" s="150"/>
      <c r="AK947" s="142" t="str">
        <f t="shared" si="92"/>
        <v/>
      </c>
      <c r="AL947" s="34" t="str">
        <f t="shared" si="90"/>
        <v/>
      </c>
      <c r="AM947" s="35" t="str">
        <f>IF($G947="N","",IF($X947="","",IF($F947="N","",IF($J947="Hydro","",IF($AE947="",IF($K947="","",IF($K947="Coal",'IPCC Values'!$B$2,IF($K947="Oil",'IPCC Values'!$C$2,IF($K947="Diesel",'IPCC Values'!$D$2,IF($K947="Natural Gas",'IPCC Values'!$E$2))))),"")))))</f>
        <v/>
      </c>
      <c r="AN947" s="35" t="str">
        <f>IF($G947="N","",IF($X947="","",IF($F947="N","",IF($J947="Hydro","",IF($AF947="",IF($K947="","",IF($K947="Coal",'IPCC Values'!$B$3,IF($K947="Oil",'IPCC Values'!$C$3,IF($K947="Diesel",'IPCC Values'!$D$3,IF($K947="Natural Gas",'IPCC Values'!$E$3))))),"")))))</f>
        <v/>
      </c>
      <c r="AO947" s="36" t="str">
        <f>IF($G947="N","",IF($X947="","",IF($F947="N","",IF($J947="Hydro","",IF($AF947="",IF($K947="","",IF($K947="Coal",'IPCC Values'!$B$4,IF($K947="Oil",'IPCC Values'!$C$4,IF($K947="Diesel",'IPCC Values'!$D$4,IF($K947="Natural Gas",'IPCC Values'!$E$4))))),"")))))</f>
        <v/>
      </c>
    </row>
    <row r="948" spans="1:41" ht="45" x14ac:dyDescent="0.25">
      <c r="A948" s="13" t="s">
        <v>86</v>
      </c>
      <c r="B948" s="13">
        <v>946</v>
      </c>
      <c r="C948" s="39" t="s">
        <v>436</v>
      </c>
      <c r="D948" s="26" t="s">
        <v>406</v>
      </c>
      <c r="E948" s="26" t="s">
        <v>426</v>
      </c>
      <c r="F948" s="26" t="s">
        <v>42</v>
      </c>
      <c r="G948" s="26" t="s">
        <v>42</v>
      </c>
      <c r="H948" s="26"/>
      <c r="I948" s="26"/>
      <c r="J948" s="148" t="str">
        <f t="shared" si="85"/>
        <v>Thermal</v>
      </c>
      <c r="K948" s="12" t="s">
        <v>0</v>
      </c>
      <c r="L948" s="77">
        <v>0</v>
      </c>
      <c r="M948" s="28"/>
      <c r="N948" s="28"/>
      <c r="O948" s="41"/>
      <c r="P948" s="44"/>
      <c r="Q948" s="44"/>
      <c r="R948" s="80" t="s">
        <v>429</v>
      </c>
      <c r="S948" s="28" t="s">
        <v>42</v>
      </c>
      <c r="T948" s="3" t="s">
        <v>42</v>
      </c>
      <c r="U948" s="12">
        <v>2013</v>
      </c>
      <c r="V948" s="10" t="str">
        <f t="shared" si="86"/>
        <v>N</v>
      </c>
      <c r="W948" s="148" t="str">
        <f t="shared" si="87"/>
        <v>Off-Grid2013</v>
      </c>
      <c r="X948" s="138">
        <v>16251.222890000001</v>
      </c>
      <c r="Y948" s="38"/>
      <c r="Z948" s="30"/>
      <c r="AA948" s="30"/>
      <c r="AB948" s="30"/>
      <c r="AC948" s="30"/>
      <c r="AD948" s="30"/>
      <c r="AE948" s="31"/>
      <c r="AF948" s="150"/>
      <c r="AG948" s="150"/>
      <c r="AH948" s="150"/>
      <c r="AI948" s="150"/>
      <c r="AJ948" s="150"/>
      <c r="AK948" s="142" t="str">
        <f t="shared" si="92"/>
        <v/>
      </c>
      <c r="AL948" s="34" t="str">
        <f t="shared" si="90"/>
        <v/>
      </c>
      <c r="AM948" s="35" t="str">
        <f>IF($G948="N","",IF($X948="","",IF($F948="N","",IF($J948="Hydro","",IF($AE948="",IF($K948="","",IF($K948="Coal",'IPCC Values'!$B$2,IF($K948="Oil",'IPCC Values'!$C$2,IF($K948="Diesel",'IPCC Values'!$D$2,IF($K948="Natural Gas",'IPCC Values'!$E$2))))),"")))))</f>
        <v/>
      </c>
      <c r="AN948" s="35" t="str">
        <f>IF($G948="N","",IF($X948="","",IF($F948="N","",IF($J948="Hydro","",IF($AF948="",IF($K948="","",IF($K948="Coal",'IPCC Values'!$B$3,IF($K948="Oil",'IPCC Values'!$C$3,IF($K948="Diesel",'IPCC Values'!$D$3,IF($K948="Natural Gas",'IPCC Values'!$E$3))))),"")))))</f>
        <v/>
      </c>
      <c r="AO948" s="36" t="str">
        <f>IF($G948="N","",IF($X948="","",IF($F948="N","",IF($J948="Hydro","",IF($AF948="",IF($K948="","",IF($K948="Coal",'IPCC Values'!$B$4,IF($K948="Oil",'IPCC Values'!$C$4,IF($K948="Diesel",'IPCC Values'!$D$4,IF($K948="Natural Gas",'IPCC Values'!$E$4))))),"")))))</f>
        <v/>
      </c>
    </row>
    <row r="949" spans="1:41" ht="30" x14ac:dyDescent="0.25">
      <c r="A949" s="13" t="s">
        <v>11</v>
      </c>
      <c r="B949" s="13">
        <v>947</v>
      </c>
      <c r="C949" s="55" t="s">
        <v>437</v>
      </c>
      <c r="D949" s="82" t="s">
        <v>438</v>
      </c>
      <c r="E949" s="82" t="s">
        <v>439</v>
      </c>
      <c r="F949" s="82" t="s">
        <v>40</v>
      </c>
      <c r="G949" s="82" t="s">
        <v>42</v>
      </c>
      <c r="H949" s="82" t="s">
        <v>440</v>
      </c>
      <c r="I949" s="82"/>
      <c r="J949" s="148" t="str">
        <f t="shared" si="85"/>
        <v>Thermal</v>
      </c>
      <c r="K949" s="12" t="s">
        <v>34</v>
      </c>
      <c r="L949" s="78">
        <v>1997</v>
      </c>
      <c r="M949" s="56">
        <v>33.027999999999999</v>
      </c>
      <c r="N949" s="56" t="s">
        <v>452</v>
      </c>
      <c r="O949" s="75" t="s">
        <v>453</v>
      </c>
      <c r="P949" s="68">
        <v>77.2</v>
      </c>
      <c r="Q949" s="68">
        <v>7</v>
      </c>
      <c r="R949" s="68">
        <v>11.028</v>
      </c>
      <c r="S949" s="46" t="s">
        <v>42</v>
      </c>
      <c r="T949" s="3" t="s">
        <v>42</v>
      </c>
      <c r="U949" s="12">
        <v>2009</v>
      </c>
      <c r="V949" s="10" t="str">
        <f t="shared" si="86"/>
        <v>N</v>
      </c>
      <c r="W949" s="148" t="str">
        <f t="shared" si="87"/>
        <v>Off-Grid2009</v>
      </c>
      <c r="X949" s="138">
        <v>198735</v>
      </c>
      <c r="Y949" s="38">
        <v>69755.399999999994</v>
      </c>
      <c r="Z949" s="30" t="s">
        <v>353</v>
      </c>
      <c r="AA949" s="30"/>
      <c r="AB949" s="30"/>
      <c r="AC949" s="30"/>
      <c r="AD949" s="30"/>
      <c r="AE949" s="31"/>
      <c r="AF949" s="150"/>
      <c r="AG949" s="150"/>
      <c r="AH949" s="150"/>
      <c r="AI949" s="150"/>
      <c r="AJ949" s="150"/>
      <c r="AK949" s="142" t="str">
        <f t="shared" si="92"/>
        <v/>
      </c>
      <c r="AL949" s="34" t="str">
        <f t="shared" si="90"/>
        <v/>
      </c>
      <c r="AM949" s="35" t="str">
        <f>IF($G949="N","",IF($X949="","",IF($F949="N","",IF($J949="Hydro","",IF($AE949="",IF($K949="","",IF($K949="Coal",'IPCC Values'!$B$2,IF($K949="Oil",'IPCC Values'!$C$2,IF($K949="Diesel",'IPCC Values'!$D$2,IF($K949="Natural Gas",'IPCC Values'!$E$2))))),"")))))</f>
        <v/>
      </c>
      <c r="AN949" s="35" t="str">
        <f>IF($G949="N","",IF($X949="","",IF($F949="N","",IF($J949="Hydro","",IF($AF949="",IF($K949="","",IF($K949="Coal",'IPCC Values'!$B$3,IF($K949="Oil",'IPCC Values'!$C$3,IF($K949="Diesel",'IPCC Values'!$D$3,IF($K949="Natural Gas",'IPCC Values'!$E$3))))),"")))))</f>
        <v/>
      </c>
      <c r="AO949" s="36" t="str">
        <f>IF($G949="N","",IF($X949="","",IF($F949="N","",IF($J949="Hydro","",IF($AF949="",IF($K949="","",IF($K949="Coal",'IPCC Values'!$B$4,IF($K949="Oil",'IPCC Values'!$C$4,IF($K949="Diesel",'IPCC Values'!$D$4,IF($K949="Natural Gas",'IPCC Values'!$E$4))))),"")))))</f>
        <v/>
      </c>
    </row>
    <row r="950" spans="1:41" x14ac:dyDescent="0.25">
      <c r="A950" s="13" t="s">
        <v>11</v>
      </c>
      <c r="B950" s="13">
        <v>948</v>
      </c>
      <c r="C950" s="55" t="s">
        <v>441</v>
      </c>
      <c r="D950" s="82" t="s">
        <v>438</v>
      </c>
      <c r="E950" s="82" t="s">
        <v>442</v>
      </c>
      <c r="F950" s="82" t="s">
        <v>40</v>
      </c>
      <c r="G950" s="82" t="s">
        <v>42</v>
      </c>
      <c r="H950" s="82" t="s">
        <v>443</v>
      </c>
      <c r="I950" s="82" t="s">
        <v>444</v>
      </c>
      <c r="J950" s="148" t="str">
        <f t="shared" si="85"/>
        <v>Hydro</v>
      </c>
      <c r="K950" s="12" t="s">
        <v>43</v>
      </c>
      <c r="L950" s="79">
        <v>1953</v>
      </c>
      <c r="M950" s="57">
        <v>10</v>
      </c>
      <c r="N950" s="58" t="s">
        <v>454</v>
      </c>
      <c r="O950" s="76" t="s">
        <v>455</v>
      </c>
      <c r="P950" s="69">
        <v>27</v>
      </c>
      <c r="Q950" s="69">
        <v>4</v>
      </c>
      <c r="R950" s="68" t="s">
        <v>456</v>
      </c>
      <c r="S950" s="85" t="s">
        <v>40</v>
      </c>
      <c r="T950" s="3" t="s">
        <v>42</v>
      </c>
      <c r="U950" s="12">
        <v>2009</v>
      </c>
      <c r="V950" s="10" t="str">
        <f t="shared" si="86"/>
        <v>Y</v>
      </c>
      <c r="W950" s="148" t="str">
        <f t="shared" si="87"/>
        <v>Off-Grid2009</v>
      </c>
      <c r="X950" s="138">
        <v>99160</v>
      </c>
      <c r="Y950" s="38"/>
      <c r="Z950" s="30"/>
      <c r="AA950" s="30"/>
      <c r="AB950" s="30"/>
      <c r="AC950" s="30"/>
      <c r="AD950" s="30"/>
      <c r="AE950" s="31"/>
      <c r="AF950" s="150"/>
      <c r="AG950" s="150"/>
      <c r="AH950" s="150"/>
      <c r="AI950" s="150"/>
      <c r="AJ950" s="150"/>
      <c r="AK950" s="142" t="str">
        <f t="shared" si="92"/>
        <v/>
      </c>
      <c r="AL950" s="34" t="str">
        <f t="shared" si="90"/>
        <v/>
      </c>
      <c r="AM950" s="35" t="str">
        <f>IF($G950="N","",IF($X950="","",IF($F950="N","",IF($J950="Hydro","",IF($AE950="",IF($K950="","",IF($K950="Coal",'IPCC Values'!$B$2,IF($K950="Oil",'IPCC Values'!$C$2,IF($K950="Diesel",'IPCC Values'!$D$2,IF($K950="Natural Gas",'IPCC Values'!$E$2))))),"")))))</f>
        <v/>
      </c>
      <c r="AN950" s="35" t="str">
        <f>IF($G950="N","",IF($X950="","",IF($F950="N","",IF($J950="Hydro","",IF($AF950="",IF($K950="","",IF($K950="Coal",'IPCC Values'!$B$3,IF($K950="Oil",'IPCC Values'!$C$3,IF($K950="Diesel",'IPCC Values'!$D$3,IF($K950="Natural Gas",'IPCC Values'!$E$3))))),"")))))</f>
        <v/>
      </c>
      <c r="AO950" s="36" t="str">
        <f>IF($G950="N","",IF($X950="","",IF($F950="N","",IF($J950="Hydro","",IF($AF950="",IF($K950="","",IF($K950="Coal",'IPCC Values'!$B$4,IF($K950="Oil",'IPCC Values'!$C$4,IF($K950="Diesel",'IPCC Values'!$D$4,IF($K950="Natural Gas",'IPCC Values'!$E$4))))),"")))))</f>
        <v/>
      </c>
    </row>
    <row r="951" spans="1:41" x14ac:dyDescent="0.25">
      <c r="A951" s="13" t="s">
        <v>11</v>
      </c>
      <c r="B951" s="13">
        <v>949</v>
      </c>
      <c r="C951" s="55" t="s">
        <v>445</v>
      </c>
      <c r="D951" s="82" t="s">
        <v>438</v>
      </c>
      <c r="E951" s="82" t="s">
        <v>442</v>
      </c>
      <c r="F951" s="82" t="s">
        <v>40</v>
      </c>
      <c r="G951" s="82" t="s">
        <v>42</v>
      </c>
      <c r="H951" s="82" t="s">
        <v>446</v>
      </c>
      <c r="I951" s="82">
        <v>60</v>
      </c>
      <c r="J951" s="148" t="str">
        <f t="shared" si="85"/>
        <v>Hydro</v>
      </c>
      <c r="K951" s="12" t="s">
        <v>43</v>
      </c>
      <c r="L951" s="79">
        <v>1970</v>
      </c>
      <c r="M951" s="57">
        <v>15</v>
      </c>
      <c r="N951" s="57" t="s">
        <v>168</v>
      </c>
      <c r="O951" s="76" t="s">
        <v>168</v>
      </c>
      <c r="P951" s="69">
        <v>15</v>
      </c>
      <c r="Q951" s="69">
        <v>2</v>
      </c>
      <c r="R951" s="68">
        <v>7.5</v>
      </c>
      <c r="S951" s="85" t="s">
        <v>40</v>
      </c>
      <c r="T951" s="3" t="s">
        <v>42</v>
      </c>
      <c r="U951" s="12">
        <v>2009</v>
      </c>
      <c r="V951" s="10" t="str">
        <f t="shared" si="86"/>
        <v>Y</v>
      </c>
      <c r="W951" s="148" t="str">
        <f t="shared" si="87"/>
        <v>Off-Grid2009</v>
      </c>
      <c r="X951" s="138">
        <v>52470</v>
      </c>
      <c r="Y951" s="38"/>
      <c r="Z951" s="30"/>
      <c r="AA951" s="30"/>
      <c r="AB951" s="30"/>
      <c r="AC951" s="30"/>
      <c r="AD951" s="30"/>
      <c r="AE951" s="31"/>
      <c r="AF951" s="150"/>
      <c r="AG951" s="150"/>
      <c r="AH951" s="150"/>
      <c r="AI951" s="150"/>
      <c r="AJ951" s="150"/>
      <c r="AK951" s="142" t="str">
        <f t="shared" si="92"/>
        <v/>
      </c>
      <c r="AL951" s="34" t="str">
        <f t="shared" si="90"/>
        <v/>
      </c>
      <c r="AM951" s="35" t="str">
        <f>IF($G951="N","",IF($X951="","",IF($F951="N","",IF($J951="Hydro","",IF($AE951="",IF($K951="","",IF($K951="Coal",'IPCC Values'!$B$2,IF($K951="Oil",'IPCC Values'!$C$2,IF($K951="Diesel",'IPCC Values'!$D$2,IF($K951="Natural Gas",'IPCC Values'!$E$2))))),"")))))</f>
        <v/>
      </c>
      <c r="AN951" s="35" t="str">
        <f>IF($G951="N","",IF($X951="","",IF($F951="N","",IF($J951="Hydro","",IF($AF951="",IF($K951="","",IF($K951="Coal",'IPCC Values'!$B$3,IF($K951="Oil",'IPCC Values'!$C$3,IF($K951="Diesel",'IPCC Values'!$D$3,IF($K951="Natural Gas",'IPCC Values'!$E$3))))),"")))))</f>
        <v/>
      </c>
      <c r="AO951" s="36" t="str">
        <f>IF($G951="N","",IF($X951="","",IF($F951="N","",IF($J951="Hydro","",IF($AF951="",IF($K951="","",IF($K951="Coal",'IPCC Values'!$B$4,IF($K951="Oil",'IPCC Values'!$C$4,IF($K951="Diesel",'IPCC Values'!$D$4,IF($K951="Natural Gas",'IPCC Values'!$E$4))))),"")))))</f>
        <v/>
      </c>
    </row>
    <row r="952" spans="1:41" x14ac:dyDescent="0.25">
      <c r="A952" s="13" t="s">
        <v>11</v>
      </c>
      <c r="B952" s="13">
        <v>950</v>
      </c>
      <c r="C952" s="55" t="s">
        <v>447</v>
      </c>
      <c r="D952" s="82" t="s">
        <v>438</v>
      </c>
      <c r="E952" s="82" t="s">
        <v>442</v>
      </c>
      <c r="F952" s="82" t="s">
        <v>40</v>
      </c>
      <c r="G952" s="82" t="s">
        <v>42</v>
      </c>
      <c r="H952" s="82" t="s">
        <v>446</v>
      </c>
      <c r="I952" s="82">
        <v>60</v>
      </c>
      <c r="J952" s="148" t="str">
        <f t="shared" si="85"/>
        <v>Hydro</v>
      </c>
      <c r="K952" s="12" t="s">
        <v>43</v>
      </c>
      <c r="L952" s="79">
        <v>1985</v>
      </c>
      <c r="M952" s="57">
        <v>5</v>
      </c>
      <c r="N952" s="57" t="s">
        <v>168</v>
      </c>
      <c r="O952" s="76" t="s">
        <v>168</v>
      </c>
      <c r="P952" s="69">
        <v>5</v>
      </c>
      <c r="Q952" s="69">
        <v>2</v>
      </c>
      <c r="R952" s="68">
        <v>2.5</v>
      </c>
      <c r="S952" s="85" t="s">
        <v>40</v>
      </c>
      <c r="T952" s="3" t="s">
        <v>42</v>
      </c>
      <c r="U952" s="12">
        <v>2009</v>
      </c>
      <c r="V952" s="10" t="str">
        <f t="shared" si="86"/>
        <v>Y</v>
      </c>
      <c r="W952" s="148" t="str">
        <f t="shared" si="87"/>
        <v>Off-Grid2009</v>
      </c>
      <c r="X952" s="138">
        <v>134</v>
      </c>
      <c r="Y952" s="38"/>
      <c r="Z952" s="30"/>
      <c r="AA952" s="30"/>
      <c r="AB952" s="30"/>
      <c r="AC952" s="30"/>
      <c r="AD952" s="30"/>
      <c r="AE952" s="31"/>
      <c r="AF952" s="150"/>
      <c r="AG952" s="150"/>
      <c r="AH952" s="150"/>
      <c r="AI952" s="150"/>
      <c r="AJ952" s="150"/>
      <c r="AK952" s="142" t="str">
        <f t="shared" si="92"/>
        <v/>
      </c>
      <c r="AL952" s="34" t="str">
        <f t="shared" si="90"/>
        <v/>
      </c>
      <c r="AM952" s="35" t="str">
        <f>IF($G952="N","",IF($X952="","",IF($F952="N","",IF($J952="Hydro","",IF($AE952="",IF($K952="","",IF($K952="Coal",'IPCC Values'!$B$2,IF($K952="Oil",'IPCC Values'!$C$2,IF($K952="Diesel",'IPCC Values'!$D$2,IF($K952="Natural Gas",'IPCC Values'!$E$2))))),"")))))</f>
        <v/>
      </c>
      <c r="AN952" s="35" t="str">
        <f>IF($G952="N","",IF($X952="","",IF($F952="N","",IF($J952="Hydro","",IF($AF952="",IF($K952="","",IF($K952="Coal",'IPCC Values'!$B$3,IF($K952="Oil",'IPCC Values'!$C$3,IF($K952="Diesel",'IPCC Values'!$D$3,IF($K952="Natural Gas",'IPCC Values'!$E$3))))),"")))))</f>
        <v/>
      </c>
      <c r="AO952" s="36" t="str">
        <f>IF($G952="N","",IF($X952="","",IF($F952="N","",IF($J952="Hydro","",IF($AF952="",IF($K952="","",IF($K952="Coal",'IPCC Values'!$B$4,IF($K952="Oil",'IPCC Values'!$C$4,IF($K952="Diesel",'IPCC Values'!$D$4,IF($K952="Natural Gas",'IPCC Values'!$E$4))))),"")))))</f>
        <v/>
      </c>
    </row>
    <row r="953" spans="1:41" x14ac:dyDescent="0.25">
      <c r="A953" s="13" t="s">
        <v>11</v>
      </c>
      <c r="B953" s="13">
        <v>951</v>
      </c>
      <c r="C953" s="55" t="s">
        <v>448</v>
      </c>
      <c r="D953" s="82" t="s">
        <v>438</v>
      </c>
      <c r="E953" s="82" t="s">
        <v>442</v>
      </c>
      <c r="F953" s="82" t="s">
        <v>40</v>
      </c>
      <c r="G953" s="82" t="s">
        <v>42</v>
      </c>
      <c r="H953" s="82" t="s">
        <v>446</v>
      </c>
      <c r="I953" s="82">
        <v>97</v>
      </c>
      <c r="J953" s="148" t="str">
        <f t="shared" si="85"/>
        <v>Hydro</v>
      </c>
      <c r="K953" s="12" t="s">
        <v>43</v>
      </c>
      <c r="L953" s="79">
        <v>2000</v>
      </c>
      <c r="M953" s="57">
        <v>75</v>
      </c>
      <c r="N953" s="57" t="s">
        <v>168</v>
      </c>
      <c r="O953" s="76" t="s">
        <v>168</v>
      </c>
      <c r="P953" s="69">
        <v>75</v>
      </c>
      <c r="Q953" s="69">
        <v>3</v>
      </c>
      <c r="R953" s="68">
        <v>25</v>
      </c>
      <c r="S953" s="85" t="s">
        <v>40</v>
      </c>
      <c r="T953" s="3" t="s">
        <v>42</v>
      </c>
      <c r="U953" s="12">
        <v>2009</v>
      </c>
      <c r="V953" s="10" t="str">
        <f t="shared" si="86"/>
        <v>Y</v>
      </c>
      <c r="W953" s="148" t="str">
        <f t="shared" si="87"/>
        <v>Off-Grid2009</v>
      </c>
      <c r="X953" s="138">
        <v>287157</v>
      </c>
      <c r="Y953" s="38"/>
      <c r="Z953" s="30"/>
      <c r="AA953" s="30"/>
      <c r="AB953" s="30"/>
      <c r="AC953" s="30"/>
      <c r="AD953" s="30"/>
      <c r="AE953" s="31"/>
      <c r="AF953" s="150"/>
      <c r="AG953" s="150"/>
      <c r="AH953" s="150"/>
      <c r="AI953" s="150"/>
      <c r="AJ953" s="150"/>
      <c r="AK953" s="142" t="str">
        <f t="shared" si="92"/>
        <v/>
      </c>
      <c r="AL953" s="34" t="str">
        <f t="shared" si="90"/>
        <v/>
      </c>
      <c r="AM953" s="35" t="str">
        <f>IF($G953="N","",IF($X953="","",IF($F953="N","",IF($J953="Hydro","",IF($AE953="",IF($K953="","",IF($K953="Coal",'IPCC Values'!$B$2,IF($K953="Oil",'IPCC Values'!$C$2,IF($K953="Diesel",'IPCC Values'!$D$2,IF($K953="Natural Gas",'IPCC Values'!$E$2))))),"")))))</f>
        <v/>
      </c>
      <c r="AN953" s="35" t="str">
        <f>IF($G953="N","",IF($X953="","",IF($F953="N","",IF($J953="Hydro","",IF($AF953="",IF($K953="","",IF($K953="Coal",'IPCC Values'!$B$3,IF($K953="Oil",'IPCC Values'!$C$3,IF($K953="Diesel",'IPCC Values'!$D$3,IF($K953="Natural Gas",'IPCC Values'!$E$3))))),"")))))</f>
        <v/>
      </c>
      <c r="AO953" s="36" t="str">
        <f>IF($G953="N","",IF($X953="","",IF($F953="N","",IF($J953="Hydro","",IF($AF953="",IF($K953="","",IF($K953="Coal",'IPCC Values'!$B$4,IF($K953="Oil",'IPCC Values'!$C$4,IF($K953="Diesel",'IPCC Values'!$D$4,IF($K953="Natural Gas",'IPCC Values'!$E$4))))),"")))))</f>
        <v/>
      </c>
    </row>
    <row r="954" spans="1:41" x14ac:dyDescent="0.25">
      <c r="A954" s="13" t="s">
        <v>11</v>
      </c>
      <c r="B954" s="13">
        <v>952</v>
      </c>
      <c r="C954" s="55" t="s">
        <v>449</v>
      </c>
      <c r="D954" s="82" t="s">
        <v>438</v>
      </c>
      <c r="E954" s="82" t="s">
        <v>450</v>
      </c>
      <c r="F954" s="82" t="s">
        <v>40</v>
      </c>
      <c r="G954" s="82" t="s">
        <v>42</v>
      </c>
      <c r="H954" s="82" t="s">
        <v>451</v>
      </c>
      <c r="I954" s="82">
        <v>27</v>
      </c>
      <c r="J954" s="148" t="str">
        <f t="shared" si="85"/>
        <v>Hydro</v>
      </c>
      <c r="K954" s="12" t="s">
        <v>43</v>
      </c>
      <c r="L954" s="79">
        <v>1966</v>
      </c>
      <c r="M954" s="57">
        <v>3.2</v>
      </c>
      <c r="N954" s="57">
        <v>0.2</v>
      </c>
      <c r="O954" s="76" t="s">
        <v>457</v>
      </c>
      <c r="P954" s="69">
        <v>3.4</v>
      </c>
      <c r="Q954" s="69">
        <v>4</v>
      </c>
      <c r="R954" s="68">
        <v>0.85</v>
      </c>
      <c r="S954" s="85" t="s">
        <v>40</v>
      </c>
      <c r="T954" s="3" t="s">
        <v>42</v>
      </c>
      <c r="U954" s="12">
        <v>2009</v>
      </c>
      <c r="V954" s="10" t="str">
        <f t="shared" si="86"/>
        <v>Y</v>
      </c>
      <c r="W954" s="148" t="str">
        <f t="shared" si="87"/>
        <v>Off-Grid2009</v>
      </c>
      <c r="X954" s="138">
        <v>14930</v>
      </c>
      <c r="Y954" s="38"/>
      <c r="Z954" s="30"/>
      <c r="AA954" s="30"/>
      <c r="AB954" s="30"/>
      <c r="AC954" s="30"/>
      <c r="AD954" s="30"/>
      <c r="AE954" s="31"/>
      <c r="AF954" s="150"/>
      <c r="AG954" s="150"/>
      <c r="AH954" s="150"/>
      <c r="AI954" s="150"/>
      <c r="AJ954" s="150"/>
      <c r="AK954" s="142" t="str">
        <f t="shared" si="92"/>
        <v/>
      </c>
      <c r="AL954" s="34" t="str">
        <f t="shared" si="90"/>
        <v/>
      </c>
      <c r="AM954" s="35" t="str">
        <f>IF($G954="N","",IF($X954="","",IF($F954="N","",IF($J954="Hydro","",IF($AE954="",IF($K954="","",IF($K954="Coal",'IPCC Values'!$B$2,IF($K954="Oil",'IPCC Values'!$C$2,IF($K954="Diesel",'IPCC Values'!$D$2,IF($K954="Natural Gas",'IPCC Values'!$E$2))))),"")))))</f>
        <v/>
      </c>
      <c r="AN954" s="35" t="str">
        <f>IF($G954="N","",IF($X954="","",IF($F954="N","",IF($J954="Hydro","",IF($AF954="",IF($K954="","",IF($K954="Coal",'IPCC Values'!$B$3,IF($K954="Oil",'IPCC Values'!$C$3,IF($K954="Diesel",'IPCC Values'!$D$3,IF($K954="Natural Gas",'IPCC Values'!$E$3))))),"")))))</f>
        <v/>
      </c>
      <c r="AO954" s="36" t="str">
        <f>IF($G954="N","",IF($X954="","",IF($F954="N","",IF($J954="Hydro","",IF($AF954="",IF($K954="","",IF($K954="Coal",'IPCC Values'!$B$4,IF($K954="Oil",'IPCC Values'!$C$4,IF($K954="Diesel",'IPCC Values'!$D$4,IF($K954="Natural Gas",'IPCC Values'!$E$4))))),"")))))</f>
        <v/>
      </c>
    </row>
    <row r="955" spans="1:41" ht="30" x14ac:dyDescent="0.25">
      <c r="A955" s="13" t="s">
        <v>11</v>
      </c>
      <c r="B955" s="13">
        <v>953</v>
      </c>
      <c r="C955" s="55" t="s">
        <v>437</v>
      </c>
      <c r="D955" s="82" t="s">
        <v>438</v>
      </c>
      <c r="E955" s="82" t="s">
        <v>439</v>
      </c>
      <c r="F955" s="82" t="s">
        <v>40</v>
      </c>
      <c r="G955" s="82" t="s">
        <v>42</v>
      </c>
      <c r="H955" s="82" t="s">
        <v>440</v>
      </c>
      <c r="I955" s="82"/>
      <c r="J955" s="148" t="str">
        <f t="shared" si="85"/>
        <v>Thermal</v>
      </c>
      <c r="K955" s="12" t="s">
        <v>34</v>
      </c>
      <c r="L955" s="78">
        <v>1997</v>
      </c>
      <c r="M955" s="56">
        <v>33.027999999999999</v>
      </c>
      <c r="N955" s="56" t="s">
        <v>452</v>
      </c>
      <c r="O955" s="75" t="s">
        <v>459</v>
      </c>
      <c r="P955" s="68">
        <v>77.2</v>
      </c>
      <c r="Q955" s="68">
        <v>7</v>
      </c>
      <c r="R955" s="68">
        <v>11.028</v>
      </c>
      <c r="S955" s="46" t="s">
        <v>42</v>
      </c>
      <c r="T955" s="3" t="s">
        <v>42</v>
      </c>
      <c r="U955" s="12">
        <v>2010</v>
      </c>
      <c r="V955" s="10" t="str">
        <f t="shared" si="86"/>
        <v>N</v>
      </c>
      <c r="W955" s="148" t="str">
        <f t="shared" si="87"/>
        <v>Off-Grid2010</v>
      </c>
      <c r="X955" s="138">
        <v>140934</v>
      </c>
      <c r="Y955" s="38"/>
      <c r="Z955" s="30"/>
      <c r="AA955" s="30"/>
      <c r="AB955" s="30"/>
      <c r="AC955" s="30"/>
      <c r="AD955" s="30"/>
      <c r="AE955" s="31"/>
      <c r="AF955" s="150"/>
      <c r="AG955" s="150"/>
      <c r="AH955" s="150"/>
      <c r="AI955" s="150"/>
      <c r="AJ955" s="150"/>
      <c r="AK955" s="142" t="str">
        <f t="shared" si="92"/>
        <v/>
      </c>
      <c r="AL955" s="34" t="str">
        <f t="shared" si="90"/>
        <v/>
      </c>
      <c r="AM955" s="35" t="str">
        <f>IF($G955="N","",IF($X955="","",IF($F955="N","",IF($J955="Hydro","",IF($AE955="",IF($K955="","",IF($K955="Coal",'IPCC Values'!$B$2,IF($K955="Oil",'IPCC Values'!$C$2,IF($K955="Diesel",'IPCC Values'!$D$2,IF($K955="Natural Gas",'IPCC Values'!$E$2))))),"")))))</f>
        <v/>
      </c>
      <c r="AN955" s="35" t="str">
        <f>IF($G955="N","",IF($X955="","",IF($F955="N","",IF($J955="Hydro","",IF($AF955="",IF($K955="","",IF($K955="Coal",'IPCC Values'!$B$3,IF($K955="Oil",'IPCC Values'!$C$3,IF($K955="Diesel",'IPCC Values'!$D$3,IF($K955="Natural Gas",'IPCC Values'!$E$3))))),"")))))</f>
        <v/>
      </c>
      <c r="AO955" s="36" t="str">
        <f>IF($G955="N","",IF($X955="","",IF($F955="N","",IF($J955="Hydro","",IF($AF955="",IF($K955="","",IF($K955="Coal",'IPCC Values'!$B$4,IF($K955="Oil",'IPCC Values'!$C$4,IF($K955="Diesel",'IPCC Values'!$D$4,IF($K955="Natural Gas",'IPCC Values'!$E$4))))),"")))))</f>
        <v/>
      </c>
    </row>
    <row r="956" spans="1:41" x14ac:dyDescent="0.25">
      <c r="A956" s="13" t="s">
        <v>11</v>
      </c>
      <c r="B956" s="13">
        <v>954</v>
      </c>
      <c r="C956" s="55" t="s">
        <v>441</v>
      </c>
      <c r="D956" s="82" t="s">
        <v>438</v>
      </c>
      <c r="E956" s="82" t="s">
        <v>442</v>
      </c>
      <c r="F956" s="82" t="s">
        <v>40</v>
      </c>
      <c r="G956" s="82" t="s">
        <v>42</v>
      </c>
      <c r="H956" s="82" t="s">
        <v>458</v>
      </c>
      <c r="I956" s="82" t="s">
        <v>444</v>
      </c>
      <c r="J956" s="148" t="str">
        <f t="shared" si="85"/>
        <v>Hydro</v>
      </c>
      <c r="K956" s="12" t="s">
        <v>43</v>
      </c>
      <c r="L956" s="79">
        <v>1953</v>
      </c>
      <c r="M956" s="57">
        <v>10</v>
      </c>
      <c r="N956" s="58" t="s">
        <v>454</v>
      </c>
      <c r="O956" s="76" t="s">
        <v>455</v>
      </c>
      <c r="P956" s="69">
        <v>27</v>
      </c>
      <c r="Q956" s="69">
        <v>4</v>
      </c>
      <c r="R956" s="68" t="s">
        <v>456</v>
      </c>
      <c r="S956" s="85" t="s">
        <v>40</v>
      </c>
      <c r="T956" s="3" t="s">
        <v>42</v>
      </c>
      <c r="U956" s="12">
        <v>2010</v>
      </c>
      <c r="V956" s="10" t="str">
        <f t="shared" si="86"/>
        <v>Y</v>
      </c>
      <c r="W956" s="148" t="str">
        <f t="shared" si="87"/>
        <v>Off-Grid2010</v>
      </c>
      <c r="X956" s="138">
        <v>95494</v>
      </c>
      <c r="Y956" s="38"/>
      <c r="Z956" s="30"/>
      <c r="AA956" s="30"/>
      <c r="AB956" s="30"/>
      <c r="AC956" s="30"/>
      <c r="AD956" s="30"/>
      <c r="AE956" s="31"/>
      <c r="AF956" s="150"/>
      <c r="AG956" s="150"/>
      <c r="AH956" s="150"/>
      <c r="AI956" s="150"/>
      <c r="AJ956" s="150"/>
      <c r="AK956" s="142" t="str">
        <f t="shared" si="92"/>
        <v/>
      </c>
      <c r="AL956" s="34" t="str">
        <f t="shared" si="90"/>
        <v/>
      </c>
      <c r="AM956" s="35" t="str">
        <f>IF($G956="N","",IF($X956="","",IF($F956="N","",IF($J956="Hydro","",IF($AE956="",IF($K956="","",IF($K956="Coal",'IPCC Values'!$B$2,IF($K956="Oil",'IPCC Values'!$C$2,IF($K956="Diesel",'IPCC Values'!$D$2,IF($K956="Natural Gas",'IPCC Values'!$E$2))))),"")))))</f>
        <v/>
      </c>
      <c r="AN956" s="35" t="str">
        <f>IF($G956="N","",IF($X956="","",IF($F956="N","",IF($J956="Hydro","",IF($AF956="",IF($K956="","",IF($K956="Coal",'IPCC Values'!$B$3,IF($K956="Oil",'IPCC Values'!$C$3,IF($K956="Diesel",'IPCC Values'!$D$3,IF($K956="Natural Gas",'IPCC Values'!$E$3))))),"")))))</f>
        <v/>
      </c>
      <c r="AO956" s="36" t="str">
        <f>IF($G956="N","",IF($X956="","",IF($F956="N","",IF($J956="Hydro","",IF($AF956="",IF($K956="","",IF($K956="Coal",'IPCC Values'!$B$4,IF($K956="Oil",'IPCC Values'!$C$4,IF($K956="Diesel",'IPCC Values'!$D$4,IF($K956="Natural Gas",'IPCC Values'!$E$4))))),"")))))</f>
        <v/>
      </c>
    </row>
    <row r="957" spans="1:41" x14ac:dyDescent="0.25">
      <c r="A957" s="13" t="s">
        <v>11</v>
      </c>
      <c r="B957" s="13">
        <v>955</v>
      </c>
      <c r="C957" s="55" t="s">
        <v>445</v>
      </c>
      <c r="D957" s="82" t="s">
        <v>438</v>
      </c>
      <c r="E957" s="82" t="s">
        <v>442</v>
      </c>
      <c r="F957" s="82" t="s">
        <v>40</v>
      </c>
      <c r="G957" s="82" t="s">
        <v>42</v>
      </c>
      <c r="H957" s="82" t="s">
        <v>446</v>
      </c>
      <c r="I957" s="82">
        <v>60</v>
      </c>
      <c r="J957" s="148" t="str">
        <f t="shared" si="85"/>
        <v>Hydro</v>
      </c>
      <c r="K957" s="12" t="s">
        <v>43</v>
      </c>
      <c r="L957" s="79">
        <v>1970</v>
      </c>
      <c r="M957" s="57">
        <v>15</v>
      </c>
      <c r="N957" s="57" t="s">
        <v>168</v>
      </c>
      <c r="O957" s="76" t="s">
        <v>168</v>
      </c>
      <c r="P957" s="69">
        <v>15</v>
      </c>
      <c r="Q957" s="69">
        <v>2</v>
      </c>
      <c r="R957" s="68">
        <v>7.5</v>
      </c>
      <c r="S957" s="85" t="s">
        <v>40</v>
      </c>
      <c r="T957" s="3" t="s">
        <v>42</v>
      </c>
      <c r="U957" s="12">
        <v>2010</v>
      </c>
      <c r="V957" s="10" t="str">
        <f t="shared" si="86"/>
        <v>Y</v>
      </c>
      <c r="W957" s="148" t="str">
        <f t="shared" si="87"/>
        <v>Off-Grid2010</v>
      </c>
      <c r="X957" s="138">
        <v>39538</v>
      </c>
      <c r="Y957" s="38"/>
      <c r="Z957" s="30"/>
      <c r="AA957" s="30"/>
      <c r="AB957" s="30"/>
      <c r="AC957" s="30"/>
      <c r="AD957" s="30"/>
      <c r="AE957" s="31"/>
      <c r="AF957" s="150"/>
      <c r="AG957" s="150"/>
      <c r="AH957" s="150"/>
      <c r="AI957" s="150"/>
      <c r="AJ957" s="150"/>
      <c r="AK957" s="142" t="str">
        <f t="shared" si="92"/>
        <v/>
      </c>
      <c r="AL957" s="34" t="str">
        <f t="shared" si="90"/>
        <v/>
      </c>
      <c r="AM957" s="35" t="str">
        <f>IF($G957="N","",IF($X957="","",IF($F957="N","",IF($J957="Hydro","",IF($AE957="",IF($K957="","",IF($K957="Coal",'IPCC Values'!$B$2,IF($K957="Oil",'IPCC Values'!$C$2,IF($K957="Diesel",'IPCC Values'!$D$2,IF($K957="Natural Gas",'IPCC Values'!$E$2))))),"")))))</f>
        <v/>
      </c>
      <c r="AN957" s="35" t="str">
        <f>IF($G957="N","",IF($X957="","",IF($F957="N","",IF($J957="Hydro","",IF($AF957="",IF($K957="","",IF($K957="Coal",'IPCC Values'!$B$3,IF($K957="Oil",'IPCC Values'!$C$3,IF($K957="Diesel",'IPCC Values'!$D$3,IF($K957="Natural Gas",'IPCC Values'!$E$3))))),"")))))</f>
        <v/>
      </c>
      <c r="AO957" s="36" t="str">
        <f>IF($G957="N","",IF($X957="","",IF($F957="N","",IF($J957="Hydro","",IF($AF957="",IF($K957="","",IF($K957="Coal",'IPCC Values'!$B$4,IF($K957="Oil",'IPCC Values'!$C$4,IF($K957="Diesel",'IPCC Values'!$D$4,IF($K957="Natural Gas",'IPCC Values'!$E$4))))),"")))))</f>
        <v/>
      </c>
    </row>
    <row r="958" spans="1:41" x14ac:dyDescent="0.25">
      <c r="A958" s="13" t="s">
        <v>11</v>
      </c>
      <c r="B958" s="13">
        <v>956</v>
      </c>
      <c r="C958" s="55" t="s">
        <v>447</v>
      </c>
      <c r="D958" s="82" t="s">
        <v>438</v>
      </c>
      <c r="E958" s="82" t="s">
        <v>442</v>
      </c>
      <c r="F958" s="82" t="s">
        <v>40</v>
      </c>
      <c r="G958" s="82" t="s">
        <v>42</v>
      </c>
      <c r="H958" s="82" t="s">
        <v>446</v>
      </c>
      <c r="I958" s="82">
        <v>60</v>
      </c>
      <c r="J958" s="148" t="str">
        <f t="shared" si="85"/>
        <v>Hydro</v>
      </c>
      <c r="K958" s="12" t="s">
        <v>43</v>
      </c>
      <c r="L958" s="79">
        <v>1985</v>
      </c>
      <c r="M958" s="57">
        <v>5</v>
      </c>
      <c r="N958" s="57" t="s">
        <v>168</v>
      </c>
      <c r="O958" s="76" t="s">
        <v>168</v>
      </c>
      <c r="P958" s="69">
        <v>5</v>
      </c>
      <c r="Q958" s="69">
        <v>2</v>
      </c>
      <c r="R958" s="68">
        <v>2.5</v>
      </c>
      <c r="S958" s="85" t="s">
        <v>40</v>
      </c>
      <c r="T958" s="3" t="s">
        <v>42</v>
      </c>
      <c r="U958" s="12">
        <v>2010</v>
      </c>
      <c r="V958" s="10" t="str">
        <f t="shared" si="86"/>
        <v>Y</v>
      </c>
      <c r="W958" s="148" t="str">
        <f t="shared" si="87"/>
        <v>Off-Grid2010</v>
      </c>
      <c r="X958" s="138">
        <v>485</v>
      </c>
      <c r="Y958" s="38"/>
      <c r="Z958" s="30"/>
      <c r="AA958" s="30"/>
      <c r="AB958" s="30"/>
      <c r="AC958" s="30"/>
      <c r="AD958" s="30"/>
      <c r="AE958" s="31"/>
      <c r="AF958" s="150"/>
      <c r="AG958" s="150"/>
      <c r="AH958" s="150"/>
      <c r="AI958" s="150"/>
      <c r="AJ958" s="150"/>
      <c r="AK958" s="142" t="str">
        <f t="shared" si="92"/>
        <v/>
      </c>
      <c r="AL958" s="34" t="str">
        <f t="shared" si="90"/>
        <v/>
      </c>
      <c r="AM958" s="35" t="str">
        <f>IF($G958="N","",IF($X958="","",IF($F958="N","",IF($J958="Hydro","",IF($AE958="",IF($K958="","",IF($K958="Coal",'IPCC Values'!$B$2,IF($K958="Oil",'IPCC Values'!$C$2,IF($K958="Diesel",'IPCC Values'!$D$2,IF($K958="Natural Gas",'IPCC Values'!$E$2))))),"")))))</f>
        <v/>
      </c>
      <c r="AN958" s="35" t="str">
        <f>IF($G958="N","",IF($X958="","",IF($F958="N","",IF($J958="Hydro","",IF($AF958="",IF($K958="","",IF($K958="Coal",'IPCC Values'!$B$3,IF($K958="Oil",'IPCC Values'!$C$3,IF($K958="Diesel",'IPCC Values'!$D$3,IF($K958="Natural Gas",'IPCC Values'!$E$3))))),"")))))</f>
        <v/>
      </c>
      <c r="AO958" s="36" t="str">
        <f>IF($G958="N","",IF($X958="","",IF($F958="N","",IF($J958="Hydro","",IF($AF958="",IF($K958="","",IF($K958="Coal",'IPCC Values'!$B$4,IF($K958="Oil",'IPCC Values'!$C$4,IF($K958="Diesel",'IPCC Values'!$D$4,IF($K958="Natural Gas",'IPCC Values'!$E$4))))),"")))))</f>
        <v/>
      </c>
    </row>
    <row r="959" spans="1:41" x14ac:dyDescent="0.25">
      <c r="A959" s="13" t="s">
        <v>11</v>
      </c>
      <c r="B959" s="13">
        <v>957</v>
      </c>
      <c r="C959" s="55" t="s">
        <v>448</v>
      </c>
      <c r="D959" s="82" t="s">
        <v>438</v>
      </c>
      <c r="E959" s="82" t="s">
        <v>442</v>
      </c>
      <c r="F959" s="82" t="s">
        <v>40</v>
      </c>
      <c r="G959" s="82" t="s">
        <v>42</v>
      </c>
      <c r="H959" s="82" t="s">
        <v>446</v>
      </c>
      <c r="I959" s="82">
        <v>97</v>
      </c>
      <c r="J959" s="148" t="str">
        <f t="shared" si="85"/>
        <v>Hydro</v>
      </c>
      <c r="K959" s="12" t="s">
        <v>43</v>
      </c>
      <c r="L959" s="79">
        <v>2000</v>
      </c>
      <c r="M959" s="57">
        <v>75</v>
      </c>
      <c r="N959" s="57" t="s">
        <v>168</v>
      </c>
      <c r="O959" s="76" t="s">
        <v>168</v>
      </c>
      <c r="P959" s="69">
        <v>75</v>
      </c>
      <c r="Q959" s="69">
        <v>3</v>
      </c>
      <c r="R959" s="68">
        <v>25</v>
      </c>
      <c r="S959" s="85" t="s">
        <v>40</v>
      </c>
      <c r="T959" s="3" t="s">
        <v>42</v>
      </c>
      <c r="U959" s="12">
        <v>2010</v>
      </c>
      <c r="V959" s="10" t="str">
        <f t="shared" si="86"/>
        <v>Y</v>
      </c>
      <c r="W959" s="148" t="str">
        <f t="shared" si="87"/>
        <v>Off-Grid2010</v>
      </c>
      <c r="X959" s="138">
        <v>318772</v>
      </c>
      <c r="Y959" s="38"/>
      <c r="Z959" s="30"/>
      <c r="AA959" s="30"/>
      <c r="AB959" s="30"/>
      <c r="AC959" s="30"/>
      <c r="AD959" s="30"/>
      <c r="AE959" s="31"/>
      <c r="AF959" s="150"/>
      <c r="AG959" s="150"/>
      <c r="AH959" s="150"/>
      <c r="AI959" s="150"/>
      <c r="AJ959" s="150"/>
      <c r="AK959" s="142" t="str">
        <f t="shared" si="92"/>
        <v/>
      </c>
      <c r="AL959" s="34" t="str">
        <f t="shared" si="90"/>
        <v/>
      </c>
      <c r="AM959" s="35" t="str">
        <f>IF($G959="N","",IF($X959="","",IF($F959="N","",IF($J959="Hydro","",IF($AE959="",IF($K959="","",IF($K959="Coal",'IPCC Values'!$B$2,IF($K959="Oil",'IPCC Values'!$C$2,IF($K959="Diesel",'IPCC Values'!$D$2,IF($K959="Natural Gas",'IPCC Values'!$E$2))))),"")))))</f>
        <v/>
      </c>
      <c r="AN959" s="35" t="str">
        <f>IF($G959="N","",IF($X959="","",IF($F959="N","",IF($J959="Hydro","",IF($AF959="",IF($K959="","",IF($K959="Coal",'IPCC Values'!$B$3,IF($K959="Oil",'IPCC Values'!$C$3,IF($K959="Diesel",'IPCC Values'!$D$3,IF($K959="Natural Gas",'IPCC Values'!$E$3))))),"")))))</f>
        <v/>
      </c>
      <c r="AO959" s="36" t="str">
        <f>IF($G959="N","",IF($X959="","",IF($F959="N","",IF($J959="Hydro","",IF($AF959="",IF($K959="","",IF($K959="Coal",'IPCC Values'!$B$4,IF($K959="Oil",'IPCC Values'!$C$4,IF($K959="Diesel",'IPCC Values'!$D$4,IF($K959="Natural Gas",'IPCC Values'!$E$4))))),"")))))</f>
        <v/>
      </c>
    </row>
    <row r="960" spans="1:41" x14ac:dyDescent="0.25">
      <c r="A960" s="13" t="s">
        <v>11</v>
      </c>
      <c r="B960" s="13">
        <v>958</v>
      </c>
      <c r="C960" s="55" t="s">
        <v>449</v>
      </c>
      <c r="D960" s="82" t="s">
        <v>438</v>
      </c>
      <c r="E960" s="82" t="s">
        <v>450</v>
      </c>
      <c r="F960" s="82" t="s">
        <v>40</v>
      </c>
      <c r="G960" s="82" t="s">
        <v>42</v>
      </c>
      <c r="H960" s="82" t="s">
        <v>451</v>
      </c>
      <c r="I960" s="82">
        <v>27</v>
      </c>
      <c r="J960" s="148" t="str">
        <f t="shared" si="85"/>
        <v>Hydro</v>
      </c>
      <c r="K960" s="12" t="s">
        <v>43</v>
      </c>
      <c r="L960" s="79">
        <v>1966</v>
      </c>
      <c r="M960" s="57">
        <v>3.2</v>
      </c>
      <c r="N960" s="57">
        <v>0.2</v>
      </c>
      <c r="O960" s="76" t="s">
        <v>457</v>
      </c>
      <c r="P960" s="69">
        <v>3.4</v>
      </c>
      <c r="Q960" s="69">
        <v>4</v>
      </c>
      <c r="R960" s="68">
        <v>0.85</v>
      </c>
      <c r="S960" s="85" t="s">
        <v>40</v>
      </c>
      <c r="T960" s="3" t="s">
        <v>42</v>
      </c>
      <c r="U960" s="12">
        <v>2010</v>
      </c>
      <c r="V960" s="10" t="str">
        <f t="shared" si="86"/>
        <v>Y</v>
      </c>
      <c r="W960" s="148" t="str">
        <f t="shared" si="87"/>
        <v>Off-Grid2010</v>
      </c>
      <c r="X960" s="138">
        <v>13388</v>
      </c>
      <c r="Y960" s="38"/>
      <c r="Z960" s="30"/>
      <c r="AA960" s="30"/>
      <c r="AB960" s="30"/>
      <c r="AC960" s="30"/>
      <c r="AD960" s="30"/>
      <c r="AE960" s="31"/>
      <c r="AF960" s="150"/>
      <c r="AG960" s="150"/>
      <c r="AH960" s="150"/>
      <c r="AI960" s="150"/>
      <c r="AJ960" s="150"/>
      <c r="AK960" s="142" t="str">
        <f t="shared" si="92"/>
        <v/>
      </c>
      <c r="AL960" s="34" t="str">
        <f t="shared" si="90"/>
        <v/>
      </c>
      <c r="AM960" s="35" t="str">
        <f>IF($G960="N","",IF($X960="","",IF($F960="N","",IF($J960="Hydro","",IF($AE960="",IF($K960="","",IF($K960="Coal",'IPCC Values'!$B$2,IF($K960="Oil",'IPCC Values'!$C$2,IF($K960="Diesel",'IPCC Values'!$D$2,IF($K960="Natural Gas",'IPCC Values'!$E$2))))),"")))))</f>
        <v/>
      </c>
      <c r="AN960" s="35" t="str">
        <f>IF($G960="N","",IF($X960="","",IF($F960="N","",IF($J960="Hydro","",IF($AF960="",IF($K960="","",IF($K960="Coal",'IPCC Values'!$B$3,IF($K960="Oil",'IPCC Values'!$C$3,IF($K960="Diesel",'IPCC Values'!$D$3,IF($K960="Natural Gas",'IPCC Values'!$E$3))))),"")))))</f>
        <v/>
      </c>
      <c r="AO960" s="36" t="str">
        <f>IF($G960="N","",IF($X960="","",IF($F960="N","",IF($J960="Hydro","",IF($AF960="",IF($K960="","",IF($K960="Coal",'IPCC Values'!$B$4,IF($K960="Oil",'IPCC Values'!$C$4,IF($K960="Diesel",'IPCC Values'!$D$4,IF($K960="Natural Gas",'IPCC Values'!$E$4))))),"")))))</f>
        <v/>
      </c>
    </row>
    <row r="961" spans="1:41" x14ac:dyDescent="0.25">
      <c r="A961" s="13" t="s">
        <v>11</v>
      </c>
      <c r="B961" s="13">
        <v>959</v>
      </c>
      <c r="C961" s="55" t="s">
        <v>460</v>
      </c>
      <c r="D961" s="82" t="s">
        <v>438</v>
      </c>
      <c r="E961" s="82" t="s">
        <v>439</v>
      </c>
      <c r="F961" s="82" t="s">
        <v>40</v>
      </c>
      <c r="G961" s="82" t="s">
        <v>42</v>
      </c>
      <c r="H961" s="82" t="s">
        <v>440</v>
      </c>
      <c r="I961" s="82"/>
      <c r="J961" s="148" t="str">
        <f t="shared" si="85"/>
        <v>Thermal</v>
      </c>
      <c r="K961" s="12" t="s">
        <v>34</v>
      </c>
      <c r="L961" s="78">
        <v>1997</v>
      </c>
      <c r="M961" s="56">
        <v>33.027999999999999</v>
      </c>
      <c r="N961" s="56" t="s">
        <v>452</v>
      </c>
      <c r="O961" s="75" t="s">
        <v>459</v>
      </c>
      <c r="P961" s="68">
        <v>77.2</v>
      </c>
      <c r="Q961" s="68">
        <v>7</v>
      </c>
      <c r="R961" s="68">
        <v>11.028</v>
      </c>
      <c r="S961" s="86" t="s">
        <v>42</v>
      </c>
      <c r="T961" s="3" t="s">
        <v>42</v>
      </c>
      <c r="U961" s="12">
        <v>2011</v>
      </c>
      <c r="V961" s="10" t="str">
        <f t="shared" si="86"/>
        <v>N</v>
      </c>
      <c r="W961" s="148" t="str">
        <f t="shared" si="87"/>
        <v>Off-Grid2011</v>
      </c>
      <c r="X961" s="138">
        <v>133762</v>
      </c>
      <c r="Y961" s="38">
        <v>30714.142</v>
      </c>
      <c r="Z961" s="30" t="s">
        <v>353</v>
      </c>
      <c r="AA961" s="30"/>
      <c r="AB961" s="30"/>
      <c r="AC961" s="30"/>
      <c r="AD961" s="30"/>
      <c r="AE961" s="31"/>
      <c r="AF961" s="150"/>
      <c r="AG961" s="150"/>
      <c r="AH961" s="150"/>
      <c r="AI961" s="150"/>
      <c r="AJ961" s="150"/>
      <c r="AK961" s="142" t="str">
        <f t="shared" si="92"/>
        <v/>
      </c>
      <c r="AL961" s="34" t="str">
        <f t="shared" si="90"/>
        <v/>
      </c>
      <c r="AM961" s="35" t="str">
        <f>IF($G961="N","",IF($X961="","",IF($F961="N","",IF($J961="Hydro","",IF($AE961="",IF($K961="","",IF($K961="Coal",'IPCC Values'!$B$2,IF($K961="Oil",'IPCC Values'!$C$2,IF($K961="Diesel",'IPCC Values'!$D$2,IF($K961="Natural Gas",'IPCC Values'!$E$2))))),"")))))</f>
        <v/>
      </c>
      <c r="AN961" s="35" t="str">
        <f>IF($G961="N","",IF($X961="","",IF($F961="N","",IF($J961="Hydro","",IF($AF961="",IF($K961="","",IF($K961="Coal",'IPCC Values'!$B$3,IF($K961="Oil",'IPCC Values'!$C$3,IF($K961="Diesel",'IPCC Values'!$D$3,IF($K961="Natural Gas",'IPCC Values'!$E$3))))),"")))))</f>
        <v/>
      </c>
      <c r="AO961" s="36" t="str">
        <f>IF($G961="N","",IF($X961="","",IF($F961="N","",IF($J961="Hydro","",IF($AF961="",IF($K961="","",IF($K961="Coal",'IPCC Values'!$B$4,IF($K961="Oil",'IPCC Values'!$C$4,IF($K961="Diesel",'IPCC Values'!$D$4,IF($K961="Natural Gas",'IPCC Values'!$E$4))))),"")))))</f>
        <v/>
      </c>
    </row>
    <row r="962" spans="1:41" x14ac:dyDescent="0.25">
      <c r="A962" s="13" t="s">
        <v>11</v>
      </c>
      <c r="B962" s="13">
        <v>960</v>
      </c>
      <c r="C962" s="55" t="s">
        <v>441</v>
      </c>
      <c r="D962" s="82" t="s">
        <v>438</v>
      </c>
      <c r="E962" s="82" t="s">
        <v>442</v>
      </c>
      <c r="F962" s="82" t="s">
        <v>40</v>
      </c>
      <c r="G962" s="82" t="s">
        <v>42</v>
      </c>
      <c r="H962" s="82" t="s">
        <v>461</v>
      </c>
      <c r="I962" s="82" t="s">
        <v>462</v>
      </c>
      <c r="J962" s="148" t="str">
        <f t="shared" si="85"/>
        <v>Hydro</v>
      </c>
      <c r="K962" s="12" t="s">
        <v>43</v>
      </c>
      <c r="L962" s="79">
        <v>1953</v>
      </c>
      <c r="M962" s="57">
        <v>10</v>
      </c>
      <c r="N962" s="58" t="s">
        <v>454</v>
      </c>
      <c r="O962" s="76" t="s">
        <v>455</v>
      </c>
      <c r="P962" s="69">
        <v>27</v>
      </c>
      <c r="Q962" s="69">
        <v>4</v>
      </c>
      <c r="R962" s="68" t="s">
        <v>456</v>
      </c>
      <c r="S962" s="85" t="s">
        <v>40</v>
      </c>
      <c r="T962" s="3" t="s">
        <v>42</v>
      </c>
      <c r="U962" s="12">
        <v>2011</v>
      </c>
      <c r="V962" s="10" t="str">
        <f t="shared" si="86"/>
        <v>Y</v>
      </c>
      <c r="W962" s="148" t="str">
        <f t="shared" si="87"/>
        <v>Off-Grid2011</v>
      </c>
      <c r="X962" s="138">
        <v>74735</v>
      </c>
      <c r="Y962" s="38"/>
      <c r="Z962" s="30"/>
      <c r="AA962" s="30"/>
      <c r="AB962" s="30"/>
      <c r="AC962" s="30"/>
      <c r="AD962" s="30"/>
      <c r="AE962" s="31"/>
      <c r="AF962" s="150"/>
      <c r="AG962" s="150"/>
      <c r="AH962" s="150"/>
      <c r="AI962" s="150"/>
      <c r="AJ962" s="150"/>
      <c r="AK962" s="142" t="str">
        <f t="shared" si="92"/>
        <v/>
      </c>
      <c r="AL962" s="34" t="str">
        <f t="shared" si="90"/>
        <v/>
      </c>
      <c r="AM962" s="35" t="str">
        <f>IF($G962="N","",IF($X962="","",IF($F962="N","",IF($J962="Hydro","",IF($AE962="",IF($K962="","",IF($K962="Coal",'IPCC Values'!$B$2,IF($K962="Oil",'IPCC Values'!$C$2,IF($K962="Diesel",'IPCC Values'!$D$2,IF($K962="Natural Gas",'IPCC Values'!$E$2))))),"")))))</f>
        <v/>
      </c>
      <c r="AN962" s="35" t="str">
        <f>IF($G962="N","",IF($X962="","",IF($F962="N","",IF($J962="Hydro","",IF($AF962="",IF($K962="","",IF($K962="Coal",'IPCC Values'!$B$3,IF($K962="Oil",'IPCC Values'!$C$3,IF($K962="Diesel",'IPCC Values'!$D$3,IF($K962="Natural Gas",'IPCC Values'!$E$3))))),"")))))</f>
        <v/>
      </c>
      <c r="AO962" s="36" t="str">
        <f>IF($G962="N","",IF($X962="","",IF($F962="N","",IF($J962="Hydro","",IF($AF962="",IF($K962="","",IF($K962="Coal",'IPCC Values'!$B$4,IF($K962="Oil",'IPCC Values'!$C$4,IF($K962="Diesel",'IPCC Values'!$D$4,IF($K962="Natural Gas",'IPCC Values'!$E$4))))),"")))))</f>
        <v/>
      </c>
    </row>
    <row r="963" spans="1:41" x14ac:dyDescent="0.25">
      <c r="A963" s="13" t="s">
        <v>11</v>
      </c>
      <c r="B963" s="13">
        <v>961</v>
      </c>
      <c r="C963" s="55" t="s">
        <v>445</v>
      </c>
      <c r="D963" s="82" t="s">
        <v>438</v>
      </c>
      <c r="E963" s="82" t="s">
        <v>442</v>
      </c>
      <c r="F963" s="82" t="s">
        <v>40</v>
      </c>
      <c r="G963" s="82" t="s">
        <v>42</v>
      </c>
      <c r="H963" s="82" t="s">
        <v>446</v>
      </c>
      <c r="I963" s="82">
        <v>60</v>
      </c>
      <c r="J963" s="148" t="str">
        <f t="shared" ref="J963:J1026" si="93">IF(C963="","",IF(K963="Diesel","Thermal",IF(K963="Oil","Thermal",IF(K963="Natural Gas","Thermal",IF(K963="Coal","Thermal",IF(K963="Hydro","Hydro",""))))))</f>
        <v>Hydro</v>
      </c>
      <c r="K963" s="12" t="s">
        <v>43</v>
      </c>
      <c r="L963" s="79">
        <v>1970</v>
      </c>
      <c r="M963" s="57">
        <v>15</v>
      </c>
      <c r="N963" s="57" t="s">
        <v>168</v>
      </c>
      <c r="O963" s="76" t="s">
        <v>168</v>
      </c>
      <c r="P963" s="69">
        <v>15</v>
      </c>
      <c r="Q963" s="69">
        <v>2</v>
      </c>
      <c r="R963" s="68">
        <v>7.5</v>
      </c>
      <c r="S963" s="85" t="s">
        <v>40</v>
      </c>
      <c r="T963" s="3" t="s">
        <v>42</v>
      </c>
      <c r="U963" s="12">
        <v>2011</v>
      </c>
      <c r="V963" s="10" t="str">
        <f t="shared" ref="V963:V1026" si="94">IF($C963="","",IF($J963="Thermal","N","Y"))</f>
        <v>Y</v>
      </c>
      <c r="W963" s="148" t="str">
        <f t="shared" ref="W963:W1026" si="95">IF(G963="N","Off-Grid"&amp;$U963,IF($C963="","",IF($F963="N","Off-Grid"&amp;$U963,$J963&amp;$U963)))</f>
        <v>Off-Grid2011</v>
      </c>
      <c r="X963" s="138">
        <v>40293</v>
      </c>
      <c r="Y963" s="38"/>
      <c r="Z963" s="30"/>
      <c r="AA963" s="30"/>
      <c r="AB963" s="30"/>
      <c r="AC963" s="30"/>
      <c r="AD963" s="30"/>
      <c r="AE963" s="31"/>
      <c r="AF963" s="150"/>
      <c r="AG963" s="150"/>
      <c r="AH963" s="150"/>
      <c r="AI963" s="150"/>
      <c r="AJ963" s="150"/>
      <c r="AK963" s="142" t="str">
        <f t="shared" si="92"/>
        <v/>
      </c>
      <c r="AL963" s="34" t="str">
        <f t="shared" si="90"/>
        <v/>
      </c>
      <c r="AM963" s="35" t="str">
        <f>IF($G963="N","",IF($X963="","",IF($F963="N","",IF($J963="Hydro","",IF($AE963="",IF($K963="","",IF($K963="Coal",'IPCC Values'!$B$2,IF($K963="Oil",'IPCC Values'!$C$2,IF($K963="Diesel",'IPCC Values'!$D$2,IF($K963="Natural Gas",'IPCC Values'!$E$2))))),"")))))</f>
        <v/>
      </c>
      <c r="AN963" s="35" t="str">
        <f>IF($G963="N","",IF($X963="","",IF($F963="N","",IF($J963="Hydro","",IF($AF963="",IF($K963="","",IF($K963="Coal",'IPCC Values'!$B$3,IF($K963="Oil",'IPCC Values'!$C$3,IF($K963="Diesel",'IPCC Values'!$D$3,IF($K963="Natural Gas",'IPCC Values'!$E$3))))),"")))))</f>
        <v/>
      </c>
      <c r="AO963" s="36" t="str">
        <f>IF($G963="N","",IF($X963="","",IF($F963="N","",IF($J963="Hydro","",IF($AF963="",IF($K963="","",IF($K963="Coal",'IPCC Values'!$B$4,IF($K963="Oil",'IPCC Values'!$C$4,IF($K963="Diesel",'IPCC Values'!$D$4,IF($K963="Natural Gas",'IPCC Values'!$E$4))))),"")))))</f>
        <v/>
      </c>
    </row>
    <row r="964" spans="1:41" x14ac:dyDescent="0.25">
      <c r="A964" s="13" t="s">
        <v>11</v>
      </c>
      <c r="B964" s="13">
        <v>962</v>
      </c>
      <c r="C964" s="55" t="s">
        <v>447</v>
      </c>
      <c r="D964" s="82" t="s">
        <v>438</v>
      </c>
      <c r="E964" s="82" t="s">
        <v>442</v>
      </c>
      <c r="F964" s="82" t="s">
        <v>40</v>
      </c>
      <c r="G964" s="82" t="s">
        <v>42</v>
      </c>
      <c r="H964" s="82" t="s">
        <v>446</v>
      </c>
      <c r="I964" s="82">
        <v>60</v>
      </c>
      <c r="J964" s="148" t="str">
        <f t="shared" si="93"/>
        <v>Hydro</v>
      </c>
      <c r="K964" s="12" t="s">
        <v>43</v>
      </c>
      <c r="L964" s="79">
        <v>1985</v>
      </c>
      <c r="M964" s="57">
        <v>5</v>
      </c>
      <c r="N964" s="57" t="s">
        <v>168</v>
      </c>
      <c r="O964" s="76" t="s">
        <v>168</v>
      </c>
      <c r="P964" s="69">
        <v>5</v>
      </c>
      <c r="Q964" s="69">
        <v>2</v>
      </c>
      <c r="R964" s="68">
        <v>2.5</v>
      </c>
      <c r="S964" s="85" t="s">
        <v>40</v>
      </c>
      <c r="T964" s="3" t="s">
        <v>42</v>
      </c>
      <c r="U964" s="12">
        <v>2011</v>
      </c>
      <c r="V964" s="10" t="str">
        <f t="shared" si="94"/>
        <v>Y</v>
      </c>
      <c r="W964" s="148" t="str">
        <f t="shared" si="95"/>
        <v>Off-Grid2011</v>
      </c>
      <c r="X964" s="138"/>
      <c r="Y964" s="38"/>
      <c r="Z964" s="30"/>
      <c r="AA964" s="30"/>
      <c r="AB964" s="30"/>
      <c r="AC964" s="30"/>
      <c r="AD964" s="30"/>
      <c r="AE964" s="31"/>
      <c r="AF964" s="150"/>
      <c r="AG964" s="150"/>
      <c r="AH964" s="150"/>
      <c r="AI964" s="150"/>
      <c r="AJ964" s="150"/>
      <c r="AK964" s="142" t="str">
        <f t="shared" si="92"/>
        <v/>
      </c>
      <c r="AL964" s="34" t="str">
        <f t="shared" si="90"/>
        <v/>
      </c>
      <c r="AM964" s="35" t="str">
        <f>IF($G964="N","",IF($X964="","",IF($F964="N","",IF($J964="Hydro","",IF($AE964="",IF($K964="","",IF($K964="Coal",'IPCC Values'!$B$2,IF($K964="Oil",'IPCC Values'!$C$2,IF($K964="Diesel",'IPCC Values'!$D$2,IF($K964="Natural Gas",'IPCC Values'!$E$2))))),"")))))</f>
        <v/>
      </c>
      <c r="AN964" s="35" t="str">
        <f>IF($G964="N","",IF($X964="","",IF($F964="N","",IF($J964="Hydro","",IF($AF964="",IF($K964="","",IF($K964="Coal",'IPCC Values'!$B$3,IF($K964="Oil",'IPCC Values'!$C$3,IF($K964="Diesel",'IPCC Values'!$D$3,IF($K964="Natural Gas",'IPCC Values'!$E$3))))),"")))))</f>
        <v/>
      </c>
      <c r="AO964" s="36" t="str">
        <f>IF($G964="N","",IF($X964="","",IF($F964="N","",IF($J964="Hydro","",IF($AF964="",IF($K964="","",IF($K964="Coal",'IPCC Values'!$B$4,IF($K964="Oil",'IPCC Values'!$C$4,IF($K964="Diesel",'IPCC Values'!$D$4,IF($K964="Natural Gas",'IPCC Values'!$E$4))))),"")))))</f>
        <v/>
      </c>
    </row>
    <row r="965" spans="1:41" x14ac:dyDescent="0.25">
      <c r="A965" s="13" t="s">
        <v>11</v>
      </c>
      <c r="B965" s="13">
        <v>963</v>
      </c>
      <c r="C965" s="55" t="s">
        <v>448</v>
      </c>
      <c r="D965" s="82" t="s">
        <v>438</v>
      </c>
      <c r="E965" s="82" t="s">
        <v>442</v>
      </c>
      <c r="F965" s="82" t="s">
        <v>40</v>
      </c>
      <c r="G965" s="82" t="s">
        <v>42</v>
      </c>
      <c r="H965" s="82" t="s">
        <v>446</v>
      </c>
      <c r="I965" s="82">
        <v>97</v>
      </c>
      <c r="J965" s="148" t="str">
        <f t="shared" si="93"/>
        <v>Hydro</v>
      </c>
      <c r="K965" s="12" t="s">
        <v>43</v>
      </c>
      <c r="L965" s="79">
        <v>2000</v>
      </c>
      <c r="M965" s="57">
        <v>75</v>
      </c>
      <c r="N965" s="57" t="s">
        <v>168</v>
      </c>
      <c r="O965" s="76" t="s">
        <v>168</v>
      </c>
      <c r="P965" s="69">
        <v>75</v>
      </c>
      <c r="Q965" s="69">
        <v>3</v>
      </c>
      <c r="R965" s="68">
        <v>25</v>
      </c>
      <c r="S965" s="85" t="s">
        <v>40</v>
      </c>
      <c r="T965" s="3" t="s">
        <v>42</v>
      </c>
      <c r="U965" s="12">
        <v>2011</v>
      </c>
      <c r="V965" s="10" t="str">
        <f t="shared" si="94"/>
        <v>Y</v>
      </c>
      <c r="W965" s="148" t="str">
        <f t="shared" si="95"/>
        <v>Off-Grid2011</v>
      </c>
      <c r="X965" s="138">
        <v>278970</v>
      </c>
      <c r="Y965" s="38"/>
      <c r="Z965" s="30"/>
      <c r="AA965" s="30"/>
      <c r="AB965" s="30"/>
      <c r="AC965" s="30"/>
      <c r="AD965" s="30"/>
      <c r="AE965" s="31"/>
      <c r="AF965" s="150"/>
      <c r="AG965" s="150"/>
      <c r="AH965" s="150"/>
      <c r="AI965" s="150"/>
      <c r="AJ965" s="150"/>
      <c r="AK965" s="142" t="str">
        <f t="shared" si="92"/>
        <v/>
      </c>
      <c r="AL965" s="34" t="str">
        <f t="shared" si="90"/>
        <v/>
      </c>
      <c r="AM965" s="35" t="str">
        <f>IF($G965="N","",IF($X965="","",IF($F965="N","",IF($J965="Hydro","",IF($AE965="",IF($K965="","",IF($K965="Coal",'IPCC Values'!$B$2,IF($K965="Oil",'IPCC Values'!$C$2,IF($K965="Diesel",'IPCC Values'!$D$2,IF($K965="Natural Gas",'IPCC Values'!$E$2))))),"")))))</f>
        <v/>
      </c>
      <c r="AN965" s="35" t="str">
        <f>IF($G965="N","",IF($X965="","",IF($F965="N","",IF($J965="Hydro","",IF($AF965="",IF($K965="","",IF($K965="Coal",'IPCC Values'!$B$3,IF($K965="Oil",'IPCC Values'!$C$3,IF($K965="Diesel",'IPCC Values'!$D$3,IF($K965="Natural Gas",'IPCC Values'!$E$3))))),"")))))</f>
        <v/>
      </c>
      <c r="AO965" s="36" t="str">
        <f>IF($G965="N","",IF($X965="","",IF($F965="N","",IF($J965="Hydro","",IF($AF965="",IF($K965="","",IF($K965="Coal",'IPCC Values'!$B$4,IF($K965="Oil",'IPCC Values'!$C$4,IF($K965="Diesel",'IPCC Values'!$D$4,IF($K965="Natural Gas",'IPCC Values'!$E$4))))),"")))))</f>
        <v/>
      </c>
    </row>
    <row r="966" spans="1:41" x14ac:dyDescent="0.25">
      <c r="A966" s="13" t="s">
        <v>11</v>
      </c>
      <c r="B966" s="13">
        <v>964</v>
      </c>
      <c r="C966" s="55" t="s">
        <v>449</v>
      </c>
      <c r="D966" s="82" t="s">
        <v>438</v>
      </c>
      <c r="E966" s="82" t="s">
        <v>450</v>
      </c>
      <c r="F966" s="82" t="s">
        <v>40</v>
      </c>
      <c r="G966" s="82" t="s">
        <v>42</v>
      </c>
      <c r="H966" s="82" t="s">
        <v>451</v>
      </c>
      <c r="I966" s="82">
        <v>27</v>
      </c>
      <c r="J966" s="148" t="str">
        <f t="shared" si="93"/>
        <v>Hydro</v>
      </c>
      <c r="K966" s="12" t="s">
        <v>43</v>
      </c>
      <c r="L966" s="79">
        <v>1966</v>
      </c>
      <c r="M966" s="57">
        <v>3.2</v>
      </c>
      <c r="N966" s="57">
        <v>0.2</v>
      </c>
      <c r="O966" s="79">
        <v>2005</v>
      </c>
      <c r="P966" s="69">
        <v>3.4</v>
      </c>
      <c r="Q966" s="69">
        <v>4</v>
      </c>
      <c r="R966" s="68">
        <v>0.85</v>
      </c>
      <c r="S966" s="85" t="s">
        <v>40</v>
      </c>
      <c r="T966" s="3" t="s">
        <v>42</v>
      </c>
      <c r="U966" s="12">
        <v>2011</v>
      </c>
      <c r="V966" s="10" t="str">
        <f t="shared" si="94"/>
        <v>Y</v>
      </c>
      <c r="W966" s="148" t="str">
        <f t="shared" si="95"/>
        <v>Off-Grid2011</v>
      </c>
      <c r="X966" s="138">
        <v>13047</v>
      </c>
      <c r="Y966" s="38"/>
      <c r="Z966" s="30"/>
      <c r="AA966" s="30"/>
      <c r="AB966" s="30"/>
      <c r="AC966" s="30"/>
      <c r="AD966" s="30"/>
      <c r="AE966" s="31"/>
      <c r="AF966" s="150"/>
      <c r="AG966" s="150"/>
      <c r="AH966" s="150"/>
      <c r="AI966" s="150"/>
      <c r="AJ966" s="150"/>
      <c r="AK966" s="142" t="str">
        <f t="shared" si="92"/>
        <v/>
      </c>
      <c r="AL966" s="34" t="str">
        <f t="shared" si="90"/>
        <v/>
      </c>
      <c r="AM966" s="35" t="str">
        <f>IF($G966="N","",IF($X966="","",IF($F966="N","",IF($J966="Hydro","",IF($AE966="",IF($K966="","",IF($K966="Coal",'IPCC Values'!$B$2,IF($K966="Oil",'IPCC Values'!$C$2,IF($K966="Diesel",'IPCC Values'!$D$2,IF($K966="Natural Gas",'IPCC Values'!$E$2))))),"")))))</f>
        <v/>
      </c>
      <c r="AN966" s="35" t="str">
        <f>IF($G966="N","",IF($X966="","",IF($F966="N","",IF($J966="Hydro","",IF($AF966="",IF($K966="","",IF($K966="Coal",'IPCC Values'!$B$3,IF($K966="Oil",'IPCC Values'!$C$3,IF($K966="Diesel",'IPCC Values'!$D$3,IF($K966="Natural Gas",'IPCC Values'!$E$3))))),"")))))</f>
        <v/>
      </c>
      <c r="AO966" s="36" t="str">
        <f>IF($G966="N","",IF($X966="","",IF($F966="N","",IF($J966="Hydro","",IF($AF966="",IF($K966="","",IF($K966="Coal",'IPCC Values'!$B$4,IF($K966="Oil",'IPCC Values'!$C$4,IF($K966="Diesel",'IPCC Values'!$D$4,IF($K966="Natural Gas",'IPCC Values'!$E$4))))),"")))))</f>
        <v/>
      </c>
    </row>
    <row r="967" spans="1:41" x14ac:dyDescent="0.25">
      <c r="A967" s="13" t="s">
        <v>11</v>
      </c>
      <c r="B967" s="13">
        <v>965</v>
      </c>
      <c r="C967" s="55" t="s">
        <v>460</v>
      </c>
      <c r="D967" s="82" t="s">
        <v>438</v>
      </c>
      <c r="E967" s="82" t="s">
        <v>439</v>
      </c>
      <c r="F967" s="82" t="s">
        <v>40</v>
      </c>
      <c r="G967" s="82" t="s">
        <v>42</v>
      </c>
      <c r="H967" s="82" t="s">
        <v>440</v>
      </c>
      <c r="I967" s="82"/>
      <c r="J967" s="148" t="str">
        <f t="shared" si="93"/>
        <v>Thermal</v>
      </c>
      <c r="K967" s="12" t="s">
        <v>34</v>
      </c>
      <c r="L967" s="79">
        <v>1997</v>
      </c>
      <c r="M967" s="56">
        <v>33.027999999999999</v>
      </c>
      <c r="N967" s="56" t="s">
        <v>452</v>
      </c>
      <c r="O967" s="75" t="s">
        <v>459</v>
      </c>
      <c r="P967" s="68">
        <v>77.2</v>
      </c>
      <c r="Q967" s="68">
        <v>7</v>
      </c>
      <c r="R967" s="68">
        <v>11.028</v>
      </c>
      <c r="S967" s="46" t="s">
        <v>42</v>
      </c>
      <c r="T967" s="46" t="s">
        <v>42</v>
      </c>
      <c r="U967" s="12">
        <v>2012</v>
      </c>
      <c r="V967" s="10" t="str">
        <f t="shared" si="94"/>
        <v>N</v>
      </c>
      <c r="W967" s="148" t="str">
        <f t="shared" si="95"/>
        <v>Off-Grid2012</v>
      </c>
      <c r="X967" s="138">
        <v>221070.58</v>
      </c>
      <c r="Y967" s="38">
        <v>51720.447999999997</v>
      </c>
      <c r="Z967" s="30" t="s">
        <v>353</v>
      </c>
      <c r="AA967" s="30"/>
      <c r="AB967" s="30"/>
      <c r="AC967" s="30"/>
      <c r="AD967" s="30"/>
      <c r="AE967" s="31"/>
      <c r="AF967" s="150"/>
      <c r="AG967" s="150"/>
      <c r="AH967" s="150"/>
      <c r="AI967" s="150"/>
      <c r="AJ967" s="150"/>
      <c r="AK967" s="142" t="str">
        <f t="shared" si="92"/>
        <v/>
      </c>
      <c r="AL967" s="34" t="str">
        <f t="shared" si="90"/>
        <v/>
      </c>
      <c r="AM967" s="35" t="str">
        <f>IF($G967="N","",IF($X967="","",IF($F967="N","",IF($J967="Hydro","",IF($AE967="",IF($K967="","",IF($K967="Coal",'IPCC Values'!$B$2,IF($K967="Oil",'IPCC Values'!$C$2,IF($K967="Diesel",'IPCC Values'!$D$2,IF($K967="Natural Gas",'IPCC Values'!$E$2))))),"")))))</f>
        <v/>
      </c>
      <c r="AN967" s="35" t="str">
        <f>IF($G967="N","",IF($X967="","",IF($F967="N","",IF($J967="Hydro","",IF($AF967="",IF($K967="","",IF($K967="Coal",'IPCC Values'!$B$3,IF($K967="Oil",'IPCC Values'!$C$3,IF($K967="Diesel",'IPCC Values'!$D$3,IF($K967="Natural Gas",'IPCC Values'!$E$3))))),"")))))</f>
        <v/>
      </c>
      <c r="AO967" s="36" t="str">
        <f>IF($G967="N","",IF($X967="","",IF($F967="N","",IF($J967="Hydro","",IF($AF967="",IF($K967="","",IF($K967="Coal",'IPCC Values'!$B$4,IF($K967="Oil",'IPCC Values'!$C$4,IF($K967="Diesel",'IPCC Values'!$D$4,IF($K967="Natural Gas",'IPCC Values'!$E$4))))),"")))))</f>
        <v/>
      </c>
    </row>
    <row r="968" spans="1:41" x14ac:dyDescent="0.25">
      <c r="A968" s="13" t="s">
        <v>11</v>
      </c>
      <c r="B968" s="13">
        <v>966</v>
      </c>
      <c r="C968" s="55" t="s">
        <v>463</v>
      </c>
      <c r="D968" s="82" t="s">
        <v>438</v>
      </c>
      <c r="E968" s="82" t="s">
        <v>439</v>
      </c>
      <c r="F968" s="82" t="s">
        <v>40</v>
      </c>
      <c r="G968" s="82" t="s">
        <v>42</v>
      </c>
      <c r="H968" s="82" t="s">
        <v>440</v>
      </c>
      <c r="I968" s="82">
        <v>25</v>
      </c>
      <c r="J968" s="148" t="str">
        <f t="shared" si="93"/>
        <v>Thermal</v>
      </c>
      <c r="K968" s="12" t="s">
        <v>0</v>
      </c>
      <c r="L968" s="78">
        <v>2012</v>
      </c>
      <c r="M968" s="57">
        <v>10</v>
      </c>
      <c r="N968" s="59" t="s">
        <v>168</v>
      </c>
      <c r="O968" s="76" t="s">
        <v>168</v>
      </c>
      <c r="P968" s="70">
        <v>10</v>
      </c>
      <c r="Q968" s="69">
        <v>10</v>
      </c>
      <c r="R968" s="68">
        <v>1</v>
      </c>
      <c r="S968" s="39" t="s">
        <v>42</v>
      </c>
      <c r="T968" s="3" t="s">
        <v>42</v>
      </c>
      <c r="U968" s="12">
        <v>2012</v>
      </c>
      <c r="V968" s="10" t="str">
        <f t="shared" si="94"/>
        <v>N</v>
      </c>
      <c r="W968" s="148" t="str">
        <f t="shared" si="95"/>
        <v>Off-Grid2012</v>
      </c>
      <c r="X968" s="138">
        <v>16477.32</v>
      </c>
      <c r="Y968" s="38">
        <v>5857.08</v>
      </c>
      <c r="Z968" s="30" t="s">
        <v>353</v>
      </c>
      <c r="AA968" s="30"/>
      <c r="AB968" s="30"/>
      <c r="AC968" s="30"/>
      <c r="AD968" s="30"/>
      <c r="AE968" s="31"/>
      <c r="AF968" s="150"/>
      <c r="AG968" s="150"/>
      <c r="AH968" s="150"/>
      <c r="AI968" s="150"/>
      <c r="AJ968" s="150"/>
      <c r="AK968" s="142" t="str">
        <f t="shared" si="92"/>
        <v/>
      </c>
      <c r="AL968" s="34" t="str">
        <f t="shared" si="90"/>
        <v/>
      </c>
      <c r="AM968" s="35" t="str">
        <f>IF($G968="N","",IF($X968="","",IF($F968="N","",IF($J968="Hydro","",IF($AE968="",IF($K968="","",IF($K968="Coal",'IPCC Values'!$B$2,IF($K968="Oil",'IPCC Values'!$C$2,IF($K968="Diesel",'IPCC Values'!$D$2,IF($K968="Natural Gas",'IPCC Values'!$E$2))))),"")))))</f>
        <v/>
      </c>
      <c r="AN968" s="35" t="str">
        <f>IF($G968="N","",IF($X968="","",IF($F968="N","",IF($J968="Hydro","",IF($AF968="",IF($K968="","",IF($K968="Coal",'IPCC Values'!$B$3,IF($K968="Oil",'IPCC Values'!$C$3,IF($K968="Diesel",'IPCC Values'!$D$3,IF($K968="Natural Gas",'IPCC Values'!$E$3))))),"")))))</f>
        <v/>
      </c>
      <c r="AO968" s="36" t="str">
        <f>IF($G968="N","",IF($X968="","",IF($F968="N","",IF($J968="Hydro","",IF($AF968="",IF($K968="","",IF($K968="Coal",'IPCC Values'!$B$4,IF($K968="Oil",'IPCC Values'!$C$4,IF($K968="Diesel",'IPCC Values'!$D$4,IF($K968="Natural Gas",'IPCC Values'!$E$4))))),"")))))</f>
        <v/>
      </c>
    </row>
    <row r="969" spans="1:41" x14ac:dyDescent="0.25">
      <c r="A969" s="13" t="s">
        <v>11</v>
      </c>
      <c r="B969" s="13">
        <v>967</v>
      </c>
      <c r="C969" s="55" t="s">
        <v>441</v>
      </c>
      <c r="D969" s="82" t="s">
        <v>438</v>
      </c>
      <c r="E969" s="82" t="s">
        <v>442</v>
      </c>
      <c r="F969" s="82" t="s">
        <v>40</v>
      </c>
      <c r="G969" s="82" t="s">
        <v>42</v>
      </c>
      <c r="H969" s="82" t="s">
        <v>461</v>
      </c>
      <c r="I969" s="82" t="s">
        <v>462</v>
      </c>
      <c r="J969" s="148" t="str">
        <f t="shared" si="93"/>
        <v>Hydro</v>
      </c>
      <c r="K969" s="12" t="s">
        <v>43</v>
      </c>
      <c r="L969" s="79">
        <v>1953</v>
      </c>
      <c r="M969" s="57">
        <v>10</v>
      </c>
      <c r="N969" s="58" t="s">
        <v>454</v>
      </c>
      <c r="O969" s="76" t="s">
        <v>455</v>
      </c>
      <c r="P969" s="69">
        <v>27</v>
      </c>
      <c r="Q969" s="69">
        <v>4</v>
      </c>
      <c r="R969" s="68" t="s">
        <v>456</v>
      </c>
      <c r="S969" s="85" t="s">
        <v>40</v>
      </c>
      <c r="T969" s="3" t="s">
        <v>42</v>
      </c>
      <c r="U969" s="12">
        <v>2012</v>
      </c>
      <c r="V969" s="10" t="str">
        <f t="shared" si="94"/>
        <v>Y</v>
      </c>
      <c r="W969" s="148" t="str">
        <f t="shared" si="95"/>
        <v>Off-Grid2012</v>
      </c>
      <c r="X969" s="138">
        <v>87532.6</v>
      </c>
      <c r="Y969" s="38"/>
      <c r="Z969" s="30"/>
      <c r="AA969" s="30"/>
      <c r="AB969" s="30"/>
      <c r="AC969" s="30"/>
      <c r="AD969" s="30"/>
      <c r="AE969" s="31"/>
      <c r="AF969" s="150"/>
      <c r="AG969" s="150"/>
      <c r="AH969" s="150"/>
      <c r="AI969" s="150"/>
      <c r="AJ969" s="150"/>
      <c r="AK969" s="142" t="str">
        <f t="shared" si="92"/>
        <v/>
      </c>
      <c r="AL969" s="34" t="str">
        <f t="shared" si="90"/>
        <v/>
      </c>
      <c r="AM969" s="35" t="str">
        <f>IF($G969="N","",IF($X969="","",IF($F969="N","",IF($J969="Hydro","",IF($AE969="",IF($K969="","",IF($K969="Coal",'IPCC Values'!$B$2,IF($K969="Oil",'IPCC Values'!$C$2,IF($K969="Diesel",'IPCC Values'!$D$2,IF($K969="Natural Gas",'IPCC Values'!$E$2))))),"")))))</f>
        <v/>
      </c>
      <c r="AN969" s="35" t="str">
        <f>IF($G969="N","",IF($X969="","",IF($F969="N","",IF($J969="Hydro","",IF($AF969="",IF($K969="","",IF($K969="Coal",'IPCC Values'!$B$3,IF($K969="Oil",'IPCC Values'!$C$3,IF($K969="Diesel",'IPCC Values'!$D$3,IF($K969="Natural Gas",'IPCC Values'!$E$3))))),"")))))</f>
        <v/>
      </c>
      <c r="AO969" s="36" t="str">
        <f>IF($G969="N","",IF($X969="","",IF($F969="N","",IF($J969="Hydro","",IF($AF969="",IF($K969="","",IF($K969="Coal",'IPCC Values'!$B$4,IF($K969="Oil",'IPCC Values'!$C$4,IF($K969="Diesel",'IPCC Values'!$D$4,IF($K969="Natural Gas",'IPCC Values'!$E$4))))),"")))))</f>
        <v/>
      </c>
    </row>
    <row r="970" spans="1:41" x14ac:dyDescent="0.25">
      <c r="A970" s="13" t="s">
        <v>11</v>
      </c>
      <c r="B970" s="13">
        <v>968</v>
      </c>
      <c r="C970" s="55" t="s">
        <v>445</v>
      </c>
      <c r="D970" s="82" t="s">
        <v>438</v>
      </c>
      <c r="E970" s="82" t="s">
        <v>442</v>
      </c>
      <c r="F970" s="82" t="s">
        <v>40</v>
      </c>
      <c r="G970" s="82" t="s">
        <v>42</v>
      </c>
      <c r="H970" s="82" t="s">
        <v>446</v>
      </c>
      <c r="I970" s="82">
        <v>60</v>
      </c>
      <c r="J970" s="148" t="str">
        <f t="shared" si="93"/>
        <v>Hydro</v>
      </c>
      <c r="K970" s="12" t="s">
        <v>43</v>
      </c>
      <c r="L970" s="79">
        <v>1970</v>
      </c>
      <c r="M970" s="57">
        <v>15</v>
      </c>
      <c r="N970" s="57" t="s">
        <v>168</v>
      </c>
      <c r="O970" s="76" t="s">
        <v>168</v>
      </c>
      <c r="P970" s="69">
        <v>15</v>
      </c>
      <c r="Q970" s="69">
        <v>2</v>
      </c>
      <c r="R970" s="68">
        <v>7.5</v>
      </c>
      <c r="S970" s="85" t="s">
        <v>40</v>
      </c>
      <c r="T970" s="3" t="s">
        <v>42</v>
      </c>
      <c r="U970" s="12">
        <v>2012</v>
      </c>
      <c r="V970" s="10" t="str">
        <f t="shared" si="94"/>
        <v>Y</v>
      </c>
      <c r="W970" s="148" t="str">
        <f t="shared" si="95"/>
        <v>Off-Grid2012</v>
      </c>
      <c r="X970" s="138">
        <v>73913.8</v>
      </c>
      <c r="Y970" s="38"/>
      <c r="Z970" s="30"/>
      <c r="AA970" s="30"/>
      <c r="AB970" s="30"/>
      <c r="AC970" s="30"/>
      <c r="AD970" s="30"/>
      <c r="AE970" s="31"/>
      <c r="AF970" s="150"/>
      <c r="AG970" s="150"/>
      <c r="AH970" s="150"/>
      <c r="AI970" s="150"/>
      <c r="AJ970" s="150"/>
      <c r="AK970" s="142" t="str">
        <f t="shared" si="92"/>
        <v/>
      </c>
      <c r="AL970" s="34" t="str">
        <f t="shared" si="90"/>
        <v/>
      </c>
      <c r="AM970" s="35" t="str">
        <f>IF($G970="N","",IF($X970="","",IF($F970="N","",IF($J970="Hydro","",IF($AE970="",IF($K970="","",IF($K970="Coal",'IPCC Values'!$B$2,IF($K970="Oil",'IPCC Values'!$C$2,IF($K970="Diesel",'IPCC Values'!$D$2,IF($K970="Natural Gas",'IPCC Values'!$E$2))))),"")))))</f>
        <v/>
      </c>
      <c r="AN970" s="35" t="str">
        <f>IF($G970="N","",IF($X970="","",IF($F970="N","",IF($J970="Hydro","",IF($AF970="",IF($K970="","",IF($K970="Coal",'IPCC Values'!$B$3,IF($K970="Oil",'IPCC Values'!$C$3,IF($K970="Diesel",'IPCC Values'!$D$3,IF($K970="Natural Gas",'IPCC Values'!$E$3))))),"")))))</f>
        <v/>
      </c>
      <c r="AO970" s="36" t="str">
        <f>IF($G970="N","",IF($X970="","",IF($F970="N","",IF($J970="Hydro","",IF($AF970="",IF($K970="","",IF($K970="Coal",'IPCC Values'!$B$4,IF($K970="Oil",'IPCC Values'!$C$4,IF($K970="Diesel",'IPCC Values'!$D$4,IF($K970="Natural Gas",'IPCC Values'!$E$4))))),"")))))</f>
        <v/>
      </c>
    </row>
    <row r="971" spans="1:41" x14ac:dyDescent="0.25">
      <c r="A971" s="13" t="s">
        <v>11</v>
      </c>
      <c r="B971" s="13">
        <v>969</v>
      </c>
      <c r="C971" s="55" t="s">
        <v>447</v>
      </c>
      <c r="D971" s="82" t="s">
        <v>438</v>
      </c>
      <c r="E971" s="82" t="s">
        <v>442</v>
      </c>
      <c r="F971" s="82" t="s">
        <v>40</v>
      </c>
      <c r="G971" s="82" t="s">
        <v>42</v>
      </c>
      <c r="H971" s="82" t="s">
        <v>446</v>
      </c>
      <c r="I971" s="82">
        <v>60</v>
      </c>
      <c r="J971" s="148" t="str">
        <f t="shared" si="93"/>
        <v>Hydro</v>
      </c>
      <c r="K971" s="12" t="s">
        <v>43</v>
      </c>
      <c r="L971" s="79">
        <v>1985</v>
      </c>
      <c r="M971" s="57">
        <v>5</v>
      </c>
      <c r="N971" s="57" t="s">
        <v>168</v>
      </c>
      <c r="O971" s="76" t="s">
        <v>168</v>
      </c>
      <c r="P971" s="69">
        <v>5</v>
      </c>
      <c r="Q971" s="69">
        <v>2</v>
      </c>
      <c r="R971" s="68">
        <v>2.5</v>
      </c>
      <c r="S971" s="85" t="s">
        <v>40</v>
      </c>
      <c r="T971" s="3" t="s">
        <v>42</v>
      </c>
      <c r="U971" s="12">
        <v>2012</v>
      </c>
      <c r="V971" s="10" t="str">
        <f t="shared" si="94"/>
        <v>Y</v>
      </c>
      <c r="W971" s="148" t="str">
        <f t="shared" si="95"/>
        <v>Off-Grid2012</v>
      </c>
      <c r="X971" s="138">
        <v>1837.23</v>
      </c>
      <c r="Y971" s="38"/>
      <c r="Z971" s="30"/>
      <c r="AA971" s="30"/>
      <c r="AB971" s="30"/>
      <c r="AC971" s="30"/>
      <c r="AD971" s="30"/>
      <c r="AE971" s="31"/>
      <c r="AF971" s="150"/>
      <c r="AG971" s="150"/>
      <c r="AH971" s="150"/>
      <c r="AI971" s="150"/>
      <c r="AJ971" s="150"/>
      <c r="AK971" s="142" t="str">
        <f t="shared" si="92"/>
        <v/>
      </c>
      <c r="AL971" s="34" t="str">
        <f t="shared" si="90"/>
        <v/>
      </c>
      <c r="AM971" s="35" t="str">
        <f>IF($G971="N","",IF($X971="","",IF($F971="N","",IF($J971="Hydro","",IF($AE971="",IF($K971="","",IF($K971="Coal",'IPCC Values'!$B$2,IF($K971="Oil",'IPCC Values'!$C$2,IF($K971="Diesel",'IPCC Values'!$D$2,IF($K971="Natural Gas",'IPCC Values'!$E$2))))),"")))))</f>
        <v/>
      </c>
      <c r="AN971" s="35" t="str">
        <f>IF($G971="N","",IF($X971="","",IF($F971="N","",IF($J971="Hydro","",IF($AF971="",IF($K971="","",IF($K971="Coal",'IPCC Values'!$B$3,IF($K971="Oil",'IPCC Values'!$C$3,IF($K971="Diesel",'IPCC Values'!$D$3,IF($K971="Natural Gas",'IPCC Values'!$E$3))))),"")))))</f>
        <v/>
      </c>
      <c r="AO971" s="36" t="str">
        <f>IF($G971="N","",IF($X971="","",IF($F971="N","",IF($J971="Hydro","",IF($AF971="",IF($K971="","",IF($K971="Coal",'IPCC Values'!$B$4,IF($K971="Oil",'IPCC Values'!$C$4,IF($K971="Diesel",'IPCC Values'!$D$4,IF($K971="Natural Gas",'IPCC Values'!$E$4))))),"")))))</f>
        <v/>
      </c>
    </row>
    <row r="972" spans="1:41" x14ac:dyDescent="0.25">
      <c r="A972" s="13" t="s">
        <v>11</v>
      </c>
      <c r="B972" s="13">
        <v>970</v>
      </c>
      <c r="C972" s="55" t="s">
        <v>448</v>
      </c>
      <c r="D972" s="82" t="s">
        <v>438</v>
      </c>
      <c r="E972" s="82" t="s">
        <v>442</v>
      </c>
      <c r="F972" s="82" t="s">
        <v>40</v>
      </c>
      <c r="G972" s="82" t="s">
        <v>42</v>
      </c>
      <c r="H972" s="82" t="s">
        <v>446</v>
      </c>
      <c r="I972" s="82">
        <v>97</v>
      </c>
      <c r="J972" s="148" t="str">
        <f t="shared" si="93"/>
        <v>Hydro</v>
      </c>
      <c r="K972" s="12" t="s">
        <v>43</v>
      </c>
      <c r="L972" s="79">
        <v>2000</v>
      </c>
      <c r="M972" s="57">
        <v>75</v>
      </c>
      <c r="N972" s="57" t="s">
        <v>168</v>
      </c>
      <c r="O972" s="76" t="s">
        <v>168</v>
      </c>
      <c r="P972" s="69">
        <v>75</v>
      </c>
      <c r="Q972" s="69">
        <v>3</v>
      </c>
      <c r="R972" s="68">
        <v>25</v>
      </c>
      <c r="S972" s="85" t="s">
        <v>40</v>
      </c>
      <c r="T972" s="3" t="s">
        <v>42</v>
      </c>
      <c r="U972" s="12">
        <v>2012</v>
      </c>
      <c r="V972" s="10" t="str">
        <f t="shared" si="94"/>
        <v>Y</v>
      </c>
      <c r="W972" s="148" t="str">
        <f t="shared" si="95"/>
        <v>Off-Grid2012</v>
      </c>
      <c r="X972" s="89" t="s">
        <v>464</v>
      </c>
      <c r="Y972" s="38"/>
      <c r="Z972" s="30"/>
      <c r="AA972" s="30"/>
      <c r="AB972" s="30"/>
      <c r="AC972" s="30"/>
      <c r="AD972" s="30"/>
      <c r="AE972" s="31"/>
      <c r="AF972" s="150"/>
      <c r="AG972" s="150"/>
      <c r="AH972" s="150"/>
      <c r="AI972" s="150"/>
      <c r="AJ972" s="150"/>
      <c r="AK972" s="142" t="str">
        <f t="shared" si="92"/>
        <v/>
      </c>
      <c r="AL972" s="34" t="str">
        <f t="shared" si="90"/>
        <v/>
      </c>
      <c r="AM972" s="35" t="str">
        <f>IF($G972="N","",IF($X972="","",IF($F972="N","",IF($J972="Hydro","",IF($AE972="",IF($K972="","",IF($K972="Coal",'IPCC Values'!$B$2,IF($K972="Oil",'IPCC Values'!$C$2,IF($K972="Diesel",'IPCC Values'!$D$2,IF($K972="Natural Gas",'IPCC Values'!$E$2))))),"")))))</f>
        <v/>
      </c>
      <c r="AN972" s="35" t="str">
        <f>IF($G972="N","",IF($X972="","",IF($F972="N","",IF($J972="Hydro","",IF($AF972="",IF($K972="","",IF($K972="Coal",'IPCC Values'!$B$3,IF($K972="Oil",'IPCC Values'!$C$3,IF($K972="Diesel",'IPCC Values'!$D$3,IF($K972="Natural Gas",'IPCC Values'!$E$3))))),"")))))</f>
        <v/>
      </c>
      <c r="AO972" s="36" t="str">
        <f>IF($G972="N","",IF($X972="","",IF($F972="N","",IF($J972="Hydro","",IF($AF972="",IF($K972="","",IF($K972="Coal",'IPCC Values'!$B$4,IF($K972="Oil",'IPCC Values'!$C$4,IF($K972="Diesel",'IPCC Values'!$D$4,IF($K972="Natural Gas",'IPCC Values'!$E$4))))),"")))))</f>
        <v/>
      </c>
    </row>
    <row r="973" spans="1:41" x14ac:dyDescent="0.25">
      <c r="A973" s="13" t="s">
        <v>11</v>
      </c>
      <c r="B973" s="13">
        <v>971</v>
      </c>
      <c r="C973" s="55" t="s">
        <v>449</v>
      </c>
      <c r="D973" s="82" t="s">
        <v>438</v>
      </c>
      <c r="E973" s="82" t="s">
        <v>450</v>
      </c>
      <c r="F973" s="82" t="s">
        <v>40</v>
      </c>
      <c r="G973" s="82" t="s">
        <v>42</v>
      </c>
      <c r="H973" s="82" t="s">
        <v>451</v>
      </c>
      <c r="I973" s="82">
        <v>27</v>
      </c>
      <c r="J973" s="148" t="str">
        <f t="shared" si="93"/>
        <v>Hydro</v>
      </c>
      <c r="K973" s="12" t="s">
        <v>43</v>
      </c>
      <c r="L973" s="79">
        <v>1966</v>
      </c>
      <c r="M973" s="57">
        <v>3.2</v>
      </c>
      <c r="N973" s="57">
        <v>0.2</v>
      </c>
      <c r="O973" s="79">
        <v>2005</v>
      </c>
      <c r="P973" s="69">
        <v>3.4</v>
      </c>
      <c r="Q973" s="69">
        <v>4</v>
      </c>
      <c r="R973" s="68">
        <v>0.85</v>
      </c>
      <c r="S973" s="85" t="s">
        <v>40</v>
      </c>
      <c r="T973" s="3" t="s">
        <v>42</v>
      </c>
      <c r="U973" s="12">
        <v>2012</v>
      </c>
      <c r="V973" s="10" t="str">
        <f t="shared" si="94"/>
        <v>Y</v>
      </c>
      <c r="W973" s="148" t="str">
        <f t="shared" si="95"/>
        <v>Off-Grid2012</v>
      </c>
      <c r="X973" s="138">
        <v>14411.41</v>
      </c>
      <c r="Y973" s="38"/>
      <c r="Z973" s="30"/>
      <c r="AA973" s="30"/>
      <c r="AB973" s="30"/>
      <c r="AC973" s="30"/>
      <c r="AD973" s="30"/>
      <c r="AE973" s="31"/>
      <c r="AF973" s="150"/>
      <c r="AG973" s="150"/>
      <c r="AH973" s="150"/>
      <c r="AI973" s="150"/>
      <c r="AJ973" s="150"/>
      <c r="AK973" s="142" t="str">
        <f t="shared" si="92"/>
        <v/>
      </c>
      <c r="AL973" s="34" t="str">
        <f t="shared" si="90"/>
        <v/>
      </c>
      <c r="AM973" s="35" t="str">
        <f>IF($G973="N","",IF($X973="","",IF($F973="N","",IF($J973="Hydro","",IF($AE973="",IF($K973="","",IF($K973="Coal",'IPCC Values'!$B$2,IF($K973="Oil",'IPCC Values'!$C$2,IF($K973="Diesel",'IPCC Values'!$D$2,IF($K973="Natural Gas",'IPCC Values'!$E$2))))),"")))))</f>
        <v/>
      </c>
      <c r="AN973" s="35" t="str">
        <f>IF($G973="N","",IF($X973="","",IF($F973="N","",IF($J973="Hydro","",IF($AF973="",IF($K973="","",IF($K973="Coal",'IPCC Values'!$B$3,IF($K973="Oil",'IPCC Values'!$C$3,IF($K973="Diesel",'IPCC Values'!$D$3,IF($K973="Natural Gas",'IPCC Values'!$E$3))))),"")))))</f>
        <v/>
      </c>
      <c r="AO973" s="36" t="str">
        <f>IF($G973="N","",IF($X973="","",IF($F973="N","",IF($J973="Hydro","",IF($AF973="",IF($K973="","",IF($K973="Coal",'IPCC Values'!$B$4,IF($K973="Oil",'IPCC Values'!$C$4,IF($K973="Diesel",'IPCC Values'!$D$4,IF($K973="Natural Gas",'IPCC Values'!$E$4))))),"")))))</f>
        <v/>
      </c>
    </row>
    <row r="974" spans="1:41" x14ac:dyDescent="0.25">
      <c r="A974" s="13" t="s">
        <v>11</v>
      </c>
      <c r="B974" s="13">
        <v>972</v>
      </c>
      <c r="C974" s="55" t="s">
        <v>460</v>
      </c>
      <c r="D974" s="82" t="s">
        <v>438</v>
      </c>
      <c r="E974" s="82" t="s">
        <v>439</v>
      </c>
      <c r="F974" s="82" t="s">
        <v>40</v>
      </c>
      <c r="G974" s="82" t="s">
        <v>42</v>
      </c>
      <c r="H974" s="82" t="s">
        <v>440</v>
      </c>
      <c r="I974" s="82"/>
      <c r="J974" s="148" t="str">
        <f t="shared" si="93"/>
        <v>Thermal</v>
      </c>
      <c r="K974" s="12" t="s">
        <v>34</v>
      </c>
      <c r="L974" s="78">
        <v>1997</v>
      </c>
      <c r="M974" s="56">
        <v>33.027999999999999</v>
      </c>
      <c r="N974" s="56" t="s">
        <v>452</v>
      </c>
      <c r="O974" s="75" t="s">
        <v>453</v>
      </c>
      <c r="P974" s="68">
        <v>77.2</v>
      </c>
      <c r="Q974" s="68">
        <v>7</v>
      </c>
      <c r="R974" s="68">
        <v>11.028</v>
      </c>
      <c r="S974" s="46" t="s">
        <v>42</v>
      </c>
      <c r="T974" s="46" t="s">
        <v>42</v>
      </c>
      <c r="U974" s="12">
        <v>2013</v>
      </c>
      <c r="V974" s="10" t="str">
        <f t="shared" si="94"/>
        <v>N</v>
      </c>
      <c r="W974" s="148" t="str">
        <f t="shared" si="95"/>
        <v>Off-Grid2013</v>
      </c>
      <c r="X974" s="138">
        <v>136582.20000000001</v>
      </c>
      <c r="Y974" s="38">
        <v>35016.444000000003</v>
      </c>
      <c r="Z974" s="30" t="s">
        <v>353</v>
      </c>
      <c r="AA974" s="30"/>
      <c r="AB974" s="30"/>
      <c r="AC974" s="30"/>
      <c r="AD974" s="30"/>
      <c r="AE974" s="31"/>
      <c r="AF974" s="150"/>
      <c r="AG974" s="150"/>
      <c r="AH974" s="150"/>
      <c r="AI974" s="150"/>
      <c r="AJ974" s="150"/>
      <c r="AK974" s="142" t="str">
        <f t="shared" ref="AK974:AK1005" si="96">IF($G974="N","",IF($F974="N","",IF($J974="","",IF($J974="Hydro","",IF($X974="","",IF($Y974="",($AN974*3.6)/$AO974,($Y974*IF($AE974="",$AM974,$AE974)*IF($AF974="",$AN974,$AF974)/$X974)))))))</f>
        <v/>
      </c>
      <c r="AL974" s="34" t="str">
        <f t="shared" si="90"/>
        <v/>
      </c>
      <c r="AM974" s="35" t="str">
        <f>IF($G974="N","",IF($X974="","",IF($F974="N","",IF($J974="Hydro","",IF($AE974="",IF($K974="","",IF($K974="Coal",'IPCC Values'!$B$2,IF($K974="Oil",'IPCC Values'!$C$2,IF($K974="Diesel",'IPCC Values'!$D$2,IF($K974="Natural Gas",'IPCC Values'!$E$2))))),"")))))</f>
        <v/>
      </c>
      <c r="AN974" s="35" t="str">
        <f>IF($G974="N","",IF($X974="","",IF($F974="N","",IF($J974="Hydro","",IF($AF974="",IF($K974="","",IF($K974="Coal",'IPCC Values'!$B$3,IF($K974="Oil",'IPCC Values'!$C$3,IF($K974="Diesel",'IPCC Values'!$D$3,IF($K974="Natural Gas",'IPCC Values'!$E$3))))),"")))))</f>
        <v/>
      </c>
      <c r="AO974" s="36" t="str">
        <f>IF($G974="N","",IF($X974="","",IF($F974="N","",IF($J974="Hydro","",IF($AF974="",IF($K974="","",IF($K974="Coal",'IPCC Values'!$B$4,IF($K974="Oil",'IPCC Values'!$C$4,IF($K974="Diesel",'IPCC Values'!$D$4,IF($K974="Natural Gas",'IPCC Values'!$E$4))))),"")))))</f>
        <v/>
      </c>
    </row>
    <row r="975" spans="1:41" x14ac:dyDescent="0.25">
      <c r="A975" s="13" t="s">
        <v>11</v>
      </c>
      <c r="B975" s="13">
        <v>973</v>
      </c>
      <c r="C975" s="55" t="s">
        <v>463</v>
      </c>
      <c r="D975" s="82" t="s">
        <v>438</v>
      </c>
      <c r="E975" s="82" t="s">
        <v>439</v>
      </c>
      <c r="F975" s="82" t="s">
        <v>40</v>
      </c>
      <c r="G975" s="82" t="s">
        <v>42</v>
      </c>
      <c r="H975" s="82" t="s">
        <v>440</v>
      </c>
      <c r="I975" s="82">
        <v>25</v>
      </c>
      <c r="J975" s="148" t="str">
        <f t="shared" si="93"/>
        <v>Thermal</v>
      </c>
      <c r="K975" s="12" t="s">
        <v>0</v>
      </c>
      <c r="L975" s="79">
        <v>2012</v>
      </c>
      <c r="M975" s="57">
        <v>10</v>
      </c>
      <c r="N975" s="59" t="s">
        <v>168</v>
      </c>
      <c r="O975" s="76" t="s">
        <v>168</v>
      </c>
      <c r="P975" s="70">
        <v>10</v>
      </c>
      <c r="Q975" s="69">
        <v>10</v>
      </c>
      <c r="R975" s="68">
        <v>1</v>
      </c>
      <c r="S975" s="39" t="s">
        <v>42</v>
      </c>
      <c r="T975" s="3" t="s">
        <v>42</v>
      </c>
      <c r="U975" s="12">
        <v>2013</v>
      </c>
      <c r="V975" s="10" t="str">
        <f t="shared" si="94"/>
        <v>N</v>
      </c>
      <c r="W975" s="148" t="str">
        <f t="shared" si="95"/>
        <v>Off-Grid2013</v>
      </c>
      <c r="X975" s="138">
        <v>3068.07</v>
      </c>
      <c r="Y975" s="38">
        <v>6433.44</v>
      </c>
      <c r="Z975" s="30" t="s">
        <v>353</v>
      </c>
      <c r="AA975" s="30"/>
      <c r="AB975" s="30"/>
      <c r="AC975" s="30"/>
      <c r="AD975" s="30"/>
      <c r="AE975" s="31"/>
      <c r="AF975" s="150"/>
      <c r="AG975" s="150"/>
      <c r="AH975" s="150"/>
      <c r="AI975" s="150"/>
      <c r="AJ975" s="150"/>
      <c r="AK975" s="142" t="str">
        <f t="shared" si="96"/>
        <v/>
      </c>
      <c r="AL975" s="34" t="str">
        <f t="shared" ref="AL975:AL1038" si="97">IF($G975="N","",IF($F975="N","",IF($J975="","",IF($J975="Hydro","",IF($X975="","",$AK975*$X975)))))</f>
        <v/>
      </c>
      <c r="AM975" s="35" t="str">
        <f>IF($G975="N","",IF($X975="","",IF($F975="N","",IF($J975="Hydro","",IF($AE975="",IF($K975="","",IF($K975="Coal",'IPCC Values'!$B$2,IF($K975="Oil",'IPCC Values'!$C$2,IF($K975="Diesel",'IPCC Values'!$D$2,IF($K975="Natural Gas",'IPCC Values'!$E$2))))),"")))))</f>
        <v/>
      </c>
      <c r="AN975" s="35" t="str">
        <f>IF($G975="N","",IF($X975="","",IF($F975="N","",IF($J975="Hydro","",IF($AF975="",IF($K975="","",IF($K975="Coal",'IPCC Values'!$B$3,IF($K975="Oil",'IPCC Values'!$C$3,IF($K975="Diesel",'IPCC Values'!$D$3,IF($K975="Natural Gas",'IPCC Values'!$E$3))))),"")))))</f>
        <v/>
      </c>
      <c r="AO975" s="36" t="str">
        <f>IF($G975="N","",IF($X975="","",IF($F975="N","",IF($J975="Hydro","",IF($AF975="",IF($K975="","",IF($K975="Coal",'IPCC Values'!$B$4,IF($K975="Oil",'IPCC Values'!$C$4,IF($K975="Diesel",'IPCC Values'!$D$4,IF($K975="Natural Gas",'IPCC Values'!$E$4))))),"")))))</f>
        <v/>
      </c>
    </row>
    <row r="976" spans="1:41" x14ac:dyDescent="0.25">
      <c r="A976" s="13" t="s">
        <v>11</v>
      </c>
      <c r="B976" s="13">
        <v>974</v>
      </c>
      <c r="C976" s="55" t="s">
        <v>465</v>
      </c>
      <c r="D976" s="82" t="s">
        <v>465</v>
      </c>
      <c r="E976" s="82" t="s">
        <v>439</v>
      </c>
      <c r="F976" s="82" t="s">
        <v>40</v>
      </c>
      <c r="G976" s="82" t="s">
        <v>42</v>
      </c>
      <c r="H976" s="82" t="s">
        <v>440</v>
      </c>
      <c r="I976" s="82" t="s">
        <v>168</v>
      </c>
      <c r="J976" s="148" t="str">
        <f t="shared" si="93"/>
        <v>Thermal</v>
      </c>
      <c r="K976" s="12" t="s">
        <v>0</v>
      </c>
      <c r="L976" s="79">
        <v>2013</v>
      </c>
      <c r="M976" s="57">
        <v>50</v>
      </c>
      <c r="N976" s="57" t="s">
        <v>168</v>
      </c>
      <c r="O976" s="76" t="s">
        <v>168</v>
      </c>
      <c r="P976" s="69">
        <v>50</v>
      </c>
      <c r="Q976" s="69">
        <v>50</v>
      </c>
      <c r="R976" s="68">
        <v>1</v>
      </c>
      <c r="S976" s="28" t="s">
        <v>42</v>
      </c>
      <c r="T976" s="3" t="s">
        <v>42</v>
      </c>
      <c r="U976" s="12">
        <v>2013</v>
      </c>
      <c r="V976" s="10" t="str">
        <f t="shared" si="94"/>
        <v>N</v>
      </c>
      <c r="W976" s="148" t="str">
        <f t="shared" si="95"/>
        <v>Off-Grid2013</v>
      </c>
      <c r="X976" s="138">
        <v>26372.22</v>
      </c>
      <c r="Y976" s="38">
        <v>7345</v>
      </c>
      <c r="Z976" s="30" t="s">
        <v>353</v>
      </c>
      <c r="AA976" s="30"/>
      <c r="AB976" s="30"/>
      <c r="AC976" s="30"/>
      <c r="AD976" s="30"/>
      <c r="AE976" s="31"/>
      <c r="AF976" s="150"/>
      <c r="AG976" s="150"/>
      <c r="AH976" s="150"/>
      <c r="AI976" s="150"/>
      <c r="AJ976" s="150"/>
      <c r="AK976" s="142" t="str">
        <f t="shared" si="96"/>
        <v/>
      </c>
      <c r="AL976" s="34" t="str">
        <f t="shared" si="97"/>
        <v/>
      </c>
      <c r="AM976" s="35" t="str">
        <f>IF($G976="N","",IF($X976="","",IF($F976="N","",IF($J976="Hydro","",IF($AE976="",IF($K976="","",IF($K976="Coal",'IPCC Values'!$B$2,IF($K976="Oil",'IPCC Values'!$C$2,IF($K976="Diesel",'IPCC Values'!$D$2,IF($K976="Natural Gas",'IPCC Values'!$E$2))))),"")))))</f>
        <v/>
      </c>
      <c r="AN976" s="35" t="str">
        <f>IF($G976="N","",IF($X976="","",IF($F976="N","",IF($J976="Hydro","",IF($AF976="",IF($K976="","",IF($K976="Coal",'IPCC Values'!$B$3,IF($K976="Oil",'IPCC Values'!$C$3,IF($K976="Diesel",'IPCC Values'!$D$3,IF($K976="Natural Gas",'IPCC Values'!$E$3))))),"")))))</f>
        <v/>
      </c>
      <c r="AO976" s="36" t="str">
        <f>IF($G976="N","",IF($X976="","",IF($F976="N","",IF($J976="Hydro","",IF($AF976="",IF($K976="","",IF($K976="Coal",'IPCC Values'!$B$4,IF($K976="Oil",'IPCC Values'!$C$4,IF($K976="Diesel",'IPCC Values'!$D$4,IF($K976="Natural Gas",'IPCC Values'!$E$4))))),"")))))</f>
        <v/>
      </c>
    </row>
    <row r="977" spans="1:41" ht="60" x14ac:dyDescent="0.25">
      <c r="A977" s="13" t="s">
        <v>11</v>
      </c>
      <c r="B977" s="13">
        <v>975</v>
      </c>
      <c r="C977" s="55" t="s">
        <v>466</v>
      </c>
      <c r="D977" s="82" t="s">
        <v>438</v>
      </c>
      <c r="E977" s="82" t="s">
        <v>467</v>
      </c>
      <c r="F977" s="82" t="s">
        <v>42</v>
      </c>
      <c r="G977" s="82" t="s">
        <v>42</v>
      </c>
      <c r="H977" s="82" t="s">
        <v>468</v>
      </c>
      <c r="I977" s="82">
        <v>8.9</v>
      </c>
      <c r="J977" s="148" t="str">
        <f t="shared" si="93"/>
        <v>Thermal</v>
      </c>
      <c r="K977" s="12" t="s">
        <v>34</v>
      </c>
      <c r="L977" s="79">
        <v>2013</v>
      </c>
      <c r="M977" s="56">
        <v>9.8000000000000007</v>
      </c>
      <c r="N977" s="56" t="s">
        <v>168</v>
      </c>
      <c r="O977" s="68" t="s">
        <v>168</v>
      </c>
      <c r="P977" s="68" t="s">
        <v>168</v>
      </c>
      <c r="Q977" s="68">
        <v>7</v>
      </c>
      <c r="R977" s="68">
        <v>1.4</v>
      </c>
      <c r="S977" s="55" t="s">
        <v>42</v>
      </c>
      <c r="T977" s="55" t="s">
        <v>42</v>
      </c>
      <c r="U977" s="12">
        <v>2013</v>
      </c>
      <c r="V977" s="10" t="str">
        <f t="shared" si="94"/>
        <v>N</v>
      </c>
      <c r="W977" s="148" t="str">
        <f t="shared" si="95"/>
        <v>Off-Grid2013</v>
      </c>
      <c r="X977" s="138">
        <v>4770</v>
      </c>
      <c r="Y977" s="38">
        <v>1902.94</v>
      </c>
      <c r="Z977" s="30" t="s">
        <v>353</v>
      </c>
      <c r="AA977" s="30"/>
      <c r="AB977" s="30"/>
      <c r="AC977" s="30"/>
      <c r="AD977" s="30"/>
      <c r="AE977" s="31"/>
      <c r="AF977" s="150"/>
      <c r="AG977" s="150"/>
      <c r="AH977" s="150"/>
      <c r="AI977" s="150"/>
      <c r="AJ977" s="150"/>
      <c r="AK977" s="142" t="str">
        <f t="shared" si="96"/>
        <v/>
      </c>
      <c r="AL977" s="34" t="str">
        <f t="shared" si="97"/>
        <v/>
      </c>
      <c r="AM977" s="35" t="str">
        <f>IF($G977="N","",IF($X977="","",IF($F977="N","",IF($J977="Hydro","",IF($AE977="",IF($K977="","",IF($K977="Coal",'IPCC Values'!$B$2,IF($K977="Oil",'IPCC Values'!$C$2,IF($K977="Diesel",'IPCC Values'!$D$2,IF($K977="Natural Gas",'IPCC Values'!$E$2))))),"")))))</f>
        <v/>
      </c>
      <c r="AN977" s="35" t="str">
        <f>IF($G977="N","",IF($X977="","",IF($F977="N","",IF($J977="Hydro","",IF($AF977="",IF($K977="","",IF($K977="Coal",'IPCC Values'!$B$3,IF($K977="Oil",'IPCC Values'!$C$3,IF($K977="Diesel",'IPCC Values'!$D$3,IF($K977="Natural Gas",'IPCC Values'!$E$3))))),"")))))</f>
        <v/>
      </c>
      <c r="AO977" s="36" t="str">
        <f>IF($G977="N","",IF($X977="","",IF($F977="N","",IF($J977="Hydro","",IF($AF977="",IF($K977="","",IF($K977="Coal",'IPCC Values'!$B$4,IF($K977="Oil",'IPCC Values'!$C$4,IF($K977="Diesel",'IPCC Values'!$D$4,IF($K977="Natural Gas",'IPCC Values'!$E$4))))),"")))))</f>
        <v/>
      </c>
    </row>
    <row r="978" spans="1:41" x14ac:dyDescent="0.25">
      <c r="A978" s="13" t="s">
        <v>11</v>
      </c>
      <c r="B978" s="13">
        <v>976</v>
      </c>
      <c r="C978" s="55" t="s">
        <v>441</v>
      </c>
      <c r="D978" s="82" t="s">
        <v>438</v>
      </c>
      <c r="E978" s="82" t="s">
        <v>442</v>
      </c>
      <c r="F978" s="82" t="s">
        <v>40</v>
      </c>
      <c r="G978" s="82" t="s">
        <v>42</v>
      </c>
      <c r="H978" s="82" t="s">
        <v>461</v>
      </c>
      <c r="I978" s="82" t="s">
        <v>462</v>
      </c>
      <c r="J978" s="148" t="str">
        <f t="shared" si="93"/>
        <v>Hydro</v>
      </c>
      <c r="K978" s="12" t="s">
        <v>43</v>
      </c>
      <c r="L978" s="79">
        <v>1953</v>
      </c>
      <c r="M978" s="57">
        <v>10</v>
      </c>
      <c r="N978" s="58" t="s">
        <v>454</v>
      </c>
      <c r="O978" s="76" t="s">
        <v>455</v>
      </c>
      <c r="P978" s="69">
        <v>27</v>
      </c>
      <c r="Q978" s="69">
        <v>4</v>
      </c>
      <c r="R978" s="68" t="s">
        <v>456</v>
      </c>
      <c r="S978" s="85" t="s">
        <v>40</v>
      </c>
      <c r="T978" s="3" t="s">
        <v>42</v>
      </c>
      <c r="U978" s="12">
        <v>2013</v>
      </c>
      <c r="V978" s="10" t="str">
        <f t="shared" si="94"/>
        <v>Y</v>
      </c>
      <c r="W978" s="148" t="str">
        <f t="shared" si="95"/>
        <v>Off-Grid2013</v>
      </c>
      <c r="X978" s="138">
        <v>104211.3</v>
      </c>
      <c r="Y978" s="38"/>
      <c r="Z978" s="30"/>
      <c r="AA978" s="30"/>
      <c r="AB978" s="30"/>
      <c r="AC978" s="30"/>
      <c r="AD978" s="30"/>
      <c r="AE978" s="31"/>
      <c r="AF978" s="150"/>
      <c r="AG978" s="150"/>
      <c r="AH978" s="150"/>
      <c r="AI978" s="150"/>
      <c r="AJ978" s="150"/>
      <c r="AK978" s="142" t="str">
        <f t="shared" si="96"/>
        <v/>
      </c>
      <c r="AL978" s="34" t="str">
        <f t="shared" si="97"/>
        <v/>
      </c>
      <c r="AM978" s="35" t="str">
        <f>IF($G978="N","",IF($X978="","",IF($F978="N","",IF($J978="Hydro","",IF($AE978="",IF($K978="","",IF($K978="Coal",'IPCC Values'!$B$2,IF($K978="Oil",'IPCC Values'!$C$2,IF($K978="Diesel",'IPCC Values'!$D$2,IF($K978="Natural Gas",'IPCC Values'!$E$2))))),"")))))</f>
        <v/>
      </c>
      <c r="AN978" s="35" t="str">
        <f>IF($G978="N","",IF($X978="","",IF($F978="N","",IF($J978="Hydro","",IF($AF978="",IF($K978="","",IF($K978="Coal",'IPCC Values'!$B$3,IF($K978="Oil",'IPCC Values'!$C$3,IF($K978="Diesel",'IPCC Values'!$D$3,IF($K978="Natural Gas",'IPCC Values'!$E$3))))),"")))))</f>
        <v/>
      </c>
      <c r="AO978" s="36" t="str">
        <f>IF($G978="N","",IF($X978="","",IF($F978="N","",IF($J978="Hydro","",IF($AF978="",IF($K978="","",IF($K978="Coal",'IPCC Values'!$B$4,IF($K978="Oil",'IPCC Values'!$C$4,IF($K978="Diesel",'IPCC Values'!$D$4,IF($K978="Natural Gas",'IPCC Values'!$E$4))))),"")))))</f>
        <v/>
      </c>
    </row>
    <row r="979" spans="1:41" x14ac:dyDescent="0.25">
      <c r="A979" s="13" t="s">
        <v>11</v>
      </c>
      <c r="B979" s="13">
        <v>977</v>
      </c>
      <c r="C979" s="55" t="s">
        <v>445</v>
      </c>
      <c r="D979" s="82" t="s">
        <v>438</v>
      </c>
      <c r="E979" s="82" t="s">
        <v>442</v>
      </c>
      <c r="F979" s="82" t="s">
        <v>40</v>
      </c>
      <c r="G979" s="82" t="s">
        <v>42</v>
      </c>
      <c r="H979" s="82" t="s">
        <v>446</v>
      </c>
      <c r="I979" s="82">
        <v>60</v>
      </c>
      <c r="J979" s="148" t="str">
        <f t="shared" si="93"/>
        <v>Hydro</v>
      </c>
      <c r="K979" s="12" t="s">
        <v>43</v>
      </c>
      <c r="L979" s="79">
        <v>1970</v>
      </c>
      <c r="M979" s="57">
        <v>15</v>
      </c>
      <c r="N979" s="57" t="s">
        <v>168</v>
      </c>
      <c r="O979" s="76" t="s">
        <v>168</v>
      </c>
      <c r="P979" s="69">
        <v>15</v>
      </c>
      <c r="Q979" s="69">
        <v>2</v>
      </c>
      <c r="R979" s="68">
        <v>7.5</v>
      </c>
      <c r="S979" s="85" t="s">
        <v>40</v>
      </c>
      <c r="T979" s="3" t="s">
        <v>42</v>
      </c>
      <c r="U979" s="12">
        <v>2013</v>
      </c>
      <c r="V979" s="10" t="str">
        <f t="shared" si="94"/>
        <v>Y</v>
      </c>
      <c r="W979" s="148" t="str">
        <f t="shared" si="95"/>
        <v>Off-Grid2013</v>
      </c>
      <c r="X979" s="138">
        <v>64963.28</v>
      </c>
      <c r="Y979" s="38"/>
      <c r="Z979" s="30"/>
      <c r="AA979" s="30"/>
      <c r="AB979" s="30"/>
      <c r="AC979" s="30"/>
      <c r="AD979" s="30"/>
      <c r="AE979" s="31"/>
      <c r="AF979" s="150"/>
      <c r="AG979" s="150"/>
      <c r="AH979" s="150"/>
      <c r="AI979" s="150"/>
      <c r="AJ979" s="150"/>
      <c r="AK979" s="142" t="str">
        <f t="shared" si="96"/>
        <v/>
      </c>
      <c r="AL979" s="34" t="str">
        <f t="shared" si="97"/>
        <v/>
      </c>
      <c r="AM979" s="35" t="str">
        <f>IF($G979="N","",IF($X979="","",IF($F979="N","",IF($J979="Hydro","",IF($AE979="",IF($K979="","",IF($K979="Coal",'IPCC Values'!$B$2,IF($K979="Oil",'IPCC Values'!$C$2,IF($K979="Diesel",'IPCC Values'!$D$2,IF($K979="Natural Gas",'IPCC Values'!$E$2))))),"")))))</f>
        <v/>
      </c>
      <c r="AN979" s="35" t="str">
        <f>IF($G979="N","",IF($X979="","",IF($F979="N","",IF($J979="Hydro","",IF($AF979="",IF($K979="","",IF($K979="Coal",'IPCC Values'!$B$3,IF($K979="Oil",'IPCC Values'!$C$3,IF($K979="Diesel",'IPCC Values'!$D$3,IF($K979="Natural Gas",'IPCC Values'!$E$3))))),"")))))</f>
        <v/>
      </c>
      <c r="AO979" s="36" t="str">
        <f>IF($G979="N","",IF($X979="","",IF($F979="N","",IF($J979="Hydro","",IF($AF979="",IF($K979="","",IF($K979="Coal",'IPCC Values'!$B$4,IF($K979="Oil",'IPCC Values'!$C$4,IF($K979="Diesel",'IPCC Values'!$D$4,IF($K979="Natural Gas",'IPCC Values'!$E$4))))),"")))))</f>
        <v/>
      </c>
    </row>
    <row r="980" spans="1:41" x14ac:dyDescent="0.25">
      <c r="A980" s="13" t="s">
        <v>11</v>
      </c>
      <c r="B980" s="13">
        <v>978</v>
      </c>
      <c r="C980" s="55" t="s">
        <v>447</v>
      </c>
      <c r="D980" s="82" t="s">
        <v>438</v>
      </c>
      <c r="E980" s="82" t="s">
        <v>442</v>
      </c>
      <c r="F980" s="82" t="s">
        <v>40</v>
      </c>
      <c r="G980" s="82" t="s">
        <v>42</v>
      </c>
      <c r="H980" s="82" t="s">
        <v>446</v>
      </c>
      <c r="I980" s="82">
        <v>60</v>
      </c>
      <c r="J980" s="148" t="str">
        <f t="shared" si="93"/>
        <v>Hydro</v>
      </c>
      <c r="K980" s="12" t="s">
        <v>43</v>
      </c>
      <c r="L980" s="79">
        <v>1985</v>
      </c>
      <c r="M980" s="57">
        <v>5</v>
      </c>
      <c r="N980" s="57" t="s">
        <v>168</v>
      </c>
      <c r="O980" s="76" t="s">
        <v>168</v>
      </c>
      <c r="P980" s="69">
        <v>5</v>
      </c>
      <c r="Q980" s="69">
        <v>2</v>
      </c>
      <c r="R980" s="68">
        <v>2.5</v>
      </c>
      <c r="S980" s="85" t="s">
        <v>40</v>
      </c>
      <c r="T980" s="3" t="s">
        <v>42</v>
      </c>
      <c r="U980" s="12">
        <v>2013</v>
      </c>
      <c r="V980" s="10" t="str">
        <f t="shared" si="94"/>
        <v>Y</v>
      </c>
      <c r="W980" s="148" t="str">
        <f t="shared" si="95"/>
        <v>Off-Grid2013</v>
      </c>
      <c r="X980" s="138">
        <v>1778.02</v>
      </c>
      <c r="Y980" s="38"/>
      <c r="Z980" s="30"/>
      <c r="AA980" s="30"/>
      <c r="AB980" s="30"/>
      <c r="AC980" s="30"/>
      <c r="AD980" s="30"/>
      <c r="AE980" s="31"/>
      <c r="AF980" s="150"/>
      <c r="AG980" s="150"/>
      <c r="AH980" s="150"/>
      <c r="AI980" s="150"/>
      <c r="AJ980" s="150"/>
      <c r="AK980" s="142" t="str">
        <f t="shared" si="96"/>
        <v/>
      </c>
      <c r="AL980" s="34" t="str">
        <f t="shared" si="97"/>
        <v/>
      </c>
      <c r="AM980" s="35" t="str">
        <f>IF($G980="N","",IF($X980="","",IF($F980="N","",IF($J980="Hydro","",IF($AE980="",IF($K980="","",IF($K980="Coal",'IPCC Values'!$B$2,IF($K980="Oil",'IPCC Values'!$C$2,IF($K980="Diesel",'IPCC Values'!$D$2,IF($K980="Natural Gas",'IPCC Values'!$E$2))))),"")))))</f>
        <v/>
      </c>
      <c r="AN980" s="35" t="str">
        <f>IF($G980="N","",IF($X980="","",IF($F980="N","",IF($J980="Hydro","",IF($AF980="",IF($K980="","",IF($K980="Coal",'IPCC Values'!$B$3,IF($K980="Oil",'IPCC Values'!$C$3,IF($K980="Diesel",'IPCC Values'!$D$3,IF($K980="Natural Gas",'IPCC Values'!$E$3))))),"")))))</f>
        <v/>
      </c>
      <c r="AO980" s="36" t="str">
        <f>IF($G980="N","",IF($X980="","",IF($F980="N","",IF($J980="Hydro","",IF($AF980="",IF($K980="","",IF($K980="Coal",'IPCC Values'!$B$4,IF($K980="Oil",'IPCC Values'!$C$4,IF($K980="Diesel",'IPCC Values'!$D$4,IF($K980="Natural Gas",'IPCC Values'!$E$4))))),"")))))</f>
        <v/>
      </c>
    </row>
    <row r="981" spans="1:41" x14ac:dyDescent="0.25">
      <c r="A981" s="13" t="s">
        <v>11</v>
      </c>
      <c r="B981" s="13">
        <v>979</v>
      </c>
      <c r="C981" s="55" t="s">
        <v>448</v>
      </c>
      <c r="D981" s="82" t="s">
        <v>438</v>
      </c>
      <c r="E981" s="82" t="s">
        <v>442</v>
      </c>
      <c r="F981" s="82" t="s">
        <v>40</v>
      </c>
      <c r="G981" s="82" t="s">
        <v>42</v>
      </c>
      <c r="H981" s="82" t="s">
        <v>446</v>
      </c>
      <c r="I981" s="82">
        <v>97</v>
      </c>
      <c r="J981" s="148" t="str">
        <f t="shared" si="93"/>
        <v>Hydro</v>
      </c>
      <c r="K981" s="12" t="s">
        <v>43</v>
      </c>
      <c r="L981" s="27">
        <v>2000</v>
      </c>
      <c r="M981" s="57">
        <v>75</v>
      </c>
      <c r="N981" s="57" t="s">
        <v>168</v>
      </c>
      <c r="O981" s="76" t="s">
        <v>168</v>
      </c>
      <c r="P981" s="69">
        <v>75</v>
      </c>
      <c r="Q981" s="69">
        <v>3</v>
      </c>
      <c r="R981" s="68">
        <v>25</v>
      </c>
      <c r="S981" s="85" t="s">
        <v>40</v>
      </c>
      <c r="T981" s="3" t="s">
        <v>42</v>
      </c>
      <c r="U981" s="12">
        <v>2013</v>
      </c>
      <c r="V981" s="10" t="str">
        <f t="shared" si="94"/>
        <v>Y</v>
      </c>
      <c r="W981" s="148" t="str">
        <f t="shared" si="95"/>
        <v>Off-Grid2013</v>
      </c>
      <c r="X981" s="138">
        <v>288291.5</v>
      </c>
      <c r="Y981" s="38"/>
      <c r="Z981" s="30"/>
      <c r="AA981" s="30"/>
      <c r="AB981" s="30"/>
      <c r="AC981" s="30"/>
      <c r="AD981" s="30"/>
      <c r="AE981" s="31"/>
      <c r="AF981" s="150"/>
      <c r="AG981" s="150"/>
      <c r="AH981" s="150"/>
      <c r="AI981" s="150"/>
      <c r="AJ981" s="150"/>
      <c r="AK981" s="142" t="str">
        <f t="shared" si="96"/>
        <v/>
      </c>
      <c r="AL981" s="34" t="str">
        <f t="shared" si="97"/>
        <v/>
      </c>
      <c r="AM981" s="35" t="str">
        <f>IF($G981="N","",IF($X981="","",IF($F981="N","",IF($J981="Hydro","",IF($AE981="",IF($K981="","",IF($K981="Coal",'IPCC Values'!$B$2,IF($K981="Oil",'IPCC Values'!$C$2,IF($K981="Diesel",'IPCC Values'!$D$2,IF($K981="Natural Gas",'IPCC Values'!$E$2))))),"")))))</f>
        <v/>
      </c>
      <c r="AN981" s="35" t="str">
        <f>IF($G981="N","",IF($X981="","",IF($F981="N","",IF($J981="Hydro","",IF($AF981="",IF($K981="","",IF($K981="Coal",'IPCC Values'!$B$3,IF($K981="Oil",'IPCC Values'!$C$3,IF($K981="Diesel",'IPCC Values'!$D$3,IF($K981="Natural Gas",'IPCC Values'!$E$3))))),"")))))</f>
        <v/>
      </c>
      <c r="AO981" s="36" t="str">
        <f>IF($G981="N","",IF($X981="","",IF($F981="N","",IF($J981="Hydro","",IF($AF981="",IF($K981="","",IF($K981="Coal",'IPCC Values'!$B$4,IF($K981="Oil",'IPCC Values'!$C$4,IF($K981="Diesel",'IPCC Values'!$D$4,IF($K981="Natural Gas",'IPCC Values'!$E$4))))),"")))))</f>
        <v/>
      </c>
    </row>
    <row r="982" spans="1:41" x14ac:dyDescent="0.25">
      <c r="A982" s="13" t="s">
        <v>11</v>
      </c>
      <c r="B982" s="13">
        <v>980</v>
      </c>
      <c r="C982" s="55" t="s">
        <v>449</v>
      </c>
      <c r="D982" s="82" t="s">
        <v>438</v>
      </c>
      <c r="E982" s="82" t="s">
        <v>450</v>
      </c>
      <c r="F982" s="82" t="s">
        <v>40</v>
      </c>
      <c r="G982" s="82" t="s">
        <v>42</v>
      </c>
      <c r="H982" s="82" t="s">
        <v>451</v>
      </c>
      <c r="I982" s="82">
        <v>27</v>
      </c>
      <c r="J982" s="148" t="str">
        <f t="shared" si="93"/>
        <v>Hydro</v>
      </c>
      <c r="K982" s="12" t="s">
        <v>43</v>
      </c>
      <c r="L982" s="27">
        <v>1966</v>
      </c>
      <c r="M982" s="57">
        <v>3.2</v>
      </c>
      <c r="N982" s="57">
        <v>0.2</v>
      </c>
      <c r="O982" s="79">
        <v>2005</v>
      </c>
      <c r="P982" s="69">
        <v>3.4</v>
      </c>
      <c r="Q982" s="69">
        <v>4</v>
      </c>
      <c r="R982" s="68">
        <v>0.85</v>
      </c>
      <c r="S982" s="85" t="s">
        <v>40</v>
      </c>
      <c r="T982" s="3" t="s">
        <v>42</v>
      </c>
      <c r="U982" s="12">
        <v>2013</v>
      </c>
      <c r="V982" s="10" t="str">
        <f t="shared" si="94"/>
        <v>Y</v>
      </c>
      <c r="W982" s="148" t="str">
        <f t="shared" si="95"/>
        <v>Off-Grid2013</v>
      </c>
      <c r="X982" s="138">
        <v>13501.63</v>
      </c>
      <c r="Y982" s="38"/>
      <c r="Z982" s="30"/>
      <c r="AA982" s="30"/>
      <c r="AB982" s="30"/>
      <c r="AC982" s="30"/>
      <c r="AD982" s="30"/>
      <c r="AE982" s="31"/>
      <c r="AF982" s="150"/>
      <c r="AG982" s="150"/>
      <c r="AH982" s="150"/>
      <c r="AI982" s="150"/>
      <c r="AJ982" s="150"/>
      <c r="AK982" s="142" t="str">
        <f t="shared" si="96"/>
        <v/>
      </c>
      <c r="AL982" s="34" t="str">
        <f t="shared" si="97"/>
        <v/>
      </c>
      <c r="AM982" s="35" t="str">
        <f>IF($G982="N","",IF($X982="","",IF($F982="N","",IF($J982="Hydro","",IF($AE982="",IF($K982="","",IF($K982="Coal",'IPCC Values'!$B$2,IF($K982="Oil",'IPCC Values'!$C$2,IF($K982="Diesel",'IPCC Values'!$D$2,IF($K982="Natural Gas",'IPCC Values'!$E$2))))),"")))))</f>
        <v/>
      </c>
      <c r="AN982" s="35" t="str">
        <f>IF($G982="N","",IF($X982="","",IF($F982="N","",IF($J982="Hydro","",IF($AF982="",IF($K982="","",IF($K982="Coal",'IPCC Values'!$B$3,IF($K982="Oil",'IPCC Values'!$C$3,IF($K982="Diesel",'IPCC Values'!$D$3,IF($K982="Natural Gas",'IPCC Values'!$E$3))))),"")))))</f>
        <v/>
      </c>
      <c r="AO982" s="36" t="str">
        <f>IF($G982="N","",IF($X982="","",IF($F982="N","",IF($J982="Hydro","",IF($AF982="",IF($K982="","",IF($K982="Coal",'IPCC Values'!$B$4,IF($K982="Oil",'IPCC Values'!$C$4,IF($K982="Diesel",'IPCC Values'!$D$4,IF($K982="Natural Gas",'IPCC Values'!$E$4))))),"")))))</f>
        <v/>
      </c>
    </row>
    <row r="983" spans="1:41" ht="30" x14ac:dyDescent="0.25">
      <c r="A983" s="13" t="s">
        <v>12</v>
      </c>
      <c r="B983" s="13">
        <v>981</v>
      </c>
      <c r="C983" s="39" t="s">
        <v>469</v>
      </c>
      <c r="D983" s="26" t="s">
        <v>470</v>
      </c>
      <c r="E983" s="26" t="s">
        <v>471</v>
      </c>
      <c r="F983" s="26" t="s">
        <v>40</v>
      </c>
      <c r="G983" s="26" t="s">
        <v>42</v>
      </c>
      <c r="H983" s="26" t="s">
        <v>472</v>
      </c>
      <c r="I983" s="26" t="s">
        <v>473</v>
      </c>
      <c r="J983" s="148" t="str">
        <f t="shared" si="93"/>
        <v>Thermal</v>
      </c>
      <c r="K983" s="12" t="s">
        <v>0</v>
      </c>
      <c r="L983" s="27">
        <v>1981</v>
      </c>
      <c r="M983" s="28" t="s">
        <v>477</v>
      </c>
      <c r="N983" s="29" t="s">
        <v>478</v>
      </c>
      <c r="O983" s="27">
        <v>1990</v>
      </c>
      <c r="P983" s="45">
        <v>12.9</v>
      </c>
      <c r="Q983" s="44" t="s">
        <v>479</v>
      </c>
      <c r="R983" s="80" t="s">
        <v>480</v>
      </c>
      <c r="S983" s="28" t="s">
        <v>42</v>
      </c>
      <c r="T983" s="3" t="s">
        <v>42</v>
      </c>
      <c r="U983" s="12">
        <v>2009</v>
      </c>
      <c r="V983" s="10" t="str">
        <f t="shared" si="94"/>
        <v>N</v>
      </c>
      <c r="W983" s="148" t="str">
        <f t="shared" si="95"/>
        <v>Off-Grid2009</v>
      </c>
      <c r="X983" s="138">
        <v>79032</v>
      </c>
      <c r="Y983" s="38"/>
      <c r="Z983" s="30"/>
      <c r="AA983" s="30"/>
      <c r="AB983" s="30"/>
      <c r="AC983" s="30"/>
      <c r="AD983" s="30"/>
      <c r="AE983" s="31"/>
      <c r="AF983" s="150"/>
      <c r="AG983" s="150"/>
      <c r="AH983" s="150"/>
      <c r="AI983" s="150"/>
      <c r="AJ983" s="150"/>
      <c r="AK983" s="142" t="str">
        <f t="shared" si="96"/>
        <v/>
      </c>
      <c r="AL983" s="34" t="str">
        <f t="shared" si="97"/>
        <v/>
      </c>
      <c r="AM983" s="35" t="str">
        <f>IF($G983="N","",IF($X983="","",IF($F983="N","",IF($J983="Hydro","",IF($AE983="",IF($K983="","",IF($K983="Coal",'IPCC Values'!$B$2,IF($K983="Oil",'IPCC Values'!$C$2,IF($K983="Diesel",'IPCC Values'!$D$2,IF($K983="Natural Gas",'IPCC Values'!$E$2))))),"")))))</f>
        <v/>
      </c>
      <c r="AN983" s="35" t="str">
        <f>IF($G983="N","",IF($X983="","",IF($F983="N","",IF($J983="Hydro","",IF($AF983="",IF($K983="","",IF($K983="Coal",'IPCC Values'!$B$3,IF($K983="Oil",'IPCC Values'!$C$3,IF($K983="Diesel",'IPCC Values'!$D$3,IF($K983="Natural Gas",'IPCC Values'!$E$3))))),"")))))</f>
        <v/>
      </c>
      <c r="AO983" s="36" t="str">
        <f>IF($G983="N","",IF($X983="","",IF($F983="N","",IF($J983="Hydro","",IF($AF983="",IF($K983="","",IF($K983="Coal",'IPCC Values'!$B$4,IF($K983="Oil",'IPCC Values'!$C$4,IF($K983="Diesel",'IPCC Values'!$D$4,IF($K983="Natural Gas",'IPCC Values'!$E$4))))),"")))))</f>
        <v/>
      </c>
    </row>
    <row r="984" spans="1:41" ht="30" x14ac:dyDescent="0.25">
      <c r="A984" s="13" t="s">
        <v>12</v>
      </c>
      <c r="B984" s="13">
        <v>982</v>
      </c>
      <c r="C984" s="39" t="s">
        <v>474</v>
      </c>
      <c r="D984" s="26" t="s">
        <v>470</v>
      </c>
      <c r="E984" s="26" t="s">
        <v>475</v>
      </c>
      <c r="F984" s="26" t="s">
        <v>40</v>
      </c>
      <c r="G984" s="26" t="s">
        <v>42</v>
      </c>
      <c r="H984" s="26" t="s">
        <v>476</v>
      </c>
      <c r="I984" s="26" t="s">
        <v>473</v>
      </c>
      <c r="J984" s="148" t="str">
        <f t="shared" si="93"/>
        <v>Thermal</v>
      </c>
      <c r="K984" s="12" t="s">
        <v>0</v>
      </c>
      <c r="L984" s="37">
        <v>2006</v>
      </c>
      <c r="M984" s="28" t="s">
        <v>481</v>
      </c>
      <c r="N984" s="28" t="s">
        <v>482</v>
      </c>
      <c r="O984" s="37">
        <v>2013</v>
      </c>
      <c r="P984" s="44">
        <v>26</v>
      </c>
      <c r="Q984" s="44" t="s">
        <v>483</v>
      </c>
      <c r="R984" s="80" t="s">
        <v>484</v>
      </c>
      <c r="S984" s="28" t="s">
        <v>42</v>
      </c>
      <c r="T984" s="3" t="s">
        <v>42</v>
      </c>
      <c r="U984" s="12">
        <v>2009</v>
      </c>
      <c r="V984" s="10" t="str">
        <f t="shared" si="94"/>
        <v>N</v>
      </c>
      <c r="W984" s="148" t="str">
        <f t="shared" si="95"/>
        <v>Off-Grid2009</v>
      </c>
      <c r="X984" s="138">
        <v>146513</v>
      </c>
      <c r="Y984" s="38"/>
      <c r="Z984" s="30"/>
      <c r="AA984" s="30"/>
      <c r="AB984" s="30"/>
      <c r="AC984" s="30"/>
      <c r="AD984" s="30"/>
      <c r="AE984" s="31"/>
      <c r="AF984" s="150"/>
      <c r="AG984" s="150"/>
      <c r="AH984" s="150"/>
      <c r="AI984" s="150"/>
      <c r="AJ984" s="150"/>
      <c r="AK984" s="142" t="str">
        <f t="shared" si="96"/>
        <v/>
      </c>
      <c r="AL984" s="34" t="str">
        <f t="shared" si="97"/>
        <v/>
      </c>
      <c r="AM984" s="35" t="str">
        <f>IF($G984="N","",IF($X984="","",IF($F984="N","",IF($J984="Hydro","",IF($AE984="",IF($K984="","",IF($K984="Coal",'IPCC Values'!$B$2,IF($K984="Oil",'IPCC Values'!$C$2,IF($K984="Diesel",'IPCC Values'!$D$2,IF($K984="Natural Gas",'IPCC Values'!$E$2))))),"")))))</f>
        <v/>
      </c>
      <c r="AN984" s="35" t="str">
        <f>IF($G984="N","",IF($X984="","",IF($F984="N","",IF($J984="Hydro","",IF($AF984="",IF($K984="","",IF($K984="Coal",'IPCC Values'!$B$3,IF($K984="Oil",'IPCC Values'!$C$3,IF($K984="Diesel",'IPCC Values'!$D$3,IF($K984="Natural Gas",'IPCC Values'!$E$3))))),"")))))</f>
        <v/>
      </c>
      <c r="AO984" s="36" t="str">
        <f>IF($G984="N","",IF($X984="","",IF($F984="N","",IF($J984="Hydro","",IF($AF984="",IF($K984="","",IF($K984="Coal",'IPCC Values'!$B$4,IF($K984="Oil",'IPCC Values'!$C$4,IF($K984="Diesel",'IPCC Values'!$D$4,IF($K984="Natural Gas",'IPCC Values'!$E$4))))),"")))))</f>
        <v/>
      </c>
    </row>
    <row r="985" spans="1:41" ht="30" x14ac:dyDescent="0.25">
      <c r="A985" s="13" t="s">
        <v>12</v>
      </c>
      <c r="B985" s="13">
        <v>983</v>
      </c>
      <c r="C985" s="39" t="s">
        <v>469</v>
      </c>
      <c r="D985" s="26" t="s">
        <v>470</v>
      </c>
      <c r="E985" s="26" t="s">
        <v>471</v>
      </c>
      <c r="F985" s="26" t="s">
        <v>40</v>
      </c>
      <c r="G985" s="26" t="s">
        <v>42</v>
      </c>
      <c r="H985" s="26" t="s">
        <v>476</v>
      </c>
      <c r="I985" s="26" t="s">
        <v>473</v>
      </c>
      <c r="J985" s="148" t="str">
        <f t="shared" si="93"/>
        <v>Thermal</v>
      </c>
      <c r="K985" s="12" t="s">
        <v>0</v>
      </c>
      <c r="L985" s="27">
        <v>1981</v>
      </c>
      <c r="M985" s="28" t="s">
        <v>477</v>
      </c>
      <c r="N985" s="29" t="s">
        <v>478</v>
      </c>
      <c r="O985" s="27">
        <v>1990</v>
      </c>
      <c r="P985" s="45">
        <v>12.9</v>
      </c>
      <c r="Q985" s="44" t="s">
        <v>479</v>
      </c>
      <c r="R985" s="80" t="s">
        <v>480</v>
      </c>
      <c r="S985" s="28" t="s">
        <v>42</v>
      </c>
      <c r="T985" s="3" t="s">
        <v>42</v>
      </c>
      <c r="U985" s="12">
        <v>2010</v>
      </c>
      <c r="V985" s="10" t="str">
        <f t="shared" si="94"/>
        <v>N</v>
      </c>
      <c r="W985" s="148" t="str">
        <f t="shared" si="95"/>
        <v>Off-Grid2010</v>
      </c>
      <c r="X985" s="138">
        <v>101205</v>
      </c>
      <c r="Y985" s="38"/>
      <c r="Z985" s="30"/>
      <c r="AA985" s="30"/>
      <c r="AB985" s="30"/>
      <c r="AC985" s="30"/>
      <c r="AD985" s="30"/>
      <c r="AE985" s="31"/>
      <c r="AF985" s="150"/>
      <c r="AG985" s="150"/>
      <c r="AH985" s="150"/>
      <c r="AI985" s="150"/>
      <c r="AJ985" s="150"/>
      <c r="AK985" s="142" t="str">
        <f t="shared" si="96"/>
        <v/>
      </c>
      <c r="AL985" s="34" t="str">
        <f t="shared" si="97"/>
        <v/>
      </c>
      <c r="AM985" s="35" t="str">
        <f>IF($G985="N","",IF($X985="","",IF($F985="N","",IF($J985="Hydro","",IF($AE985="",IF($K985="","",IF($K985="Coal",'IPCC Values'!$B$2,IF($K985="Oil",'IPCC Values'!$C$2,IF($K985="Diesel",'IPCC Values'!$D$2,IF($K985="Natural Gas",'IPCC Values'!$E$2))))),"")))))</f>
        <v/>
      </c>
      <c r="AN985" s="35" t="str">
        <f>IF($G985="N","",IF($X985="","",IF($F985="N","",IF($J985="Hydro","",IF($AF985="",IF($K985="","",IF($K985="Coal",'IPCC Values'!$B$3,IF($K985="Oil",'IPCC Values'!$C$3,IF($K985="Diesel",'IPCC Values'!$D$3,IF($K985="Natural Gas",'IPCC Values'!$E$3))))),"")))))</f>
        <v/>
      </c>
      <c r="AO985" s="36" t="str">
        <f>IF($G985="N","",IF($X985="","",IF($F985="N","",IF($J985="Hydro","",IF($AF985="",IF($K985="","",IF($K985="Coal",'IPCC Values'!$B$4,IF($K985="Oil",'IPCC Values'!$C$4,IF($K985="Diesel",'IPCC Values'!$D$4,IF($K985="Natural Gas",'IPCC Values'!$E$4))))),"")))))</f>
        <v/>
      </c>
    </row>
    <row r="986" spans="1:41" ht="30" x14ac:dyDescent="0.25">
      <c r="A986" s="13" t="s">
        <v>12</v>
      </c>
      <c r="B986" s="13">
        <v>984</v>
      </c>
      <c r="C986" s="39" t="s">
        <v>485</v>
      </c>
      <c r="D986" s="26" t="s">
        <v>470</v>
      </c>
      <c r="E986" s="26" t="s">
        <v>475</v>
      </c>
      <c r="F986" s="26" t="s">
        <v>40</v>
      </c>
      <c r="G986" s="26" t="s">
        <v>42</v>
      </c>
      <c r="H986" s="26" t="s">
        <v>476</v>
      </c>
      <c r="I986" s="26" t="s">
        <v>473</v>
      </c>
      <c r="J986" s="148" t="str">
        <f t="shared" si="93"/>
        <v>Thermal</v>
      </c>
      <c r="K986" s="12" t="s">
        <v>0</v>
      </c>
      <c r="L986" s="37">
        <v>2006</v>
      </c>
      <c r="M986" s="28" t="s">
        <v>481</v>
      </c>
      <c r="N986" s="28" t="s">
        <v>482</v>
      </c>
      <c r="O986" s="37">
        <v>2013</v>
      </c>
      <c r="P986" s="44">
        <v>26</v>
      </c>
      <c r="Q986" s="44" t="s">
        <v>483</v>
      </c>
      <c r="R986" s="80" t="s">
        <v>484</v>
      </c>
      <c r="S986" s="28" t="s">
        <v>42</v>
      </c>
      <c r="T986" s="3" t="s">
        <v>42</v>
      </c>
      <c r="U986" s="12">
        <v>2010</v>
      </c>
      <c r="V986" s="10" t="str">
        <f t="shared" si="94"/>
        <v>N</v>
      </c>
      <c r="W986" s="148" t="str">
        <f t="shared" si="95"/>
        <v>Off-Grid2010</v>
      </c>
      <c r="X986" s="138">
        <v>134022</v>
      </c>
      <c r="Y986" s="38"/>
      <c r="Z986" s="30"/>
      <c r="AA986" s="30"/>
      <c r="AB986" s="30"/>
      <c r="AC986" s="30"/>
      <c r="AD986" s="30"/>
      <c r="AE986" s="31"/>
      <c r="AF986" s="150"/>
      <c r="AG986" s="150"/>
      <c r="AH986" s="150"/>
      <c r="AI986" s="150"/>
      <c r="AJ986" s="150"/>
      <c r="AK986" s="142" t="str">
        <f t="shared" si="96"/>
        <v/>
      </c>
      <c r="AL986" s="34" t="str">
        <f t="shared" si="97"/>
        <v/>
      </c>
      <c r="AM986" s="35" t="str">
        <f>IF($G986="N","",IF($X986="","",IF($F986="N","",IF($J986="Hydro","",IF($AE986="",IF($K986="","",IF($K986="Coal",'IPCC Values'!$B$2,IF($K986="Oil",'IPCC Values'!$C$2,IF($K986="Diesel",'IPCC Values'!$D$2,IF($K986="Natural Gas",'IPCC Values'!$E$2))))),"")))))</f>
        <v/>
      </c>
      <c r="AN986" s="35" t="str">
        <f>IF($G986="N","",IF($X986="","",IF($F986="N","",IF($J986="Hydro","",IF($AF986="",IF($K986="","",IF($K986="Coal",'IPCC Values'!$B$3,IF($K986="Oil",'IPCC Values'!$C$3,IF($K986="Diesel",'IPCC Values'!$D$3,IF($K986="Natural Gas",'IPCC Values'!$E$3))))),"")))))</f>
        <v/>
      </c>
      <c r="AO986" s="36" t="str">
        <f>IF($G986="N","",IF($X986="","",IF($F986="N","",IF($J986="Hydro","",IF($AF986="",IF($K986="","",IF($K986="Coal",'IPCC Values'!$B$4,IF($K986="Oil",'IPCC Values'!$C$4,IF($K986="Diesel",'IPCC Values'!$D$4,IF($K986="Natural Gas",'IPCC Values'!$E$4))))),"")))))</f>
        <v/>
      </c>
    </row>
    <row r="987" spans="1:41" ht="30" x14ac:dyDescent="0.25">
      <c r="A987" s="13" t="s">
        <v>12</v>
      </c>
      <c r="B987" s="13">
        <v>985</v>
      </c>
      <c r="C987" s="39" t="s">
        <v>469</v>
      </c>
      <c r="D987" s="26" t="s">
        <v>470</v>
      </c>
      <c r="E987" s="26" t="s">
        <v>471</v>
      </c>
      <c r="F987" s="26" t="s">
        <v>40</v>
      </c>
      <c r="G987" s="26" t="s">
        <v>42</v>
      </c>
      <c r="H987" s="26" t="s">
        <v>476</v>
      </c>
      <c r="I987" s="26" t="s">
        <v>473</v>
      </c>
      <c r="J987" s="148" t="str">
        <f t="shared" si="93"/>
        <v>Thermal</v>
      </c>
      <c r="K987" s="12" t="s">
        <v>0</v>
      </c>
      <c r="L987" s="27">
        <v>1981</v>
      </c>
      <c r="M987" s="28" t="s">
        <v>477</v>
      </c>
      <c r="N987" s="29" t="s">
        <v>478</v>
      </c>
      <c r="O987" s="27">
        <v>1990</v>
      </c>
      <c r="P987" s="45">
        <v>12.9</v>
      </c>
      <c r="Q987" s="44" t="s">
        <v>479</v>
      </c>
      <c r="R987" s="80" t="s">
        <v>480</v>
      </c>
      <c r="S987" s="28" t="s">
        <v>42</v>
      </c>
      <c r="T987" s="3" t="s">
        <v>42</v>
      </c>
      <c r="U987" s="12">
        <v>2011</v>
      </c>
      <c r="V987" s="10" t="str">
        <f t="shared" si="94"/>
        <v>N</v>
      </c>
      <c r="W987" s="148" t="str">
        <f t="shared" si="95"/>
        <v>Off-Grid2011</v>
      </c>
      <c r="X987" s="138">
        <v>92824</v>
      </c>
      <c r="Y987" s="38"/>
      <c r="Z987" s="30"/>
      <c r="AA987" s="30"/>
      <c r="AB987" s="30"/>
      <c r="AC987" s="30"/>
      <c r="AD987" s="30"/>
      <c r="AE987" s="31"/>
      <c r="AF987" s="150"/>
      <c r="AG987" s="150"/>
      <c r="AH987" s="150"/>
      <c r="AI987" s="150"/>
      <c r="AJ987" s="150"/>
      <c r="AK987" s="142" t="str">
        <f t="shared" si="96"/>
        <v/>
      </c>
      <c r="AL987" s="34" t="str">
        <f t="shared" si="97"/>
        <v/>
      </c>
      <c r="AM987" s="35" t="str">
        <f>IF($G987="N","",IF($X987="","",IF($F987="N","",IF($J987="Hydro","",IF($AE987="",IF($K987="","",IF($K987="Coal",'IPCC Values'!$B$2,IF($K987="Oil",'IPCC Values'!$C$2,IF($K987="Diesel",'IPCC Values'!$D$2,IF($K987="Natural Gas",'IPCC Values'!$E$2))))),"")))))</f>
        <v/>
      </c>
      <c r="AN987" s="35" t="str">
        <f>IF($G987="N","",IF($X987="","",IF($F987="N","",IF($J987="Hydro","",IF($AF987="",IF($K987="","",IF($K987="Coal",'IPCC Values'!$B$3,IF($K987="Oil",'IPCC Values'!$C$3,IF($K987="Diesel",'IPCC Values'!$D$3,IF($K987="Natural Gas",'IPCC Values'!$E$3))))),"")))))</f>
        <v/>
      </c>
      <c r="AO987" s="36" t="str">
        <f>IF($G987="N","",IF($X987="","",IF($F987="N","",IF($J987="Hydro","",IF($AF987="",IF($K987="","",IF($K987="Coal",'IPCC Values'!$B$4,IF($K987="Oil",'IPCC Values'!$C$4,IF($K987="Diesel",'IPCC Values'!$D$4,IF($K987="Natural Gas",'IPCC Values'!$E$4))))),"")))))</f>
        <v/>
      </c>
    </row>
    <row r="988" spans="1:41" ht="30" x14ac:dyDescent="0.25">
      <c r="A988" s="13" t="s">
        <v>12</v>
      </c>
      <c r="B988" s="13">
        <v>986</v>
      </c>
      <c r="C988" s="39" t="s">
        <v>485</v>
      </c>
      <c r="D988" s="26" t="s">
        <v>470</v>
      </c>
      <c r="E988" s="26" t="s">
        <v>475</v>
      </c>
      <c r="F988" s="26" t="s">
        <v>40</v>
      </c>
      <c r="G988" s="26" t="s">
        <v>42</v>
      </c>
      <c r="H988" s="26" t="s">
        <v>476</v>
      </c>
      <c r="I988" s="26" t="s">
        <v>473</v>
      </c>
      <c r="J988" s="148" t="str">
        <f t="shared" si="93"/>
        <v>Thermal</v>
      </c>
      <c r="K988" s="12" t="s">
        <v>0</v>
      </c>
      <c r="L988" s="37">
        <v>2006</v>
      </c>
      <c r="M988" s="28" t="s">
        <v>481</v>
      </c>
      <c r="N988" s="28" t="s">
        <v>482</v>
      </c>
      <c r="O988" s="37">
        <v>2013</v>
      </c>
      <c r="P988" s="44">
        <v>26</v>
      </c>
      <c r="Q988" s="44" t="s">
        <v>483</v>
      </c>
      <c r="R988" s="80" t="s">
        <v>484</v>
      </c>
      <c r="S988" s="28" t="s">
        <v>42</v>
      </c>
      <c r="T988" s="3" t="s">
        <v>42</v>
      </c>
      <c r="U988" s="12">
        <v>2011</v>
      </c>
      <c r="V988" s="10" t="str">
        <f t="shared" si="94"/>
        <v>N</v>
      </c>
      <c r="W988" s="148" t="str">
        <f t="shared" si="95"/>
        <v>Off-Grid2011</v>
      </c>
      <c r="X988" s="138">
        <v>119834</v>
      </c>
      <c r="Y988" s="38"/>
      <c r="Z988" s="30"/>
      <c r="AA988" s="30"/>
      <c r="AB988" s="30"/>
      <c r="AC988" s="30"/>
      <c r="AD988" s="30"/>
      <c r="AE988" s="31"/>
      <c r="AF988" s="150"/>
      <c r="AG988" s="150"/>
      <c r="AH988" s="150"/>
      <c r="AI988" s="150"/>
      <c r="AJ988" s="150"/>
      <c r="AK988" s="142" t="str">
        <f t="shared" si="96"/>
        <v/>
      </c>
      <c r="AL988" s="34" t="str">
        <f t="shared" si="97"/>
        <v/>
      </c>
      <c r="AM988" s="35" t="str">
        <f>IF($G988="N","",IF($X988="","",IF($F988="N","",IF($J988="Hydro","",IF($AE988="",IF($K988="","",IF($K988="Coal",'IPCC Values'!$B$2,IF($K988="Oil",'IPCC Values'!$C$2,IF($K988="Diesel",'IPCC Values'!$D$2,IF($K988="Natural Gas",'IPCC Values'!$E$2))))),"")))))</f>
        <v/>
      </c>
      <c r="AN988" s="35" t="str">
        <f>IF($G988="N","",IF($X988="","",IF($F988="N","",IF($J988="Hydro","",IF($AF988="",IF($K988="","",IF($K988="Coal",'IPCC Values'!$B$3,IF($K988="Oil",'IPCC Values'!$C$3,IF($K988="Diesel",'IPCC Values'!$D$3,IF($K988="Natural Gas",'IPCC Values'!$E$3))))),"")))))</f>
        <v/>
      </c>
      <c r="AO988" s="36" t="str">
        <f>IF($G988="N","",IF($X988="","",IF($F988="N","",IF($J988="Hydro","",IF($AF988="",IF($K988="","",IF($K988="Coal",'IPCC Values'!$B$4,IF($K988="Oil",'IPCC Values'!$C$4,IF($K988="Diesel",'IPCC Values'!$D$4,IF($K988="Natural Gas",'IPCC Values'!$E$4))))),"")))))</f>
        <v/>
      </c>
    </row>
    <row r="989" spans="1:41" ht="30" x14ac:dyDescent="0.25">
      <c r="A989" s="13" t="s">
        <v>12</v>
      </c>
      <c r="B989" s="13">
        <v>987</v>
      </c>
      <c r="C989" s="39" t="s">
        <v>469</v>
      </c>
      <c r="D989" s="26" t="s">
        <v>470</v>
      </c>
      <c r="E989" s="26" t="s">
        <v>471</v>
      </c>
      <c r="F989" s="26" t="s">
        <v>40</v>
      </c>
      <c r="G989" s="26" t="s">
        <v>42</v>
      </c>
      <c r="H989" s="26" t="s">
        <v>476</v>
      </c>
      <c r="I989" s="26" t="s">
        <v>473</v>
      </c>
      <c r="J989" s="148" t="str">
        <f t="shared" si="93"/>
        <v>Thermal</v>
      </c>
      <c r="K989" s="12" t="s">
        <v>0</v>
      </c>
      <c r="L989" s="27">
        <v>1981</v>
      </c>
      <c r="M989" s="28" t="s">
        <v>477</v>
      </c>
      <c r="N989" s="29" t="s">
        <v>478</v>
      </c>
      <c r="O989" s="27">
        <v>1990</v>
      </c>
      <c r="P989" s="45">
        <v>12.9</v>
      </c>
      <c r="Q989" s="44" t="s">
        <v>479</v>
      </c>
      <c r="R989" s="80" t="s">
        <v>480</v>
      </c>
      <c r="S989" s="28" t="s">
        <v>42</v>
      </c>
      <c r="T989" s="3" t="s">
        <v>42</v>
      </c>
      <c r="U989" s="12">
        <v>2012</v>
      </c>
      <c r="V989" s="10" t="str">
        <f t="shared" si="94"/>
        <v>N</v>
      </c>
      <c r="W989" s="148" t="str">
        <f t="shared" si="95"/>
        <v>Off-Grid2012</v>
      </c>
      <c r="X989" s="138">
        <v>102009</v>
      </c>
      <c r="Y989" s="38"/>
      <c r="Z989" s="30"/>
      <c r="AA989" s="30"/>
      <c r="AB989" s="30"/>
      <c r="AC989" s="30"/>
      <c r="AD989" s="30"/>
      <c r="AE989" s="31"/>
      <c r="AF989" s="150"/>
      <c r="AG989" s="150"/>
      <c r="AH989" s="150"/>
      <c r="AI989" s="150"/>
      <c r="AJ989" s="150"/>
      <c r="AK989" s="142" t="str">
        <f t="shared" si="96"/>
        <v/>
      </c>
      <c r="AL989" s="34" t="str">
        <f t="shared" si="97"/>
        <v/>
      </c>
      <c r="AM989" s="35" t="str">
        <f>IF($G989="N","",IF($X989="","",IF($F989="N","",IF($J989="Hydro","",IF($AE989="",IF($K989="","",IF($K989="Coal",'IPCC Values'!$B$2,IF($K989="Oil",'IPCC Values'!$C$2,IF($K989="Diesel",'IPCC Values'!$D$2,IF($K989="Natural Gas",'IPCC Values'!$E$2))))),"")))))</f>
        <v/>
      </c>
      <c r="AN989" s="35" t="str">
        <f>IF($G989="N","",IF($X989="","",IF($F989="N","",IF($J989="Hydro","",IF($AF989="",IF($K989="","",IF($K989="Coal",'IPCC Values'!$B$3,IF($K989="Oil",'IPCC Values'!$C$3,IF($K989="Diesel",'IPCC Values'!$D$3,IF($K989="Natural Gas",'IPCC Values'!$E$3))))),"")))))</f>
        <v/>
      </c>
      <c r="AO989" s="36" t="str">
        <f>IF($G989="N","",IF($X989="","",IF($F989="N","",IF($J989="Hydro","",IF($AF989="",IF($K989="","",IF($K989="Coal",'IPCC Values'!$B$4,IF($K989="Oil",'IPCC Values'!$C$4,IF($K989="Diesel",'IPCC Values'!$D$4,IF($K989="Natural Gas",'IPCC Values'!$E$4))))),"")))))</f>
        <v/>
      </c>
    </row>
    <row r="990" spans="1:41" ht="30" x14ac:dyDescent="0.25">
      <c r="A990" s="13" t="s">
        <v>12</v>
      </c>
      <c r="B990" s="13">
        <v>988</v>
      </c>
      <c r="C990" s="39" t="s">
        <v>485</v>
      </c>
      <c r="D990" s="26" t="s">
        <v>470</v>
      </c>
      <c r="E990" s="26" t="s">
        <v>475</v>
      </c>
      <c r="F990" s="26" t="s">
        <v>40</v>
      </c>
      <c r="G990" s="26" t="s">
        <v>42</v>
      </c>
      <c r="H990" s="26" t="s">
        <v>476</v>
      </c>
      <c r="I990" s="26" t="s">
        <v>473</v>
      </c>
      <c r="J990" s="148" t="str">
        <f t="shared" si="93"/>
        <v>Thermal</v>
      </c>
      <c r="K990" s="12" t="s">
        <v>0</v>
      </c>
      <c r="L990" s="37">
        <v>2006</v>
      </c>
      <c r="M990" s="28" t="s">
        <v>481</v>
      </c>
      <c r="N990" s="28" t="s">
        <v>482</v>
      </c>
      <c r="O990" s="37">
        <v>2013</v>
      </c>
      <c r="P990" s="44">
        <v>26</v>
      </c>
      <c r="Q990" s="44" t="s">
        <v>483</v>
      </c>
      <c r="R990" s="80" t="s">
        <v>484</v>
      </c>
      <c r="S990" s="28" t="s">
        <v>42</v>
      </c>
      <c r="T990" s="3" t="s">
        <v>42</v>
      </c>
      <c r="U990" s="12">
        <v>2012</v>
      </c>
      <c r="V990" s="10" t="str">
        <f t="shared" si="94"/>
        <v>N</v>
      </c>
      <c r="W990" s="148" t="str">
        <f t="shared" si="95"/>
        <v>Off-Grid2012</v>
      </c>
      <c r="X990" s="138">
        <v>104021</v>
      </c>
      <c r="Y990" s="38"/>
      <c r="Z990" s="30"/>
      <c r="AA990" s="30"/>
      <c r="AB990" s="30"/>
      <c r="AC990" s="30"/>
      <c r="AD990" s="30"/>
      <c r="AE990" s="31"/>
      <c r="AF990" s="150"/>
      <c r="AG990" s="150"/>
      <c r="AH990" s="150"/>
      <c r="AI990" s="150"/>
      <c r="AJ990" s="150"/>
      <c r="AK990" s="142" t="str">
        <f t="shared" si="96"/>
        <v/>
      </c>
      <c r="AL990" s="34" t="str">
        <f t="shared" si="97"/>
        <v/>
      </c>
      <c r="AM990" s="35" t="str">
        <f>IF($G990="N","",IF($X990="","",IF($F990="N","",IF($J990="Hydro","",IF($AE990="",IF($K990="","",IF($K990="Coal",'IPCC Values'!$B$2,IF($K990="Oil",'IPCC Values'!$C$2,IF($K990="Diesel",'IPCC Values'!$D$2,IF($K990="Natural Gas",'IPCC Values'!$E$2))))),"")))))</f>
        <v/>
      </c>
      <c r="AN990" s="35" t="str">
        <f>IF($G990="N","",IF($X990="","",IF($F990="N","",IF($J990="Hydro","",IF($AF990="",IF($K990="","",IF($K990="Coal",'IPCC Values'!$B$3,IF($K990="Oil",'IPCC Values'!$C$3,IF($K990="Diesel",'IPCC Values'!$D$3,IF($K990="Natural Gas",'IPCC Values'!$E$3))))),"")))))</f>
        <v/>
      </c>
      <c r="AO990" s="36" t="str">
        <f>IF($G990="N","",IF($X990="","",IF($F990="N","",IF($J990="Hydro","",IF($AF990="",IF($K990="","",IF($K990="Coal",'IPCC Values'!$B$4,IF($K990="Oil",'IPCC Values'!$C$4,IF($K990="Diesel",'IPCC Values'!$D$4,IF($K990="Natural Gas",'IPCC Values'!$E$4))))),"")))))</f>
        <v/>
      </c>
    </row>
    <row r="991" spans="1:41" ht="30" x14ac:dyDescent="0.25">
      <c r="A991" s="13" t="s">
        <v>12</v>
      </c>
      <c r="B991" s="13">
        <v>989</v>
      </c>
      <c r="C991" s="39" t="s">
        <v>469</v>
      </c>
      <c r="D991" s="26" t="s">
        <v>470</v>
      </c>
      <c r="E991" s="26" t="s">
        <v>471</v>
      </c>
      <c r="F991" s="26" t="s">
        <v>40</v>
      </c>
      <c r="G991" s="26" t="s">
        <v>42</v>
      </c>
      <c r="H991" s="26" t="s">
        <v>476</v>
      </c>
      <c r="I991" s="26" t="s">
        <v>473</v>
      </c>
      <c r="J991" s="148" t="str">
        <f t="shared" si="93"/>
        <v>Thermal</v>
      </c>
      <c r="K991" s="12" t="s">
        <v>0</v>
      </c>
      <c r="L991" s="27">
        <v>1981</v>
      </c>
      <c r="M991" s="28" t="s">
        <v>477</v>
      </c>
      <c r="N991" s="29" t="s">
        <v>478</v>
      </c>
      <c r="O991" s="27">
        <v>1990</v>
      </c>
      <c r="P991" s="45">
        <v>12.9</v>
      </c>
      <c r="Q991" s="44" t="s">
        <v>479</v>
      </c>
      <c r="R991" s="80" t="s">
        <v>480</v>
      </c>
      <c r="S991" s="28" t="s">
        <v>42</v>
      </c>
      <c r="T991" s="3" t="s">
        <v>42</v>
      </c>
      <c r="U991" s="12">
        <v>2013</v>
      </c>
      <c r="V991" s="10" t="str">
        <f t="shared" si="94"/>
        <v>N</v>
      </c>
      <c r="W991" s="148" t="str">
        <f t="shared" si="95"/>
        <v>Off-Grid2013</v>
      </c>
      <c r="X991" s="138">
        <v>101192.32000000001</v>
      </c>
      <c r="Y991" s="38"/>
      <c r="Z991" s="30"/>
      <c r="AA991" s="30"/>
      <c r="AB991" s="30"/>
      <c r="AC991" s="30"/>
      <c r="AD991" s="30"/>
      <c r="AE991" s="31"/>
      <c r="AF991" s="150"/>
      <c r="AG991" s="150"/>
      <c r="AH991" s="150"/>
      <c r="AI991" s="150"/>
      <c r="AJ991" s="150"/>
      <c r="AK991" s="142" t="str">
        <f t="shared" si="96"/>
        <v/>
      </c>
      <c r="AL991" s="34" t="str">
        <f t="shared" si="97"/>
        <v/>
      </c>
      <c r="AM991" s="35" t="str">
        <f>IF($G991="N","",IF($X991="","",IF($F991="N","",IF($J991="Hydro","",IF($AE991="",IF($K991="","",IF($K991="Coal",'IPCC Values'!$B$2,IF($K991="Oil",'IPCC Values'!$C$2,IF($K991="Diesel",'IPCC Values'!$D$2,IF($K991="Natural Gas",'IPCC Values'!$E$2))))),"")))))</f>
        <v/>
      </c>
      <c r="AN991" s="35" t="str">
        <f>IF($G991="N","",IF($X991="","",IF($F991="N","",IF($J991="Hydro","",IF($AF991="",IF($K991="","",IF($K991="Coal",'IPCC Values'!$B$3,IF($K991="Oil",'IPCC Values'!$C$3,IF($K991="Diesel",'IPCC Values'!$D$3,IF($K991="Natural Gas",'IPCC Values'!$E$3))))),"")))))</f>
        <v/>
      </c>
      <c r="AO991" s="36" t="str">
        <f>IF($G991="N","",IF($X991="","",IF($F991="N","",IF($J991="Hydro","",IF($AF991="",IF($K991="","",IF($K991="Coal",'IPCC Values'!$B$4,IF($K991="Oil",'IPCC Values'!$C$4,IF($K991="Diesel",'IPCC Values'!$D$4,IF($K991="Natural Gas",'IPCC Values'!$E$4))))),"")))))</f>
        <v/>
      </c>
    </row>
    <row r="992" spans="1:41" ht="30" x14ac:dyDescent="0.25">
      <c r="A992" s="13" t="s">
        <v>12</v>
      </c>
      <c r="B992" s="13">
        <v>990</v>
      </c>
      <c r="C992" s="39" t="s">
        <v>485</v>
      </c>
      <c r="D992" s="26" t="s">
        <v>470</v>
      </c>
      <c r="E992" s="26" t="s">
        <v>475</v>
      </c>
      <c r="F992" s="26" t="s">
        <v>40</v>
      </c>
      <c r="G992" s="26" t="s">
        <v>42</v>
      </c>
      <c r="H992" s="26" t="s">
        <v>476</v>
      </c>
      <c r="I992" s="26" t="s">
        <v>473</v>
      </c>
      <c r="J992" s="148" t="str">
        <f t="shared" si="93"/>
        <v>Thermal</v>
      </c>
      <c r="K992" s="12" t="s">
        <v>0</v>
      </c>
      <c r="L992" s="37">
        <v>2006</v>
      </c>
      <c r="M992" s="28" t="s">
        <v>481</v>
      </c>
      <c r="N992" s="28" t="s">
        <v>482</v>
      </c>
      <c r="O992" s="37">
        <v>2013</v>
      </c>
      <c r="P992" s="44">
        <v>26</v>
      </c>
      <c r="Q992" s="44" t="s">
        <v>483</v>
      </c>
      <c r="R992" s="80" t="s">
        <v>484</v>
      </c>
      <c r="S992" s="28" t="s">
        <v>42</v>
      </c>
      <c r="T992" s="3" t="s">
        <v>42</v>
      </c>
      <c r="U992" s="12">
        <v>2013</v>
      </c>
      <c r="V992" s="10" t="str">
        <f t="shared" si="94"/>
        <v>N</v>
      </c>
      <c r="W992" s="148" t="str">
        <f t="shared" si="95"/>
        <v>Off-Grid2013</v>
      </c>
      <c r="X992" s="138">
        <v>103205</v>
      </c>
      <c r="Y992" s="38"/>
      <c r="Z992" s="30"/>
      <c r="AA992" s="30"/>
      <c r="AB992" s="30"/>
      <c r="AC992" s="30"/>
      <c r="AD992" s="30"/>
      <c r="AE992" s="31"/>
      <c r="AF992" s="150"/>
      <c r="AG992" s="150"/>
      <c r="AH992" s="150"/>
      <c r="AI992" s="150"/>
      <c r="AJ992" s="150"/>
      <c r="AK992" s="142" t="str">
        <f t="shared" si="96"/>
        <v/>
      </c>
      <c r="AL992" s="34" t="str">
        <f t="shared" si="97"/>
        <v/>
      </c>
      <c r="AM992" s="35" t="str">
        <f>IF($G992="N","",IF($X992="","",IF($F992="N","",IF($J992="Hydro","",IF($AE992="",IF($K992="","",IF($K992="Coal",'IPCC Values'!$B$2,IF($K992="Oil",'IPCC Values'!$C$2,IF($K992="Diesel",'IPCC Values'!$D$2,IF($K992="Natural Gas",'IPCC Values'!$E$2))))),"")))))</f>
        <v/>
      </c>
      <c r="AN992" s="35" t="str">
        <f>IF($G992="N","",IF($X992="","",IF($F992="N","",IF($J992="Hydro","",IF($AF992="",IF($K992="","",IF($K992="Coal",'IPCC Values'!$B$3,IF($K992="Oil",'IPCC Values'!$C$3,IF($K992="Diesel",'IPCC Values'!$D$3,IF($K992="Natural Gas",'IPCC Values'!$E$3))))),"")))))</f>
        <v/>
      </c>
      <c r="AO992" s="36" t="str">
        <f>IF($G992="N","",IF($X992="","",IF($F992="N","",IF($J992="Hydro","",IF($AF992="",IF($K992="","",IF($K992="Coal",'IPCC Values'!$B$4,IF($K992="Oil",'IPCC Values'!$C$4,IF($K992="Diesel",'IPCC Values'!$D$4,IF($K992="Natural Gas",'IPCC Values'!$E$4))))),"")))))</f>
        <v/>
      </c>
    </row>
    <row r="993" spans="1:41" x14ac:dyDescent="0.25">
      <c r="A993" s="13" t="s">
        <v>13</v>
      </c>
      <c r="B993" s="13">
        <v>991</v>
      </c>
      <c r="C993" s="28" t="s">
        <v>486</v>
      </c>
      <c r="D993" s="60"/>
      <c r="E993" s="60"/>
      <c r="F993" s="60" t="s">
        <v>40</v>
      </c>
      <c r="G993" s="26" t="s">
        <v>42</v>
      </c>
      <c r="H993" s="60"/>
      <c r="I993" s="60"/>
      <c r="J993" s="148" t="str">
        <f t="shared" si="93"/>
        <v>Thermal</v>
      </c>
      <c r="K993" s="12" t="s">
        <v>0</v>
      </c>
      <c r="L993" s="27">
        <v>2010</v>
      </c>
      <c r="M993" s="3"/>
      <c r="N993" s="3"/>
      <c r="O993" s="44"/>
      <c r="P993" s="44"/>
      <c r="Q993" s="44"/>
      <c r="R993" s="44"/>
      <c r="S993" s="28" t="s">
        <v>42</v>
      </c>
      <c r="T993" s="10" t="s">
        <v>42</v>
      </c>
      <c r="U993" s="12">
        <v>2010</v>
      </c>
      <c r="V993" s="10" t="str">
        <f t="shared" si="94"/>
        <v>N</v>
      </c>
      <c r="W993" s="148" t="str">
        <f t="shared" si="95"/>
        <v>Off-Grid2010</v>
      </c>
      <c r="X993" s="138">
        <v>212.37299999999999</v>
      </c>
      <c r="Y993" s="38">
        <v>94.805000000000007</v>
      </c>
      <c r="Z993" s="30" t="s">
        <v>353</v>
      </c>
      <c r="AA993" s="30"/>
      <c r="AB993" s="30"/>
      <c r="AC993" s="30"/>
      <c r="AD993" s="30"/>
      <c r="AE993" s="31">
        <v>34.776000000000003</v>
      </c>
      <c r="AF993" s="150">
        <v>7.2599999999999998E-2</v>
      </c>
      <c r="AG993" s="150"/>
      <c r="AH993" s="150"/>
      <c r="AI993" s="150"/>
      <c r="AJ993" s="150"/>
      <c r="AK993" s="142" t="str">
        <f t="shared" si="96"/>
        <v/>
      </c>
      <c r="AL993" s="34" t="str">
        <f t="shared" si="97"/>
        <v/>
      </c>
      <c r="AM993" s="35" t="str">
        <f>IF($G993="N","",IF($X993="","",IF($F993="N","",IF($J993="Hydro","",IF($AE993="",IF($K993="","",IF($K993="Coal",'IPCC Values'!$B$2,IF($K993="Oil",'IPCC Values'!$C$2,IF($K993="Diesel",'IPCC Values'!$D$2,IF($K993="Natural Gas",'IPCC Values'!$E$2))))),"")))))</f>
        <v/>
      </c>
      <c r="AN993" s="35" t="str">
        <f>IF($G993="N","",IF($X993="","",IF($F993="N","",IF($J993="Hydro","",IF($AF993="",IF($K993="","",IF($K993="Coal",'IPCC Values'!$B$3,IF($K993="Oil",'IPCC Values'!$C$3,IF($K993="Diesel",'IPCC Values'!$D$3,IF($K993="Natural Gas",'IPCC Values'!$E$3))))),"")))))</f>
        <v/>
      </c>
      <c r="AO993" s="36" t="str">
        <f>IF($G993="N","",IF($X993="","",IF($F993="N","",IF($J993="Hydro","",IF($AF993="",IF($K993="","",IF($K993="Coal",'IPCC Values'!$B$4,IF($K993="Oil",'IPCC Values'!$C$4,IF($K993="Diesel",'IPCC Values'!$D$4,IF($K993="Natural Gas",'IPCC Values'!$E$4))))),"")))))</f>
        <v/>
      </c>
    </row>
    <row r="994" spans="1:41" x14ac:dyDescent="0.25">
      <c r="A994" s="13" t="s">
        <v>13</v>
      </c>
      <c r="B994" s="13">
        <v>992</v>
      </c>
      <c r="C994" s="28" t="s">
        <v>487</v>
      </c>
      <c r="D994" s="60"/>
      <c r="E994" s="60"/>
      <c r="F994" s="60" t="s">
        <v>40</v>
      </c>
      <c r="G994" s="26" t="s">
        <v>42</v>
      </c>
      <c r="H994" s="60"/>
      <c r="I994" s="60"/>
      <c r="J994" s="148" t="str">
        <f t="shared" si="93"/>
        <v>Thermal</v>
      </c>
      <c r="K994" s="12" t="s">
        <v>0</v>
      </c>
      <c r="L994" s="27">
        <v>1993</v>
      </c>
      <c r="M994" s="3"/>
      <c r="N994" s="3"/>
      <c r="O994" s="44"/>
      <c r="P994" s="44"/>
      <c r="Q994" s="44"/>
      <c r="R994" s="44"/>
      <c r="S994" s="28" t="s">
        <v>42</v>
      </c>
      <c r="T994" s="10" t="s">
        <v>42</v>
      </c>
      <c r="U994" s="12">
        <v>2010</v>
      </c>
      <c r="V994" s="10" t="str">
        <f t="shared" si="94"/>
        <v>N</v>
      </c>
      <c r="W994" s="148" t="str">
        <f t="shared" si="95"/>
        <v>Off-Grid2010</v>
      </c>
      <c r="X994" s="138">
        <v>3070.28</v>
      </c>
      <c r="Y994" s="38">
        <v>884.11099999999999</v>
      </c>
      <c r="Z994" s="30" t="s">
        <v>353</v>
      </c>
      <c r="AA994" s="30"/>
      <c r="AB994" s="30"/>
      <c r="AC994" s="30"/>
      <c r="AD994" s="30"/>
      <c r="AE994" s="31">
        <v>34.776000000000003</v>
      </c>
      <c r="AF994" s="150">
        <v>7.2599999999999998E-2</v>
      </c>
      <c r="AG994" s="150"/>
      <c r="AH994" s="150"/>
      <c r="AI994" s="150"/>
      <c r="AJ994" s="150"/>
      <c r="AK994" s="142" t="str">
        <f t="shared" si="96"/>
        <v/>
      </c>
      <c r="AL994" s="34" t="str">
        <f t="shared" si="97"/>
        <v/>
      </c>
      <c r="AM994" s="35" t="str">
        <f>IF($G994="N","",IF($X994="","",IF($F994="N","",IF($J994="Hydro","",IF($AE994="",IF($K994="","",IF($K994="Coal",'IPCC Values'!$B$2,IF($K994="Oil",'IPCC Values'!$C$2,IF($K994="Diesel",'IPCC Values'!$D$2,IF($K994="Natural Gas",'IPCC Values'!$E$2))))),"")))))</f>
        <v/>
      </c>
      <c r="AN994" s="35" t="str">
        <f>IF($G994="N","",IF($X994="","",IF($F994="N","",IF($J994="Hydro","",IF($AF994="",IF($K994="","",IF($K994="Coal",'IPCC Values'!$B$3,IF($K994="Oil",'IPCC Values'!$C$3,IF($K994="Diesel",'IPCC Values'!$D$3,IF($K994="Natural Gas",'IPCC Values'!$E$3))))),"")))))</f>
        <v/>
      </c>
      <c r="AO994" s="36" t="str">
        <f>IF($G994="N","",IF($X994="","",IF($F994="N","",IF($J994="Hydro","",IF($AF994="",IF($K994="","",IF($K994="Coal",'IPCC Values'!$B$4,IF($K994="Oil",'IPCC Values'!$C$4,IF($K994="Diesel",'IPCC Values'!$D$4,IF($K994="Natural Gas",'IPCC Values'!$E$4))))),"")))))</f>
        <v/>
      </c>
    </row>
    <row r="995" spans="1:41" x14ac:dyDescent="0.25">
      <c r="A995" s="13" t="s">
        <v>13</v>
      </c>
      <c r="B995" s="13">
        <v>993</v>
      </c>
      <c r="C995" s="28" t="s">
        <v>488</v>
      </c>
      <c r="D995" s="60"/>
      <c r="E995" s="60"/>
      <c r="F995" s="60" t="s">
        <v>40</v>
      </c>
      <c r="G995" s="26" t="s">
        <v>42</v>
      </c>
      <c r="H995" s="60"/>
      <c r="I995" s="60"/>
      <c r="J995" s="148" t="str">
        <f t="shared" si="93"/>
        <v>Thermal</v>
      </c>
      <c r="K995" s="12" t="s">
        <v>0</v>
      </c>
      <c r="L995" s="27">
        <v>1996</v>
      </c>
      <c r="M995" s="3"/>
      <c r="N995" s="3"/>
      <c r="O995" s="44"/>
      <c r="P995" s="44"/>
      <c r="Q995" s="44"/>
      <c r="R995" s="44"/>
      <c r="S995" s="28" t="s">
        <v>42</v>
      </c>
      <c r="T995" s="10" t="s">
        <v>42</v>
      </c>
      <c r="U995" s="12">
        <v>2010</v>
      </c>
      <c r="V995" s="10" t="str">
        <f t="shared" si="94"/>
        <v>N</v>
      </c>
      <c r="W995" s="148" t="str">
        <f t="shared" si="95"/>
        <v>Off-Grid2010</v>
      </c>
      <c r="X995" s="138">
        <v>4056.28</v>
      </c>
      <c r="Y995" s="38">
        <v>1286.8620000000001</v>
      </c>
      <c r="Z995" s="30" t="s">
        <v>353</v>
      </c>
      <c r="AA995" s="30"/>
      <c r="AB995" s="30"/>
      <c r="AC995" s="30"/>
      <c r="AD995" s="30"/>
      <c r="AE995" s="31">
        <v>34.776000000000003</v>
      </c>
      <c r="AF995" s="150">
        <v>7.2599999999999998E-2</v>
      </c>
      <c r="AG995" s="150"/>
      <c r="AH995" s="150"/>
      <c r="AI995" s="150"/>
      <c r="AJ995" s="150"/>
      <c r="AK995" s="142" t="str">
        <f t="shared" si="96"/>
        <v/>
      </c>
      <c r="AL995" s="34" t="str">
        <f t="shared" si="97"/>
        <v/>
      </c>
      <c r="AM995" s="35" t="str">
        <f>IF($G995="N","",IF($X995="","",IF($F995="N","",IF($J995="Hydro","",IF($AE995="",IF($K995="","",IF($K995="Coal",'IPCC Values'!$B$2,IF($K995="Oil",'IPCC Values'!$C$2,IF($K995="Diesel",'IPCC Values'!$D$2,IF($K995="Natural Gas",'IPCC Values'!$E$2))))),"")))))</f>
        <v/>
      </c>
      <c r="AN995" s="35" t="str">
        <f>IF($G995="N","",IF($X995="","",IF($F995="N","",IF($J995="Hydro","",IF($AF995="",IF($K995="","",IF($K995="Coal",'IPCC Values'!$B$3,IF($K995="Oil",'IPCC Values'!$C$3,IF($K995="Diesel",'IPCC Values'!$D$3,IF($K995="Natural Gas",'IPCC Values'!$E$3))))),"")))))</f>
        <v/>
      </c>
      <c r="AO995" s="36" t="str">
        <f>IF($G995="N","",IF($X995="","",IF($F995="N","",IF($J995="Hydro","",IF($AF995="",IF($K995="","",IF($K995="Coal",'IPCC Values'!$B$4,IF($K995="Oil",'IPCC Values'!$C$4,IF($K995="Diesel",'IPCC Values'!$D$4,IF($K995="Natural Gas",'IPCC Values'!$E$4))))),"")))))</f>
        <v/>
      </c>
    </row>
    <row r="996" spans="1:41" x14ac:dyDescent="0.25">
      <c r="A996" s="13" t="s">
        <v>13</v>
      </c>
      <c r="B996" s="13">
        <v>994</v>
      </c>
      <c r="C996" s="28" t="s">
        <v>489</v>
      </c>
      <c r="D996" s="60"/>
      <c r="E996" s="60"/>
      <c r="F996" s="60" t="s">
        <v>40</v>
      </c>
      <c r="G996" s="26" t="s">
        <v>42</v>
      </c>
      <c r="H996" s="60"/>
      <c r="I996" s="60"/>
      <c r="J996" s="148" t="str">
        <f t="shared" si="93"/>
        <v>Thermal</v>
      </c>
      <c r="K996" s="12" t="s">
        <v>0</v>
      </c>
      <c r="L996" s="27">
        <v>2001</v>
      </c>
      <c r="M996" s="3"/>
      <c r="N996" s="3"/>
      <c r="O996" s="44"/>
      <c r="P996" s="44"/>
      <c r="Q996" s="44"/>
      <c r="R996" s="44"/>
      <c r="S996" s="28" t="s">
        <v>42</v>
      </c>
      <c r="T996" s="10" t="s">
        <v>42</v>
      </c>
      <c r="U996" s="12">
        <v>2010</v>
      </c>
      <c r="V996" s="10" t="str">
        <f t="shared" si="94"/>
        <v>N</v>
      </c>
      <c r="W996" s="148" t="str">
        <f t="shared" si="95"/>
        <v>Off-Grid2010</v>
      </c>
      <c r="X996" s="138">
        <v>212.37299999999999</v>
      </c>
      <c r="Y996" s="38">
        <v>94.805000000000007</v>
      </c>
      <c r="Z996" s="30" t="s">
        <v>353</v>
      </c>
      <c r="AA996" s="30"/>
      <c r="AB996" s="30"/>
      <c r="AC996" s="30"/>
      <c r="AD996" s="30"/>
      <c r="AE996" s="31">
        <v>34.776000000000003</v>
      </c>
      <c r="AF996" s="150">
        <v>7.2599999999999998E-2</v>
      </c>
      <c r="AG996" s="150"/>
      <c r="AH996" s="150"/>
      <c r="AI996" s="150"/>
      <c r="AJ996" s="150"/>
      <c r="AK996" s="142" t="str">
        <f t="shared" si="96"/>
        <v/>
      </c>
      <c r="AL996" s="34" t="str">
        <f t="shared" si="97"/>
        <v/>
      </c>
      <c r="AM996" s="35" t="str">
        <f>IF($G996="N","",IF($X996="","",IF($F996="N","",IF($J996="Hydro","",IF($AE996="",IF($K996="","",IF($K996="Coal",'IPCC Values'!$B$2,IF($K996="Oil",'IPCC Values'!$C$2,IF($K996="Diesel",'IPCC Values'!$D$2,IF($K996="Natural Gas",'IPCC Values'!$E$2))))),"")))))</f>
        <v/>
      </c>
      <c r="AN996" s="35" t="str">
        <f>IF($G996="N","",IF($X996="","",IF($F996="N","",IF($J996="Hydro","",IF($AF996="",IF($K996="","",IF($K996="Coal",'IPCC Values'!$B$3,IF($K996="Oil",'IPCC Values'!$C$3,IF($K996="Diesel",'IPCC Values'!$D$3,IF($K996="Natural Gas",'IPCC Values'!$E$3))))),"")))))</f>
        <v/>
      </c>
      <c r="AO996" s="36" t="str">
        <f>IF($G996="N","",IF($X996="","",IF($F996="N","",IF($J996="Hydro","",IF($AF996="",IF($K996="","",IF($K996="Coal",'IPCC Values'!$B$4,IF($K996="Oil",'IPCC Values'!$C$4,IF($K996="Diesel",'IPCC Values'!$D$4,IF($K996="Natural Gas",'IPCC Values'!$E$4))))),"")))))</f>
        <v/>
      </c>
    </row>
    <row r="997" spans="1:41" x14ac:dyDescent="0.25">
      <c r="A997" s="13" t="s">
        <v>13</v>
      </c>
      <c r="B997" s="13">
        <v>995</v>
      </c>
      <c r="C997" s="28" t="s">
        <v>490</v>
      </c>
      <c r="D997" s="60"/>
      <c r="E997" s="60"/>
      <c r="F997" s="60" t="s">
        <v>40</v>
      </c>
      <c r="G997" s="26" t="s">
        <v>42</v>
      </c>
      <c r="H997" s="60"/>
      <c r="I997" s="60"/>
      <c r="J997" s="148" t="str">
        <f t="shared" si="93"/>
        <v>Thermal</v>
      </c>
      <c r="K997" s="12" t="s">
        <v>0</v>
      </c>
      <c r="L997" s="27">
        <v>2001</v>
      </c>
      <c r="M997" s="3"/>
      <c r="N997" s="3"/>
      <c r="O997" s="44"/>
      <c r="P997" s="44"/>
      <c r="Q997" s="44"/>
      <c r="R997" s="44"/>
      <c r="S997" s="28" t="s">
        <v>42</v>
      </c>
      <c r="T997" s="10" t="s">
        <v>42</v>
      </c>
      <c r="U997" s="12">
        <v>2010</v>
      </c>
      <c r="V997" s="10" t="str">
        <f t="shared" si="94"/>
        <v>N</v>
      </c>
      <c r="W997" s="148" t="str">
        <f t="shared" si="95"/>
        <v>Off-Grid2010</v>
      </c>
      <c r="X997" s="138">
        <v>6245.6220000000003</v>
      </c>
      <c r="Y997" s="38">
        <v>1943.95</v>
      </c>
      <c r="Z997" s="30" t="s">
        <v>353</v>
      </c>
      <c r="AA997" s="30"/>
      <c r="AB997" s="30"/>
      <c r="AC997" s="30"/>
      <c r="AD997" s="30"/>
      <c r="AE997" s="31">
        <v>34.776000000000003</v>
      </c>
      <c r="AF997" s="150">
        <v>7.2599999999999998E-2</v>
      </c>
      <c r="AG997" s="150"/>
      <c r="AH997" s="150"/>
      <c r="AI997" s="150"/>
      <c r="AJ997" s="150"/>
      <c r="AK997" s="142" t="str">
        <f t="shared" si="96"/>
        <v/>
      </c>
      <c r="AL997" s="34" t="str">
        <f t="shared" si="97"/>
        <v/>
      </c>
      <c r="AM997" s="35" t="str">
        <f>IF($G997="N","",IF($X997="","",IF($F997="N","",IF($J997="Hydro","",IF($AE997="",IF($K997="","",IF($K997="Coal",'IPCC Values'!$B$2,IF($K997="Oil",'IPCC Values'!$C$2,IF($K997="Diesel",'IPCC Values'!$D$2,IF($K997="Natural Gas",'IPCC Values'!$E$2))))),"")))))</f>
        <v/>
      </c>
      <c r="AN997" s="35" t="str">
        <f>IF($G997="N","",IF($X997="","",IF($F997="N","",IF($J997="Hydro","",IF($AF997="",IF($K997="","",IF($K997="Coal",'IPCC Values'!$B$3,IF($K997="Oil",'IPCC Values'!$C$3,IF($K997="Diesel",'IPCC Values'!$D$3,IF($K997="Natural Gas",'IPCC Values'!$E$3))))),"")))))</f>
        <v/>
      </c>
      <c r="AO997" s="36" t="str">
        <f>IF($G997="N","",IF($X997="","",IF($F997="N","",IF($J997="Hydro","",IF($AF997="",IF($K997="","",IF($K997="Coal",'IPCC Values'!$B$4,IF($K997="Oil",'IPCC Values'!$C$4,IF($K997="Diesel",'IPCC Values'!$D$4,IF($K997="Natural Gas",'IPCC Values'!$E$4))))),"")))))</f>
        <v/>
      </c>
    </row>
    <row r="998" spans="1:41" x14ac:dyDescent="0.25">
      <c r="A998" s="13" t="s">
        <v>13</v>
      </c>
      <c r="B998" s="13">
        <v>996</v>
      </c>
      <c r="C998" s="28" t="s">
        <v>491</v>
      </c>
      <c r="D998" s="60"/>
      <c r="E998" s="60"/>
      <c r="F998" s="60" t="s">
        <v>40</v>
      </c>
      <c r="G998" s="26" t="s">
        <v>42</v>
      </c>
      <c r="H998" s="60"/>
      <c r="I998" s="60"/>
      <c r="J998" s="148" t="str">
        <f t="shared" si="93"/>
        <v>Thermal</v>
      </c>
      <c r="K998" s="12" t="s">
        <v>0</v>
      </c>
      <c r="L998" s="27">
        <v>2001</v>
      </c>
      <c r="M998" s="3"/>
      <c r="N998" s="3"/>
      <c r="O998" s="44"/>
      <c r="P998" s="44"/>
      <c r="Q998" s="44"/>
      <c r="R998" s="44"/>
      <c r="S998" s="28" t="s">
        <v>42</v>
      </c>
      <c r="T998" s="10" t="s">
        <v>42</v>
      </c>
      <c r="U998" s="12">
        <v>2010</v>
      </c>
      <c r="V998" s="10" t="str">
        <f t="shared" si="94"/>
        <v>N</v>
      </c>
      <c r="W998" s="148" t="str">
        <f t="shared" si="95"/>
        <v>Off-Grid2010</v>
      </c>
      <c r="X998" s="138">
        <v>5411.67</v>
      </c>
      <c r="Y998" s="38">
        <v>2007.5250000000001</v>
      </c>
      <c r="Z998" s="30" t="s">
        <v>353</v>
      </c>
      <c r="AA998" s="30"/>
      <c r="AB998" s="30"/>
      <c r="AC998" s="30"/>
      <c r="AD998" s="30"/>
      <c r="AE998" s="31">
        <v>34.776000000000003</v>
      </c>
      <c r="AF998" s="150">
        <v>7.2599999999999998E-2</v>
      </c>
      <c r="AG998" s="150"/>
      <c r="AH998" s="150"/>
      <c r="AI998" s="150"/>
      <c r="AJ998" s="150"/>
      <c r="AK998" s="142" t="str">
        <f t="shared" si="96"/>
        <v/>
      </c>
      <c r="AL998" s="34" t="str">
        <f t="shared" si="97"/>
        <v/>
      </c>
      <c r="AM998" s="35" t="str">
        <f>IF($G998="N","",IF($X998="","",IF($F998="N","",IF($J998="Hydro","",IF($AE998="",IF($K998="","",IF($K998="Coal",'IPCC Values'!$B$2,IF($K998="Oil",'IPCC Values'!$C$2,IF($K998="Diesel",'IPCC Values'!$D$2,IF($K998="Natural Gas",'IPCC Values'!$E$2))))),"")))))</f>
        <v/>
      </c>
      <c r="AN998" s="35" t="str">
        <f>IF($G998="N","",IF($X998="","",IF($F998="N","",IF($J998="Hydro","",IF($AF998="",IF($K998="","",IF($K998="Coal",'IPCC Values'!$B$3,IF($K998="Oil",'IPCC Values'!$C$3,IF($K998="Diesel",'IPCC Values'!$D$3,IF($K998="Natural Gas",'IPCC Values'!$E$3))))),"")))))</f>
        <v/>
      </c>
      <c r="AO998" s="36" t="str">
        <f>IF($G998="N","",IF($X998="","",IF($F998="N","",IF($J998="Hydro","",IF($AF998="",IF($K998="","",IF($K998="Coal",'IPCC Values'!$B$4,IF($K998="Oil",'IPCC Values'!$C$4,IF($K998="Diesel",'IPCC Values'!$D$4,IF($K998="Natural Gas",'IPCC Values'!$E$4))))),"")))))</f>
        <v/>
      </c>
    </row>
    <row r="999" spans="1:41" x14ac:dyDescent="0.25">
      <c r="A999" s="13" t="s">
        <v>13</v>
      </c>
      <c r="B999" s="13">
        <v>997</v>
      </c>
      <c r="C999" s="28" t="s">
        <v>492</v>
      </c>
      <c r="D999" s="60"/>
      <c r="E999" s="60"/>
      <c r="F999" s="60" t="s">
        <v>40</v>
      </c>
      <c r="G999" s="26" t="s">
        <v>42</v>
      </c>
      <c r="H999" s="60"/>
      <c r="I999" s="60"/>
      <c r="J999" s="148" t="str">
        <f t="shared" si="93"/>
        <v>Thermal</v>
      </c>
      <c r="K999" s="12" t="s">
        <v>0</v>
      </c>
      <c r="L999" s="27">
        <v>2009</v>
      </c>
      <c r="M999" s="3"/>
      <c r="N999" s="3"/>
      <c r="O999" s="44"/>
      <c r="P999" s="44"/>
      <c r="Q999" s="44"/>
      <c r="R999" s="44"/>
      <c r="S999" s="28" t="s">
        <v>42</v>
      </c>
      <c r="T999" s="10" t="s">
        <v>42</v>
      </c>
      <c r="U999" s="12">
        <v>2010</v>
      </c>
      <c r="V999" s="10" t="str">
        <f t="shared" si="94"/>
        <v>N</v>
      </c>
      <c r="W999" s="148" t="str">
        <f t="shared" si="95"/>
        <v>Off-Grid2010</v>
      </c>
      <c r="X999" s="138">
        <v>1931.6610000000001</v>
      </c>
      <c r="Y999" s="38">
        <v>658.13300000000004</v>
      </c>
      <c r="Z999" s="30" t="s">
        <v>353</v>
      </c>
      <c r="AA999" s="30"/>
      <c r="AB999" s="30"/>
      <c r="AC999" s="30"/>
      <c r="AD999" s="30"/>
      <c r="AE999" s="31">
        <v>34.776000000000003</v>
      </c>
      <c r="AF999" s="150">
        <v>7.2599999999999998E-2</v>
      </c>
      <c r="AG999" s="150"/>
      <c r="AH999" s="150"/>
      <c r="AI999" s="150"/>
      <c r="AJ999" s="150"/>
      <c r="AK999" s="142" t="str">
        <f t="shared" si="96"/>
        <v/>
      </c>
      <c r="AL999" s="34" t="str">
        <f t="shared" si="97"/>
        <v/>
      </c>
      <c r="AM999" s="35" t="str">
        <f>IF($G999="N","",IF($X999="","",IF($F999="N","",IF($J999="Hydro","",IF($AE999="",IF($K999="","",IF($K999="Coal",'IPCC Values'!$B$2,IF($K999="Oil",'IPCC Values'!$C$2,IF($K999="Diesel",'IPCC Values'!$D$2,IF($K999="Natural Gas",'IPCC Values'!$E$2))))),"")))))</f>
        <v/>
      </c>
      <c r="AN999" s="35" t="str">
        <f>IF($G999="N","",IF($X999="","",IF($F999="N","",IF($J999="Hydro","",IF($AF999="",IF($K999="","",IF($K999="Coal",'IPCC Values'!$B$3,IF($K999="Oil",'IPCC Values'!$C$3,IF($K999="Diesel",'IPCC Values'!$D$3,IF($K999="Natural Gas",'IPCC Values'!$E$3))))),"")))))</f>
        <v/>
      </c>
      <c r="AO999" s="36" t="str">
        <f>IF($G999="N","",IF($X999="","",IF($F999="N","",IF($J999="Hydro","",IF($AF999="",IF($K999="","",IF($K999="Coal",'IPCC Values'!$B$4,IF($K999="Oil",'IPCC Values'!$C$4,IF($K999="Diesel",'IPCC Values'!$D$4,IF($K999="Natural Gas",'IPCC Values'!$E$4))))),"")))))</f>
        <v/>
      </c>
    </row>
    <row r="1000" spans="1:41" x14ac:dyDescent="0.25">
      <c r="A1000" s="13" t="s">
        <v>13</v>
      </c>
      <c r="B1000" s="13">
        <v>998</v>
      </c>
      <c r="C1000" s="28" t="s">
        <v>493</v>
      </c>
      <c r="D1000" s="60"/>
      <c r="E1000" s="60"/>
      <c r="F1000" s="60" t="s">
        <v>40</v>
      </c>
      <c r="G1000" s="26" t="s">
        <v>42</v>
      </c>
      <c r="H1000" s="60"/>
      <c r="I1000" s="60"/>
      <c r="J1000" s="148" t="str">
        <f t="shared" si="93"/>
        <v>Thermal</v>
      </c>
      <c r="K1000" s="12" t="s">
        <v>0</v>
      </c>
      <c r="L1000" s="27">
        <v>2010</v>
      </c>
      <c r="M1000" s="3"/>
      <c r="N1000" s="3"/>
      <c r="O1000" s="44"/>
      <c r="P1000" s="44"/>
      <c r="Q1000" s="44"/>
      <c r="R1000" s="44"/>
      <c r="S1000" s="28" t="s">
        <v>42</v>
      </c>
      <c r="T1000" s="10" t="s">
        <v>42</v>
      </c>
      <c r="U1000" s="12">
        <v>2010</v>
      </c>
      <c r="V1000" s="10" t="str">
        <f t="shared" si="94"/>
        <v>N</v>
      </c>
      <c r="W1000" s="148" t="str">
        <f t="shared" si="95"/>
        <v>Off-Grid2010</v>
      </c>
      <c r="X1000" s="138">
        <v>2612.64</v>
      </c>
      <c r="Y1000" s="38">
        <v>699.00900000000001</v>
      </c>
      <c r="Z1000" s="30" t="s">
        <v>353</v>
      </c>
      <c r="AA1000" s="30"/>
      <c r="AB1000" s="30"/>
      <c r="AC1000" s="30"/>
      <c r="AD1000" s="30"/>
      <c r="AE1000" s="31">
        <v>34.776000000000003</v>
      </c>
      <c r="AF1000" s="150">
        <v>7.2599999999999998E-2</v>
      </c>
      <c r="AG1000" s="150"/>
      <c r="AH1000" s="150"/>
      <c r="AI1000" s="150"/>
      <c r="AJ1000" s="150"/>
      <c r="AK1000" s="142" t="str">
        <f t="shared" si="96"/>
        <v/>
      </c>
      <c r="AL1000" s="34" t="str">
        <f t="shared" si="97"/>
        <v/>
      </c>
      <c r="AM1000" s="35" t="str">
        <f>IF($G1000="N","",IF($X1000="","",IF($F1000="N","",IF($J1000="Hydro","",IF($AE1000="",IF($K1000="","",IF($K1000="Coal",'IPCC Values'!$B$2,IF($K1000="Oil",'IPCC Values'!$C$2,IF($K1000="Diesel",'IPCC Values'!$D$2,IF($K1000="Natural Gas",'IPCC Values'!$E$2))))),"")))))</f>
        <v/>
      </c>
      <c r="AN1000" s="35" t="str">
        <f>IF($G1000="N","",IF($X1000="","",IF($F1000="N","",IF($J1000="Hydro","",IF($AF1000="",IF($K1000="","",IF($K1000="Coal",'IPCC Values'!$B$3,IF($K1000="Oil",'IPCC Values'!$C$3,IF($K1000="Diesel",'IPCC Values'!$D$3,IF($K1000="Natural Gas",'IPCC Values'!$E$3))))),"")))))</f>
        <v/>
      </c>
      <c r="AO1000" s="36" t="str">
        <f>IF($G1000="N","",IF($X1000="","",IF($F1000="N","",IF($J1000="Hydro","",IF($AF1000="",IF($K1000="","",IF($K1000="Coal",'IPCC Values'!$B$4,IF($K1000="Oil",'IPCC Values'!$C$4,IF($K1000="Diesel",'IPCC Values'!$D$4,IF($K1000="Natural Gas",'IPCC Values'!$E$4))))),"")))))</f>
        <v/>
      </c>
    </row>
    <row r="1001" spans="1:41" x14ac:dyDescent="0.25">
      <c r="A1001" s="13" t="s">
        <v>13</v>
      </c>
      <c r="B1001" s="13">
        <v>999</v>
      </c>
      <c r="C1001" s="28" t="s">
        <v>494</v>
      </c>
      <c r="D1001" s="60"/>
      <c r="E1001" s="60"/>
      <c r="F1001" s="60" t="s">
        <v>40</v>
      </c>
      <c r="G1001" s="26" t="s">
        <v>42</v>
      </c>
      <c r="H1001" s="60"/>
      <c r="I1001" s="60"/>
      <c r="J1001" s="148" t="str">
        <f t="shared" si="93"/>
        <v>Thermal</v>
      </c>
      <c r="K1001" s="12" t="s">
        <v>0</v>
      </c>
      <c r="L1001" s="27">
        <v>2010</v>
      </c>
      <c r="M1001" s="3"/>
      <c r="N1001" s="3"/>
      <c r="O1001" s="44"/>
      <c r="P1001" s="44"/>
      <c r="Q1001" s="44"/>
      <c r="R1001" s="44"/>
      <c r="S1001" s="28" t="s">
        <v>42</v>
      </c>
      <c r="T1001" s="10" t="s">
        <v>42</v>
      </c>
      <c r="U1001" s="12">
        <v>2010</v>
      </c>
      <c r="V1001" s="10" t="str">
        <f t="shared" si="94"/>
        <v>N</v>
      </c>
      <c r="W1001" s="148" t="str">
        <f t="shared" si="95"/>
        <v>Off-Grid2010</v>
      </c>
      <c r="X1001" s="138">
        <v>2016.97</v>
      </c>
      <c r="Y1001" s="38">
        <v>567.17499999999995</v>
      </c>
      <c r="Z1001" s="30" t="s">
        <v>353</v>
      </c>
      <c r="AA1001" s="30"/>
      <c r="AB1001" s="30"/>
      <c r="AC1001" s="30"/>
      <c r="AD1001" s="30"/>
      <c r="AE1001" s="31">
        <v>34.776000000000003</v>
      </c>
      <c r="AF1001" s="150">
        <v>7.2599999999999998E-2</v>
      </c>
      <c r="AG1001" s="150"/>
      <c r="AH1001" s="150"/>
      <c r="AI1001" s="150"/>
      <c r="AJ1001" s="150"/>
      <c r="AK1001" s="142" t="str">
        <f t="shared" si="96"/>
        <v/>
      </c>
      <c r="AL1001" s="34" t="str">
        <f t="shared" si="97"/>
        <v/>
      </c>
      <c r="AM1001" s="35" t="str">
        <f>IF($G1001="N","",IF($X1001="","",IF($F1001="N","",IF($J1001="Hydro","",IF($AE1001="",IF($K1001="","",IF($K1001="Coal",'IPCC Values'!$B$2,IF($K1001="Oil",'IPCC Values'!$C$2,IF($K1001="Diesel",'IPCC Values'!$D$2,IF($K1001="Natural Gas",'IPCC Values'!$E$2))))),"")))))</f>
        <v/>
      </c>
      <c r="AN1001" s="35" t="str">
        <f>IF($G1001="N","",IF($X1001="","",IF($F1001="N","",IF($J1001="Hydro","",IF($AF1001="",IF($K1001="","",IF($K1001="Coal",'IPCC Values'!$B$3,IF($K1001="Oil",'IPCC Values'!$C$3,IF($K1001="Diesel",'IPCC Values'!$D$3,IF($K1001="Natural Gas",'IPCC Values'!$E$3))))),"")))))</f>
        <v/>
      </c>
      <c r="AO1001" s="36" t="str">
        <f>IF($G1001="N","",IF($X1001="","",IF($F1001="N","",IF($J1001="Hydro","",IF($AF1001="",IF($K1001="","",IF($K1001="Coal",'IPCC Values'!$B$4,IF($K1001="Oil",'IPCC Values'!$C$4,IF($K1001="Diesel",'IPCC Values'!$D$4,IF($K1001="Natural Gas",'IPCC Values'!$E$4))))),"")))))</f>
        <v/>
      </c>
    </row>
    <row r="1002" spans="1:41" x14ac:dyDescent="0.25">
      <c r="A1002" s="13" t="s">
        <v>13</v>
      </c>
      <c r="B1002" s="13">
        <v>1000</v>
      </c>
      <c r="C1002" s="28" t="s">
        <v>495</v>
      </c>
      <c r="D1002" s="60"/>
      <c r="E1002" s="60"/>
      <c r="F1002" s="60" t="s">
        <v>40</v>
      </c>
      <c r="G1002" s="26" t="s">
        <v>42</v>
      </c>
      <c r="H1002" s="60"/>
      <c r="I1002" s="60"/>
      <c r="J1002" s="148" t="str">
        <f t="shared" si="93"/>
        <v>Thermal</v>
      </c>
      <c r="K1002" s="12" t="s">
        <v>0</v>
      </c>
      <c r="L1002" s="27">
        <v>2010</v>
      </c>
      <c r="M1002" s="3"/>
      <c r="N1002" s="3"/>
      <c r="O1002" s="44"/>
      <c r="P1002" s="44"/>
      <c r="Q1002" s="44"/>
      <c r="R1002" s="44"/>
      <c r="S1002" s="28" t="s">
        <v>42</v>
      </c>
      <c r="T1002" s="10" t="s">
        <v>42</v>
      </c>
      <c r="U1002" s="12">
        <v>2010</v>
      </c>
      <c r="V1002" s="10" t="str">
        <f t="shared" si="94"/>
        <v>N</v>
      </c>
      <c r="W1002" s="148" t="str">
        <f t="shared" si="95"/>
        <v>Off-Grid2010</v>
      </c>
      <c r="X1002" s="138">
        <v>1922.23</v>
      </c>
      <c r="Y1002" s="38">
        <v>526.68499999999995</v>
      </c>
      <c r="Z1002" s="30" t="s">
        <v>353</v>
      </c>
      <c r="AA1002" s="30"/>
      <c r="AB1002" s="30"/>
      <c r="AC1002" s="30"/>
      <c r="AD1002" s="30"/>
      <c r="AE1002" s="31">
        <v>34.776000000000003</v>
      </c>
      <c r="AF1002" s="150">
        <v>7.2599999999999998E-2</v>
      </c>
      <c r="AG1002" s="150"/>
      <c r="AH1002" s="150"/>
      <c r="AI1002" s="150"/>
      <c r="AJ1002" s="150"/>
      <c r="AK1002" s="142" t="str">
        <f t="shared" si="96"/>
        <v/>
      </c>
      <c r="AL1002" s="34" t="str">
        <f t="shared" si="97"/>
        <v/>
      </c>
      <c r="AM1002" s="35" t="str">
        <f>IF($G1002="N","",IF($X1002="","",IF($F1002="N","",IF($J1002="Hydro","",IF($AE1002="",IF($K1002="","",IF($K1002="Coal",'IPCC Values'!$B$2,IF($K1002="Oil",'IPCC Values'!$C$2,IF($K1002="Diesel",'IPCC Values'!$D$2,IF($K1002="Natural Gas",'IPCC Values'!$E$2))))),"")))))</f>
        <v/>
      </c>
      <c r="AN1002" s="35" t="str">
        <f>IF($G1002="N","",IF($X1002="","",IF($F1002="N","",IF($J1002="Hydro","",IF($AF1002="",IF($K1002="","",IF($K1002="Coal",'IPCC Values'!$B$3,IF($K1002="Oil",'IPCC Values'!$C$3,IF($K1002="Diesel",'IPCC Values'!$D$3,IF($K1002="Natural Gas",'IPCC Values'!$E$3))))),"")))))</f>
        <v/>
      </c>
      <c r="AO1002" s="36" t="str">
        <f>IF($G1002="N","",IF($X1002="","",IF($F1002="N","",IF($J1002="Hydro","",IF($AF1002="",IF($K1002="","",IF($K1002="Coal",'IPCC Values'!$B$4,IF($K1002="Oil",'IPCC Values'!$C$4,IF($K1002="Diesel",'IPCC Values'!$D$4,IF($K1002="Natural Gas",'IPCC Values'!$E$4))))),"")))))</f>
        <v/>
      </c>
    </row>
    <row r="1003" spans="1:41" x14ac:dyDescent="0.25">
      <c r="A1003" s="13" t="s">
        <v>13</v>
      </c>
      <c r="B1003" s="13">
        <v>1001</v>
      </c>
      <c r="C1003" s="28" t="s">
        <v>496</v>
      </c>
      <c r="D1003" s="60"/>
      <c r="E1003" s="60"/>
      <c r="F1003" s="60" t="s">
        <v>40</v>
      </c>
      <c r="G1003" s="26" t="s">
        <v>42</v>
      </c>
      <c r="H1003" s="60"/>
      <c r="I1003" s="60"/>
      <c r="J1003" s="148" t="str">
        <f t="shared" si="93"/>
        <v>Thermal</v>
      </c>
      <c r="K1003" s="12" t="s">
        <v>0</v>
      </c>
      <c r="L1003" s="27">
        <v>2010</v>
      </c>
      <c r="M1003" s="3"/>
      <c r="N1003" s="3"/>
      <c r="O1003" s="44"/>
      <c r="P1003" s="44"/>
      <c r="Q1003" s="44"/>
      <c r="R1003" s="44"/>
      <c r="S1003" s="28" t="s">
        <v>42</v>
      </c>
      <c r="T1003" s="10" t="s">
        <v>42</v>
      </c>
      <c r="U1003" s="12">
        <v>2010</v>
      </c>
      <c r="V1003" s="10" t="str">
        <f t="shared" si="94"/>
        <v>N</v>
      </c>
      <c r="W1003" s="148" t="str">
        <f t="shared" si="95"/>
        <v>Off-Grid2010</v>
      </c>
      <c r="X1003" s="138">
        <v>2398.5500000000002</v>
      </c>
      <c r="Y1003" s="38">
        <v>639.077</v>
      </c>
      <c r="Z1003" s="30" t="s">
        <v>353</v>
      </c>
      <c r="AA1003" s="30"/>
      <c r="AB1003" s="30"/>
      <c r="AC1003" s="30"/>
      <c r="AD1003" s="30"/>
      <c r="AE1003" s="31">
        <v>34.776000000000003</v>
      </c>
      <c r="AF1003" s="150">
        <v>7.2599999999999998E-2</v>
      </c>
      <c r="AG1003" s="150"/>
      <c r="AH1003" s="150"/>
      <c r="AI1003" s="150"/>
      <c r="AJ1003" s="150"/>
      <c r="AK1003" s="142" t="str">
        <f t="shared" si="96"/>
        <v/>
      </c>
      <c r="AL1003" s="34" t="str">
        <f t="shared" si="97"/>
        <v/>
      </c>
      <c r="AM1003" s="35" t="str">
        <f>IF($G1003="N","",IF($X1003="","",IF($F1003="N","",IF($J1003="Hydro","",IF($AE1003="",IF($K1003="","",IF($K1003="Coal",'IPCC Values'!$B$2,IF($K1003="Oil",'IPCC Values'!$C$2,IF($K1003="Diesel",'IPCC Values'!$D$2,IF($K1003="Natural Gas",'IPCC Values'!$E$2))))),"")))))</f>
        <v/>
      </c>
      <c r="AN1003" s="35" t="str">
        <f>IF($G1003="N","",IF($X1003="","",IF($F1003="N","",IF($J1003="Hydro","",IF($AF1003="",IF($K1003="","",IF($K1003="Coal",'IPCC Values'!$B$3,IF($K1003="Oil",'IPCC Values'!$C$3,IF($K1003="Diesel",'IPCC Values'!$D$3,IF($K1003="Natural Gas",'IPCC Values'!$E$3))))),"")))))</f>
        <v/>
      </c>
      <c r="AO1003" s="36" t="str">
        <f>IF($G1003="N","",IF($X1003="","",IF($F1003="N","",IF($J1003="Hydro","",IF($AF1003="",IF($K1003="","",IF($K1003="Coal",'IPCC Values'!$B$4,IF($K1003="Oil",'IPCC Values'!$C$4,IF($K1003="Diesel",'IPCC Values'!$D$4,IF($K1003="Natural Gas",'IPCC Values'!$E$4))))),"")))))</f>
        <v/>
      </c>
    </row>
    <row r="1004" spans="1:41" x14ac:dyDescent="0.25">
      <c r="A1004" s="13" t="s">
        <v>13</v>
      </c>
      <c r="B1004" s="13">
        <v>1002</v>
      </c>
      <c r="C1004" s="28" t="s">
        <v>497</v>
      </c>
      <c r="D1004" s="60"/>
      <c r="E1004" s="60"/>
      <c r="F1004" s="60" t="s">
        <v>40</v>
      </c>
      <c r="G1004" s="26" t="s">
        <v>42</v>
      </c>
      <c r="H1004" s="60"/>
      <c r="I1004" s="60"/>
      <c r="J1004" s="148" t="str">
        <f t="shared" si="93"/>
        <v>Thermal</v>
      </c>
      <c r="K1004" s="12" t="s">
        <v>0</v>
      </c>
      <c r="L1004" s="27">
        <v>2010</v>
      </c>
      <c r="M1004" s="3"/>
      <c r="N1004" s="3"/>
      <c r="O1004" s="44"/>
      <c r="P1004" s="44"/>
      <c r="Q1004" s="44"/>
      <c r="R1004" s="44"/>
      <c r="S1004" s="28" t="s">
        <v>42</v>
      </c>
      <c r="T1004" s="10" t="s">
        <v>42</v>
      </c>
      <c r="U1004" s="12">
        <v>2010</v>
      </c>
      <c r="V1004" s="10" t="str">
        <f t="shared" si="94"/>
        <v>N</v>
      </c>
      <c r="W1004" s="148" t="str">
        <f t="shared" si="95"/>
        <v>Off-Grid2010</v>
      </c>
      <c r="X1004" s="138">
        <v>1343.31</v>
      </c>
      <c r="Y1004" s="38">
        <v>368.428</v>
      </c>
      <c r="Z1004" s="30" t="s">
        <v>353</v>
      </c>
      <c r="AA1004" s="30"/>
      <c r="AB1004" s="30"/>
      <c r="AC1004" s="30"/>
      <c r="AD1004" s="30"/>
      <c r="AE1004" s="31">
        <v>34.776000000000003</v>
      </c>
      <c r="AF1004" s="150">
        <v>7.2599999999999998E-2</v>
      </c>
      <c r="AG1004" s="150"/>
      <c r="AH1004" s="150"/>
      <c r="AI1004" s="150"/>
      <c r="AJ1004" s="150"/>
      <c r="AK1004" s="142" t="str">
        <f t="shared" si="96"/>
        <v/>
      </c>
      <c r="AL1004" s="34" t="str">
        <f t="shared" si="97"/>
        <v/>
      </c>
      <c r="AM1004" s="35" t="str">
        <f>IF($G1004="N","",IF($X1004="","",IF($F1004="N","",IF($J1004="Hydro","",IF($AE1004="",IF($K1004="","",IF($K1004="Coal",'IPCC Values'!$B$2,IF($K1004="Oil",'IPCC Values'!$C$2,IF($K1004="Diesel",'IPCC Values'!$D$2,IF($K1004="Natural Gas",'IPCC Values'!$E$2))))),"")))))</f>
        <v/>
      </c>
      <c r="AN1004" s="35" t="str">
        <f>IF($G1004="N","",IF($X1004="","",IF($F1004="N","",IF($J1004="Hydro","",IF($AF1004="",IF($K1004="","",IF($K1004="Coal",'IPCC Values'!$B$3,IF($K1004="Oil",'IPCC Values'!$C$3,IF($K1004="Diesel",'IPCC Values'!$D$3,IF($K1004="Natural Gas",'IPCC Values'!$E$3))))),"")))))</f>
        <v/>
      </c>
      <c r="AO1004" s="36" t="str">
        <f>IF($G1004="N","",IF($X1004="","",IF($F1004="N","",IF($J1004="Hydro","",IF($AF1004="",IF($K1004="","",IF($K1004="Coal",'IPCC Values'!$B$4,IF($K1004="Oil",'IPCC Values'!$C$4,IF($K1004="Diesel",'IPCC Values'!$D$4,IF($K1004="Natural Gas",'IPCC Values'!$E$4))))),"")))))</f>
        <v/>
      </c>
    </row>
    <row r="1005" spans="1:41" x14ac:dyDescent="0.25">
      <c r="A1005" s="13" t="s">
        <v>13</v>
      </c>
      <c r="B1005" s="13">
        <v>1003</v>
      </c>
      <c r="C1005" s="28" t="s">
        <v>498</v>
      </c>
      <c r="D1005" s="60"/>
      <c r="E1005" s="60"/>
      <c r="F1005" s="60" t="s">
        <v>40</v>
      </c>
      <c r="G1005" s="26" t="s">
        <v>42</v>
      </c>
      <c r="H1005" s="60"/>
      <c r="I1005" s="60"/>
      <c r="J1005" s="148" t="str">
        <f t="shared" si="93"/>
        <v>Thermal</v>
      </c>
      <c r="K1005" s="12" t="s">
        <v>0</v>
      </c>
      <c r="L1005" s="27">
        <v>2010</v>
      </c>
      <c r="M1005" s="3"/>
      <c r="N1005" s="3"/>
      <c r="O1005" s="44"/>
      <c r="P1005" s="44"/>
      <c r="Q1005" s="44"/>
      <c r="R1005" s="44"/>
      <c r="S1005" s="28" t="s">
        <v>42</v>
      </c>
      <c r="T1005" s="10" t="s">
        <v>42</v>
      </c>
      <c r="U1005" s="12">
        <v>2010</v>
      </c>
      <c r="V1005" s="10" t="str">
        <f t="shared" si="94"/>
        <v>N</v>
      </c>
      <c r="W1005" s="148" t="str">
        <f t="shared" si="95"/>
        <v>Off-Grid2010</v>
      </c>
      <c r="X1005" s="138">
        <v>18941.165000000001</v>
      </c>
      <c r="Y1005" s="38">
        <v>5017.3639999999996</v>
      </c>
      <c r="Z1005" s="30" t="s">
        <v>353</v>
      </c>
      <c r="AA1005" s="30"/>
      <c r="AB1005" s="30"/>
      <c r="AC1005" s="30"/>
      <c r="AD1005" s="30"/>
      <c r="AE1005" s="31">
        <v>34.776000000000003</v>
      </c>
      <c r="AF1005" s="150">
        <v>7.2599999999999998E-2</v>
      </c>
      <c r="AG1005" s="150"/>
      <c r="AH1005" s="150"/>
      <c r="AI1005" s="150"/>
      <c r="AJ1005" s="150"/>
      <c r="AK1005" s="142" t="str">
        <f t="shared" si="96"/>
        <v/>
      </c>
      <c r="AL1005" s="34" t="str">
        <f t="shared" si="97"/>
        <v/>
      </c>
      <c r="AM1005" s="35" t="str">
        <f>IF($G1005="N","",IF($X1005="","",IF($F1005="N","",IF($J1005="Hydro","",IF($AE1005="",IF($K1005="","",IF($K1005="Coal",'IPCC Values'!$B$2,IF($K1005="Oil",'IPCC Values'!$C$2,IF($K1005="Diesel",'IPCC Values'!$D$2,IF($K1005="Natural Gas",'IPCC Values'!$E$2))))),"")))))</f>
        <v/>
      </c>
      <c r="AN1005" s="35" t="str">
        <f>IF($G1005="N","",IF($X1005="","",IF($F1005="N","",IF($J1005="Hydro","",IF($AF1005="",IF($K1005="","",IF($K1005="Coal",'IPCC Values'!$B$3,IF($K1005="Oil",'IPCC Values'!$C$3,IF($K1005="Diesel",'IPCC Values'!$D$3,IF($K1005="Natural Gas",'IPCC Values'!$E$3))))),"")))))</f>
        <v/>
      </c>
      <c r="AO1005" s="36" t="str">
        <f>IF($G1005="N","",IF($X1005="","",IF($F1005="N","",IF($J1005="Hydro","",IF($AF1005="",IF($K1005="","",IF($K1005="Coal",'IPCC Values'!$B$4,IF($K1005="Oil",'IPCC Values'!$C$4,IF($K1005="Diesel",'IPCC Values'!$D$4,IF($K1005="Natural Gas",'IPCC Values'!$E$4))))),"")))))</f>
        <v/>
      </c>
    </row>
    <row r="1006" spans="1:41" x14ac:dyDescent="0.25">
      <c r="A1006" s="13" t="s">
        <v>13</v>
      </c>
      <c r="B1006" s="13">
        <v>1004</v>
      </c>
      <c r="C1006" s="28" t="s">
        <v>487</v>
      </c>
      <c r="D1006" s="60"/>
      <c r="E1006" s="60"/>
      <c r="F1006" s="60" t="s">
        <v>40</v>
      </c>
      <c r="G1006" s="26" t="s">
        <v>42</v>
      </c>
      <c r="H1006" s="60"/>
      <c r="I1006" s="60"/>
      <c r="J1006" s="148" t="str">
        <f t="shared" si="93"/>
        <v>Thermal</v>
      </c>
      <c r="K1006" s="12" t="s">
        <v>0</v>
      </c>
      <c r="L1006" s="27">
        <v>1993</v>
      </c>
      <c r="M1006" s="3"/>
      <c r="N1006" s="3"/>
      <c r="O1006" s="44"/>
      <c r="P1006" s="44"/>
      <c r="Q1006" s="44"/>
      <c r="R1006" s="44"/>
      <c r="S1006" s="28" t="s">
        <v>42</v>
      </c>
      <c r="T1006" s="10" t="s">
        <v>42</v>
      </c>
      <c r="U1006" s="12">
        <v>2011</v>
      </c>
      <c r="V1006" s="10" t="str">
        <f t="shared" si="94"/>
        <v>N</v>
      </c>
      <c r="W1006" s="148" t="str">
        <f t="shared" si="95"/>
        <v>Off-Grid2011</v>
      </c>
      <c r="X1006" s="138">
        <v>1971.079</v>
      </c>
      <c r="Y1006" s="38">
        <v>962.14200000000005</v>
      </c>
      <c r="Z1006" s="30" t="s">
        <v>353</v>
      </c>
      <c r="AA1006" s="30"/>
      <c r="AB1006" s="30"/>
      <c r="AC1006" s="30"/>
      <c r="AD1006" s="30"/>
      <c r="AE1006" s="31">
        <v>34.776000000000003</v>
      </c>
      <c r="AF1006" s="150">
        <v>7.2599999999999998E-2</v>
      </c>
      <c r="AG1006" s="150"/>
      <c r="AH1006" s="150"/>
      <c r="AI1006" s="150"/>
      <c r="AJ1006" s="150"/>
      <c r="AK1006" s="142" t="str">
        <f t="shared" ref="AK1006:AK1037" si="98">IF($G1006="N","",IF($F1006="N","",IF($J1006="","",IF($J1006="Hydro","",IF($X1006="","",IF($Y1006="",($AN1006*3.6)/$AO1006,($Y1006*IF($AE1006="",$AM1006,$AE1006)*IF($AF1006="",$AN1006,$AF1006)/$X1006)))))))</f>
        <v/>
      </c>
      <c r="AL1006" s="34" t="str">
        <f t="shared" si="97"/>
        <v/>
      </c>
      <c r="AM1006" s="35" t="str">
        <f>IF($G1006="N","",IF($X1006="","",IF($F1006="N","",IF($J1006="Hydro","",IF($AE1006="",IF($K1006="","",IF($K1006="Coal",'IPCC Values'!$B$2,IF($K1006="Oil",'IPCC Values'!$C$2,IF($K1006="Diesel",'IPCC Values'!$D$2,IF($K1006="Natural Gas",'IPCC Values'!$E$2))))),"")))))</f>
        <v/>
      </c>
      <c r="AN1006" s="35" t="str">
        <f>IF($G1006="N","",IF($X1006="","",IF($F1006="N","",IF($J1006="Hydro","",IF($AF1006="",IF($K1006="","",IF($K1006="Coal",'IPCC Values'!$B$3,IF($K1006="Oil",'IPCC Values'!$C$3,IF($K1006="Diesel",'IPCC Values'!$D$3,IF($K1006="Natural Gas",'IPCC Values'!$E$3))))),"")))))</f>
        <v/>
      </c>
      <c r="AO1006" s="36" t="str">
        <f>IF($G1006="N","",IF($X1006="","",IF($F1006="N","",IF($J1006="Hydro","",IF($AF1006="",IF($K1006="","",IF($K1006="Coal",'IPCC Values'!$B$4,IF($K1006="Oil",'IPCC Values'!$C$4,IF($K1006="Diesel",'IPCC Values'!$D$4,IF($K1006="Natural Gas",'IPCC Values'!$E$4))))),"")))))</f>
        <v/>
      </c>
    </row>
    <row r="1007" spans="1:41" x14ac:dyDescent="0.25">
      <c r="A1007" s="13" t="s">
        <v>13</v>
      </c>
      <c r="B1007" s="13">
        <v>1005</v>
      </c>
      <c r="C1007" s="28" t="s">
        <v>488</v>
      </c>
      <c r="D1007" s="60"/>
      <c r="E1007" s="60"/>
      <c r="F1007" s="60" t="s">
        <v>40</v>
      </c>
      <c r="G1007" s="26" t="s">
        <v>42</v>
      </c>
      <c r="H1007" s="60"/>
      <c r="I1007" s="60"/>
      <c r="J1007" s="148" t="str">
        <f t="shared" si="93"/>
        <v>Thermal</v>
      </c>
      <c r="K1007" s="12" t="s">
        <v>0</v>
      </c>
      <c r="L1007" s="27">
        <v>1996</v>
      </c>
      <c r="M1007" s="3"/>
      <c r="N1007" s="3"/>
      <c r="O1007" s="44"/>
      <c r="P1007" s="44"/>
      <c r="Q1007" s="44"/>
      <c r="R1007" s="44"/>
      <c r="S1007" s="28" t="s">
        <v>42</v>
      </c>
      <c r="T1007" s="10" t="s">
        <v>42</v>
      </c>
      <c r="U1007" s="12">
        <v>2011</v>
      </c>
      <c r="V1007" s="10" t="str">
        <f t="shared" si="94"/>
        <v>N</v>
      </c>
      <c r="W1007" s="148" t="str">
        <f t="shared" si="95"/>
        <v>Off-Grid2011</v>
      </c>
      <c r="X1007" s="138">
        <v>3160.3</v>
      </c>
      <c r="Y1007" s="38">
        <v>993.18899999999996</v>
      </c>
      <c r="Z1007" s="30" t="s">
        <v>353</v>
      </c>
      <c r="AA1007" s="30"/>
      <c r="AB1007" s="30"/>
      <c r="AC1007" s="30"/>
      <c r="AD1007" s="30"/>
      <c r="AE1007" s="31">
        <v>34.776000000000003</v>
      </c>
      <c r="AF1007" s="150">
        <v>7.2599999999999998E-2</v>
      </c>
      <c r="AG1007" s="150"/>
      <c r="AH1007" s="150"/>
      <c r="AI1007" s="150"/>
      <c r="AJ1007" s="150"/>
      <c r="AK1007" s="142" t="str">
        <f t="shared" si="98"/>
        <v/>
      </c>
      <c r="AL1007" s="34" t="str">
        <f t="shared" si="97"/>
        <v/>
      </c>
      <c r="AM1007" s="35" t="str">
        <f>IF($G1007="N","",IF($X1007="","",IF($F1007="N","",IF($J1007="Hydro","",IF($AE1007="",IF($K1007="","",IF($K1007="Coal",'IPCC Values'!$B$2,IF($K1007="Oil",'IPCC Values'!$C$2,IF($K1007="Diesel",'IPCC Values'!$D$2,IF($K1007="Natural Gas",'IPCC Values'!$E$2))))),"")))))</f>
        <v/>
      </c>
      <c r="AN1007" s="35" t="str">
        <f>IF($G1007="N","",IF($X1007="","",IF($F1007="N","",IF($J1007="Hydro","",IF($AF1007="",IF($K1007="","",IF($K1007="Coal",'IPCC Values'!$B$3,IF($K1007="Oil",'IPCC Values'!$C$3,IF($K1007="Diesel",'IPCC Values'!$D$3,IF($K1007="Natural Gas",'IPCC Values'!$E$3))))),"")))))</f>
        <v/>
      </c>
      <c r="AO1007" s="36" t="str">
        <f>IF($G1007="N","",IF($X1007="","",IF($F1007="N","",IF($J1007="Hydro","",IF($AF1007="",IF($K1007="","",IF($K1007="Coal",'IPCC Values'!$B$4,IF($K1007="Oil",'IPCC Values'!$C$4,IF($K1007="Diesel",'IPCC Values'!$D$4,IF($K1007="Natural Gas",'IPCC Values'!$E$4))))),"")))))</f>
        <v/>
      </c>
    </row>
    <row r="1008" spans="1:41" x14ac:dyDescent="0.25">
      <c r="A1008" s="13" t="s">
        <v>13</v>
      </c>
      <c r="B1008" s="13">
        <v>1006</v>
      </c>
      <c r="C1008" s="28" t="s">
        <v>489</v>
      </c>
      <c r="D1008" s="60"/>
      <c r="E1008" s="60"/>
      <c r="F1008" s="60" t="s">
        <v>40</v>
      </c>
      <c r="G1008" s="26" t="s">
        <v>42</v>
      </c>
      <c r="H1008" s="60"/>
      <c r="I1008" s="60"/>
      <c r="J1008" s="148" t="str">
        <f t="shared" si="93"/>
        <v>Thermal</v>
      </c>
      <c r="K1008" s="12" t="s">
        <v>0</v>
      </c>
      <c r="L1008" s="27">
        <v>2001</v>
      </c>
      <c r="M1008" s="3"/>
      <c r="N1008" s="3"/>
      <c r="O1008" s="44"/>
      <c r="P1008" s="44"/>
      <c r="Q1008" s="44"/>
      <c r="R1008" s="44"/>
      <c r="S1008" s="28" t="s">
        <v>42</v>
      </c>
      <c r="T1008" s="10" t="s">
        <v>42</v>
      </c>
      <c r="U1008" s="12">
        <v>2011</v>
      </c>
      <c r="V1008" s="10" t="str">
        <f t="shared" si="94"/>
        <v>N</v>
      </c>
      <c r="W1008" s="148" t="str">
        <f t="shared" si="95"/>
        <v>Off-Grid2011</v>
      </c>
      <c r="X1008" s="138">
        <v>401.03500000000003</v>
      </c>
      <c r="Y1008" s="38">
        <v>164.96299999999999</v>
      </c>
      <c r="Z1008" s="30" t="s">
        <v>353</v>
      </c>
      <c r="AA1008" s="30"/>
      <c r="AB1008" s="30"/>
      <c r="AC1008" s="30"/>
      <c r="AD1008" s="30"/>
      <c r="AE1008" s="31">
        <v>34.776000000000003</v>
      </c>
      <c r="AF1008" s="150">
        <v>7.2599999999999998E-2</v>
      </c>
      <c r="AG1008" s="150"/>
      <c r="AH1008" s="150"/>
      <c r="AI1008" s="150"/>
      <c r="AJ1008" s="150"/>
      <c r="AK1008" s="142" t="str">
        <f t="shared" si="98"/>
        <v/>
      </c>
      <c r="AL1008" s="34" t="str">
        <f t="shared" si="97"/>
        <v/>
      </c>
      <c r="AM1008" s="35" t="str">
        <f>IF($G1008="N","",IF($X1008="","",IF($F1008="N","",IF($J1008="Hydro","",IF($AE1008="",IF($K1008="","",IF($K1008="Coal",'IPCC Values'!$B$2,IF($K1008="Oil",'IPCC Values'!$C$2,IF($K1008="Diesel",'IPCC Values'!$D$2,IF($K1008="Natural Gas",'IPCC Values'!$E$2))))),"")))))</f>
        <v/>
      </c>
      <c r="AN1008" s="35" t="str">
        <f>IF($G1008="N","",IF($X1008="","",IF($F1008="N","",IF($J1008="Hydro","",IF($AF1008="",IF($K1008="","",IF($K1008="Coal",'IPCC Values'!$B$3,IF($K1008="Oil",'IPCC Values'!$C$3,IF($K1008="Diesel",'IPCC Values'!$D$3,IF($K1008="Natural Gas",'IPCC Values'!$E$3))))),"")))))</f>
        <v/>
      </c>
      <c r="AO1008" s="36" t="str">
        <f>IF($G1008="N","",IF($X1008="","",IF($F1008="N","",IF($J1008="Hydro","",IF($AF1008="",IF($K1008="","",IF($K1008="Coal",'IPCC Values'!$B$4,IF($K1008="Oil",'IPCC Values'!$C$4,IF($K1008="Diesel",'IPCC Values'!$D$4,IF($K1008="Natural Gas",'IPCC Values'!$E$4))))),"")))))</f>
        <v/>
      </c>
    </row>
    <row r="1009" spans="1:41" x14ac:dyDescent="0.25">
      <c r="A1009" s="13" t="s">
        <v>13</v>
      </c>
      <c r="B1009" s="13">
        <v>1007</v>
      </c>
      <c r="C1009" s="28" t="s">
        <v>490</v>
      </c>
      <c r="D1009" s="60"/>
      <c r="E1009" s="60"/>
      <c r="F1009" s="60" t="s">
        <v>40</v>
      </c>
      <c r="G1009" s="26" t="s">
        <v>42</v>
      </c>
      <c r="H1009" s="60"/>
      <c r="I1009" s="60"/>
      <c r="J1009" s="148" t="str">
        <f t="shared" si="93"/>
        <v>Thermal</v>
      </c>
      <c r="K1009" s="12" t="s">
        <v>0</v>
      </c>
      <c r="L1009" s="27">
        <v>2001</v>
      </c>
      <c r="M1009" s="3"/>
      <c r="N1009" s="3"/>
      <c r="O1009" s="44"/>
      <c r="P1009" s="44"/>
      <c r="Q1009" s="44"/>
      <c r="R1009" s="44"/>
      <c r="S1009" s="28" t="s">
        <v>42</v>
      </c>
      <c r="T1009" s="10" t="s">
        <v>42</v>
      </c>
      <c r="U1009" s="12">
        <v>2011</v>
      </c>
      <c r="V1009" s="10" t="str">
        <f t="shared" si="94"/>
        <v>N</v>
      </c>
      <c r="W1009" s="148" t="str">
        <f t="shared" si="95"/>
        <v>Off-Grid2011</v>
      </c>
      <c r="X1009" s="138">
        <v>669.95100000000002</v>
      </c>
      <c r="Y1009" s="38">
        <v>269.33</v>
      </c>
      <c r="Z1009" s="30" t="s">
        <v>353</v>
      </c>
      <c r="AA1009" s="30"/>
      <c r="AB1009" s="30"/>
      <c r="AC1009" s="30"/>
      <c r="AD1009" s="30"/>
      <c r="AE1009" s="31">
        <v>34.776000000000003</v>
      </c>
      <c r="AF1009" s="150">
        <v>7.2599999999999998E-2</v>
      </c>
      <c r="AG1009" s="150"/>
      <c r="AH1009" s="150"/>
      <c r="AI1009" s="150"/>
      <c r="AJ1009" s="150"/>
      <c r="AK1009" s="142" t="str">
        <f t="shared" si="98"/>
        <v/>
      </c>
      <c r="AL1009" s="34" t="str">
        <f t="shared" si="97"/>
        <v/>
      </c>
      <c r="AM1009" s="35" t="str">
        <f>IF($G1009="N","",IF($X1009="","",IF($F1009="N","",IF($J1009="Hydro","",IF($AE1009="",IF($K1009="","",IF($K1009="Coal",'IPCC Values'!$B$2,IF($K1009="Oil",'IPCC Values'!$C$2,IF($K1009="Diesel",'IPCC Values'!$D$2,IF($K1009="Natural Gas",'IPCC Values'!$E$2))))),"")))))</f>
        <v/>
      </c>
      <c r="AN1009" s="35" t="str">
        <f>IF($G1009="N","",IF($X1009="","",IF($F1009="N","",IF($J1009="Hydro","",IF($AF1009="",IF($K1009="","",IF($K1009="Coal",'IPCC Values'!$B$3,IF($K1009="Oil",'IPCC Values'!$C$3,IF($K1009="Diesel",'IPCC Values'!$D$3,IF($K1009="Natural Gas",'IPCC Values'!$E$3))))),"")))))</f>
        <v/>
      </c>
      <c r="AO1009" s="36" t="str">
        <f>IF($G1009="N","",IF($X1009="","",IF($F1009="N","",IF($J1009="Hydro","",IF($AF1009="",IF($K1009="","",IF($K1009="Coal",'IPCC Values'!$B$4,IF($K1009="Oil",'IPCC Values'!$C$4,IF($K1009="Diesel",'IPCC Values'!$D$4,IF($K1009="Natural Gas",'IPCC Values'!$E$4))))),"")))))</f>
        <v/>
      </c>
    </row>
    <row r="1010" spans="1:41" x14ac:dyDescent="0.25">
      <c r="A1010" s="13" t="s">
        <v>13</v>
      </c>
      <c r="B1010" s="13">
        <v>1008</v>
      </c>
      <c r="C1010" s="28" t="s">
        <v>491</v>
      </c>
      <c r="D1010" s="60"/>
      <c r="E1010" s="60"/>
      <c r="F1010" s="60" t="s">
        <v>40</v>
      </c>
      <c r="G1010" s="26" t="s">
        <v>42</v>
      </c>
      <c r="H1010" s="60"/>
      <c r="I1010" s="60"/>
      <c r="J1010" s="148" t="str">
        <f t="shared" si="93"/>
        <v>Thermal</v>
      </c>
      <c r="K1010" s="12" t="s">
        <v>0</v>
      </c>
      <c r="L1010" s="27">
        <v>2001</v>
      </c>
      <c r="M1010" s="3"/>
      <c r="N1010" s="3"/>
      <c r="O1010" s="44"/>
      <c r="P1010" s="44"/>
      <c r="Q1010" s="44"/>
      <c r="R1010" s="44"/>
      <c r="S1010" s="28" t="s">
        <v>42</v>
      </c>
      <c r="T1010" s="10" t="s">
        <v>42</v>
      </c>
      <c r="U1010" s="12">
        <v>2011</v>
      </c>
      <c r="V1010" s="10" t="str">
        <f t="shared" si="94"/>
        <v>N</v>
      </c>
      <c r="W1010" s="148" t="str">
        <f t="shared" si="95"/>
        <v>Off-Grid2011</v>
      </c>
      <c r="X1010" s="138">
        <v>2432.451</v>
      </c>
      <c r="Y1010" s="38">
        <v>911.64400000000001</v>
      </c>
      <c r="Z1010" s="30" t="s">
        <v>353</v>
      </c>
      <c r="AA1010" s="30"/>
      <c r="AB1010" s="30"/>
      <c r="AC1010" s="30"/>
      <c r="AD1010" s="30"/>
      <c r="AE1010" s="31">
        <v>34.776000000000003</v>
      </c>
      <c r="AF1010" s="150">
        <v>7.2599999999999998E-2</v>
      </c>
      <c r="AG1010" s="150"/>
      <c r="AH1010" s="150"/>
      <c r="AI1010" s="150"/>
      <c r="AJ1010" s="150"/>
      <c r="AK1010" s="142" t="str">
        <f t="shared" si="98"/>
        <v/>
      </c>
      <c r="AL1010" s="34" t="str">
        <f t="shared" si="97"/>
        <v/>
      </c>
      <c r="AM1010" s="35" t="str">
        <f>IF($G1010="N","",IF($X1010="","",IF($F1010="N","",IF($J1010="Hydro","",IF($AE1010="",IF($K1010="","",IF($K1010="Coal",'IPCC Values'!$B$2,IF($K1010="Oil",'IPCC Values'!$C$2,IF($K1010="Diesel",'IPCC Values'!$D$2,IF($K1010="Natural Gas",'IPCC Values'!$E$2))))),"")))))</f>
        <v/>
      </c>
      <c r="AN1010" s="35" t="str">
        <f>IF($G1010="N","",IF($X1010="","",IF($F1010="N","",IF($J1010="Hydro","",IF($AF1010="",IF($K1010="","",IF($K1010="Coal",'IPCC Values'!$B$3,IF($K1010="Oil",'IPCC Values'!$C$3,IF($K1010="Diesel",'IPCC Values'!$D$3,IF($K1010="Natural Gas",'IPCC Values'!$E$3))))),"")))))</f>
        <v/>
      </c>
      <c r="AO1010" s="36" t="str">
        <f>IF($G1010="N","",IF($X1010="","",IF($F1010="N","",IF($J1010="Hydro","",IF($AF1010="",IF($K1010="","",IF($K1010="Coal",'IPCC Values'!$B$4,IF($K1010="Oil",'IPCC Values'!$C$4,IF($K1010="Diesel",'IPCC Values'!$D$4,IF($K1010="Natural Gas",'IPCC Values'!$E$4))))),"")))))</f>
        <v/>
      </c>
    </row>
    <row r="1011" spans="1:41" x14ac:dyDescent="0.25">
      <c r="A1011" s="13" t="s">
        <v>13</v>
      </c>
      <c r="B1011" s="13">
        <v>1009</v>
      </c>
      <c r="C1011" s="28" t="s">
        <v>492</v>
      </c>
      <c r="D1011" s="60"/>
      <c r="E1011" s="60"/>
      <c r="F1011" s="60" t="s">
        <v>40</v>
      </c>
      <c r="G1011" s="26" t="s">
        <v>42</v>
      </c>
      <c r="H1011" s="60"/>
      <c r="I1011" s="60"/>
      <c r="J1011" s="148" t="str">
        <f t="shared" si="93"/>
        <v>Thermal</v>
      </c>
      <c r="K1011" s="12" t="s">
        <v>0</v>
      </c>
      <c r="L1011" s="27">
        <v>2009</v>
      </c>
      <c r="M1011" s="3"/>
      <c r="N1011" s="3"/>
      <c r="O1011" s="44"/>
      <c r="P1011" s="44"/>
      <c r="Q1011" s="44"/>
      <c r="R1011" s="44"/>
      <c r="S1011" s="28" t="s">
        <v>42</v>
      </c>
      <c r="T1011" s="10" t="s">
        <v>42</v>
      </c>
      <c r="U1011" s="12">
        <v>2011</v>
      </c>
      <c r="V1011" s="10" t="str">
        <f t="shared" si="94"/>
        <v>N</v>
      </c>
      <c r="W1011" s="148" t="str">
        <f t="shared" si="95"/>
        <v>Off-Grid2011</v>
      </c>
      <c r="X1011" s="138">
        <v>2038.752</v>
      </c>
      <c r="Y1011" s="38">
        <v>505.233</v>
      </c>
      <c r="Z1011" s="30" t="s">
        <v>353</v>
      </c>
      <c r="AA1011" s="30"/>
      <c r="AB1011" s="30"/>
      <c r="AC1011" s="30"/>
      <c r="AD1011" s="30"/>
      <c r="AE1011" s="31">
        <v>34.776000000000003</v>
      </c>
      <c r="AF1011" s="150">
        <v>7.2599999999999998E-2</v>
      </c>
      <c r="AG1011" s="150"/>
      <c r="AH1011" s="150"/>
      <c r="AI1011" s="150"/>
      <c r="AJ1011" s="150"/>
      <c r="AK1011" s="142" t="str">
        <f t="shared" si="98"/>
        <v/>
      </c>
      <c r="AL1011" s="34" t="str">
        <f t="shared" si="97"/>
        <v/>
      </c>
      <c r="AM1011" s="35" t="str">
        <f>IF($G1011="N","",IF($X1011="","",IF($F1011="N","",IF($J1011="Hydro","",IF($AE1011="",IF($K1011="","",IF($K1011="Coal",'IPCC Values'!$B$2,IF($K1011="Oil",'IPCC Values'!$C$2,IF($K1011="Diesel",'IPCC Values'!$D$2,IF($K1011="Natural Gas",'IPCC Values'!$E$2))))),"")))))</f>
        <v/>
      </c>
      <c r="AN1011" s="35" t="str">
        <f>IF($G1011="N","",IF($X1011="","",IF($F1011="N","",IF($J1011="Hydro","",IF($AF1011="",IF($K1011="","",IF($K1011="Coal",'IPCC Values'!$B$3,IF($K1011="Oil",'IPCC Values'!$C$3,IF($K1011="Diesel",'IPCC Values'!$D$3,IF($K1011="Natural Gas",'IPCC Values'!$E$3))))),"")))))</f>
        <v/>
      </c>
      <c r="AO1011" s="36" t="str">
        <f>IF($G1011="N","",IF($X1011="","",IF($F1011="N","",IF($J1011="Hydro","",IF($AF1011="",IF($K1011="","",IF($K1011="Coal",'IPCC Values'!$B$4,IF($K1011="Oil",'IPCC Values'!$C$4,IF($K1011="Diesel",'IPCC Values'!$D$4,IF($K1011="Natural Gas",'IPCC Values'!$E$4))))),"")))))</f>
        <v/>
      </c>
    </row>
    <row r="1012" spans="1:41" x14ac:dyDescent="0.25">
      <c r="A1012" s="13" t="s">
        <v>13</v>
      </c>
      <c r="B1012" s="13">
        <v>1010</v>
      </c>
      <c r="C1012" s="28" t="s">
        <v>493</v>
      </c>
      <c r="D1012" s="60"/>
      <c r="E1012" s="60"/>
      <c r="F1012" s="60" t="s">
        <v>40</v>
      </c>
      <c r="G1012" s="26" t="s">
        <v>42</v>
      </c>
      <c r="H1012" s="60"/>
      <c r="I1012" s="60"/>
      <c r="J1012" s="148" t="str">
        <f t="shared" si="93"/>
        <v>Thermal</v>
      </c>
      <c r="K1012" s="12" t="s">
        <v>0</v>
      </c>
      <c r="L1012" s="27">
        <v>2010</v>
      </c>
      <c r="M1012" s="3"/>
      <c r="N1012" s="3"/>
      <c r="O1012" s="44"/>
      <c r="P1012" s="44"/>
      <c r="Q1012" s="44"/>
      <c r="R1012" s="44"/>
      <c r="S1012" s="28" t="s">
        <v>42</v>
      </c>
      <c r="T1012" s="10" t="s">
        <v>42</v>
      </c>
      <c r="U1012" s="12">
        <v>2011</v>
      </c>
      <c r="V1012" s="10" t="str">
        <f t="shared" si="94"/>
        <v>N</v>
      </c>
      <c r="W1012" s="148" t="str">
        <f t="shared" si="95"/>
        <v>Off-Grid2011</v>
      </c>
      <c r="X1012" s="138">
        <v>9304.52</v>
      </c>
      <c r="Y1012" s="38">
        <v>2059.473</v>
      </c>
      <c r="Z1012" s="30" t="s">
        <v>353</v>
      </c>
      <c r="AA1012" s="30"/>
      <c r="AB1012" s="30"/>
      <c r="AC1012" s="30"/>
      <c r="AD1012" s="30"/>
      <c r="AE1012" s="31">
        <v>34.776000000000003</v>
      </c>
      <c r="AF1012" s="150">
        <v>7.2599999999999998E-2</v>
      </c>
      <c r="AG1012" s="150"/>
      <c r="AH1012" s="150"/>
      <c r="AI1012" s="150"/>
      <c r="AJ1012" s="150"/>
      <c r="AK1012" s="142" t="str">
        <f t="shared" si="98"/>
        <v/>
      </c>
      <c r="AL1012" s="34" t="str">
        <f t="shared" si="97"/>
        <v/>
      </c>
      <c r="AM1012" s="35" t="str">
        <f>IF($G1012="N","",IF($X1012="","",IF($F1012="N","",IF($J1012="Hydro","",IF($AE1012="",IF($K1012="","",IF($K1012="Coal",'IPCC Values'!$B$2,IF($K1012="Oil",'IPCC Values'!$C$2,IF($K1012="Diesel",'IPCC Values'!$D$2,IF($K1012="Natural Gas",'IPCC Values'!$E$2))))),"")))))</f>
        <v/>
      </c>
      <c r="AN1012" s="35" t="str">
        <f>IF($G1012="N","",IF($X1012="","",IF($F1012="N","",IF($J1012="Hydro","",IF($AF1012="",IF($K1012="","",IF($K1012="Coal",'IPCC Values'!$B$3,IF($K1012="Oil",'IPCC Values'!$C$3,IF($K1012="Diesel",'IPCC Values'!$D$3,IF($K1012="Natural Gas",'IPCC Values'!$E$3))))),"")))))</f>
        <v/>
      </c>
      <c r="AO1012" s="36" t="str">
        <f>IF($G1012="N","",IF($X1012="","",IF($F1012="N","",IF($J1012="Hydro","",IF($AF1012="",IF($K1012="","",IF($K1012="Coal",'IPCC Values'!$B$4,IF($K1012="Oil",'IPCC Values'!$C$4,IF($K1012="Diesel",'IPCC Values'!$D$4,IF($K1012="Natural Gas",'IPCC Values'!$E$4))))),"")))))</f>
        <v/>
      </c>
    </row>
    <row r="1013" spans="1:41" x14ac:dyDescent="0.25">
      <c r="A1013" s="13" t="s">
        <v>13</v>
      </c>
      <c r="B1013" s="13">
        <v>1011</v>
      </c>
      <c r="C1013" s="28" t="s">
        <v>494</v>
      </c>
      <c r="D1013" s="60"/>
      <c r="E1013" s="60"/>
      <c r="F1013" s="60" t="s">
        <v>40</v>
      </c>
      <c r="G1013" s="26" t="s">
        <v>42</v>
      </c>
      <c r="H1013" s="60"/>
      <c r="I1013" s="60"/>
      <c r="J1013" s="148" t="str">
        <f t="shared" si="93"/>
        <v>Thermal</v>
      </c>
      <c r="K1013" s="12" t="s">
        <v>0</v>
      </c>
      <c r="L1013" s="27">
        <v>2010</v>
      </c>
      <c r="M1013" s="3"/>
      <c r="N1013" s="3"/>
      <c r="O1013" s="44"/>
      <c r="P1013" s="44"/>
      <c r="Q1013" s="44"/>
      <c r="R1013" s="44"/>
      <c r="S1013" s="28" t="s">
        <v>42</v>
      </c>
      <c r="T1013" s="10" t="s">
        <v>42</v>
      </c>
      <c r="U1013" s="12">
        <v>2011</v>
      </c>
      <c r="V1013" s="10" t="str">
        <f t="shared" si="94"/>
        <v>N</v>
      </c>
      <c r="W1013" s="148" t="str">
        <f t="shared" si="95"/>
        <v>Off-Grid2011</v>
      </c>
      <c r="X1013" s="138">
        <v>4358.3999999999996</v>
      </c>
      <c r="Y1013" s="38">
        <v>976.12699999999995</v>
      </c>
      <c r="Z1013" s="30" t="s">
        <v>353</v>
      </c>
      <c r="AA1013" s="30"/>
      <c r="AB1013" s="30"/>
      <c r="AC1013" s="30"/>
      <c r="AD1013" s="30"/>
      <c r="AE1013" s="31">
        <v>34.776000000000003</v>
      </c>
      <c r="AF1013" s="150">
        <v>7.2599999999999998E-2</v>
      </c>
      <c r="AG1013" s="150"/>
      <c r="AH1013" s="150"/>
      <c r="AI1013" s="150"/>
      <c r="AJ1013" s="150"/>
      <c r="AK1013" s="142" t="str">
        <f t="shared" si="98"/>
        <v/>
      </c>
      <c r="AL1013" s="34" t="str">
        <f t="shared" si="97"/>
        <v/>
      </c>
      <c r="AM1013" s="35" t="str">
        <f>IF($G1013="N","",IF($X1013="","",IF($F1013="N","",IF($J1013="Hydro","",IF($AE1013="",IF($K1013="","",IF($K1013="Coal",'IPCC Values'!$B$2,IF($K1013="Oil",'IPCC Values'!$C$2,IF($K1013="Diesel",'IPCC Values'!$D$2,IF($K1013="Natural Gas",'IPCC Values'!$E$2))))),"")))))</f>
        <v/>
      </c>
      <c r="AN1013" s="35" t="str">
        <f>IF($G1013="N","",IF($X1013="","",IF($F1013="N","",IF($J1013="Hydro","",IF($AF1013="",IF($K1013="","",IF($K1013="Coal",'IPCC Values'!$B$3,IF($K1013="Oil",'IPCC Values'!$C$3,IF($K1013="Diesel",'IPCC Values'!$D$3,IF($K1013="Natural Gas",'IPCC Values'!$E$3))))),"")))))</f>
        <v/>
      </c>
      <c r="AO1013" s="36" t="str">
        <f>IF($G1013="N","",IF($X1013="","",IF($F1013="N","",IF($J1013="Hydro","",IF($AF1013="",IF($K1013="","",IF($K1013="Coal",'IPCC Values'!$B$4,IF($K1013="Oil",'IPCC Values'!$C$4,IF($K1013="Diesel",'IPCC Values'!$D$4,IF($K1013="Natural Gas",'IPCC Values'!$E$4))))),"")))))</f>
        <v/>
      </c>
    </row>
    <row r="1014" spans="1:41" x14ac:dyDescent="0.25">
      <c r="A1014" s="13" t="s">
        <v>13</v>
      </c>
      <c r="B1014" s="13">
        <v>1012</v>
      </c>
      <c r="C1014" s="28" t="s">
        <v>495</v>
      </c>
      <c r="D1014" s="60"/>
      <c r="E1014" s="60"/>
      <c r="F1014" s="60" t="s">
        <v>40</v>
      </c>
      <c r="G1014" s="26" t="s">
        <v>42</v>
      </c>
      <c r="H1014" s="60"/>
      <c r="I1014" s="60"/>
      <c r="J1014" s="148" t="str">
        <f t="shared" si="93"/>
        <v>Thermal</v>
      </c>
      <c r="K1014" s="12" t="s">
        <v>0</v>
      </c>
      <c r="L1014" s="27">
        <v>2010</v>
      </c>
      <c r="M1014" s="3"/>
      <c r="N1014" s="3"/>
      <c r="O1014" s="44"/>
      <c r="P1014" s="44"/>
      <c r="Q1014" s="44"/>
      <c r="R1014" s="44"/>
      <c r="S1014" s="28" t="s">
        <v>42</v>
      </c>
      <c r="T1014" s="10" t="s">
        <v>42</v>
      </c>
      <c r="U1014" s="12">
        <v>2011</v>
      </c>
      <c r="V1014" s="10" t="str">
        <f t="shared" si="94"/>
        <v>N</v>
      </c>
      <c r="W1014" s="148" t="str">
        <f t="shared" si="95"/>
        <v>Off-Grid2011</v>
      </c>
      <c r="X1014" s="138">
        <v>7884.48</v>
      </c>
      <c r="Y1014" s="38">
        <v>1778.88</v>
      </c>
      <c r="Z1014" s="30" t="s">
        <v>353</v>
      </c>
      <c r="AA1014" s="30"/>
      <c r="AB1014" s="30"/>
      <c r="AC1014" s="30"/>
      <c r="AD1014" s="30"/>
      <c r="AE1014" s="31">
        <v>34.776000000000003</v>
      </c>
      <c r="AF1014" s="150">
        <v>7.2599999999999998E-2</v>
      </c>
      <c r="AG1014" s="150"/>
      <c r="AH1014" s="150"/>
      <c r="AI1014" s="150"/>
      <c r="AJ1014" s="150"/>
      <c r="AK1014" s="142" t="str">
        <f t="shared" si="98"/>
        <v/>
      </c>
      <c r="AL1014" s="34" t="str">
        <f t="shared" si="97"/>
        <v/>
      </c>
      <c r="AM1014" s="35" t="str">
        <f>IF($G1014="N","",IF($X1014="","",IF($F1014="N","",IF($J1014="Hydro","",IF($AE1014="",IF($K1014="","",IF($K1014="Coal",'IPCC Values'!$B$2,IF($K1014="Oil",'IPCC Values'!$C$2,IF($K1014="Diesel",'IPCC Values'!$D$2,IF($K1014="Natural Gas",'IPCC Values'!$E$2))))),"")))))</f>
        <v/>
      </c>
      <c r="AN1014" s="35" t="str">
        <f>IF($G1014="N","",IF($X1014="","",IF($F1014="N","",IF($J1014="Hydro","",IF($AF1014="",IF($K1014="","",IF($K1014="Coal",'IPCC Values'!$B$3,IF($K1014="Oil",'IPCC Values'!$C$3,IF($K1014="Diesel",'IPCC Values'!$D$3,IF($K1014="Natural Gas",'IPCC Values'!$E$3))))),"")))))</f>
        <v/>
      </c>
      <c r="AO1014" s="36" t="str">
        <f>IF($G1014="N","",IF($X1014="","",IF($F1014="N","",IF($J1014="Hydro","",IF($AF1014="",IF($K1014="","",IF($K1014="Coal",'IPCC Values'!$B$4,IF($K1014="Oil",'IPCC Values'!$C$4,IF($K1014="Diesel",'IPCC Values'!$D$4,IF($K1014="Natural Gas",'IPCC Values'!$E$4))))),"")))))</f>
        <v/>
      </c>
    </row>
    <row r="1015" spans="1:41" x14ac:dyDescent="0.25">
      <c r="A1015" s="13" t="s">
        <v>13</v>
      </c>
      <c r="B1015" s="13">
        <v>1013</v>
      </c>
      <c r="C1015" s="28" t="s">
        <v>496</v>
      </c>
      <c r="D1015" s="60"/>
      <c r="E1015" s="60"/>
      <c r="F1015" s="60" t="s">
        <v>40</v>
      </c>
      <c r="G1015" s="26" t="s">
        <v>42</v>
      </c>
      <c r="H1015" s="60"/>
      <c r="I1015" s="60"/>
      <c r="J1015" s="148" t="str">
        <f t="shared" si="93"/>
        <v>Thermal</v>
      </c>
      <c r="K1015" s="12" t="s">
        <v>0</v>
      </c>
      <c r="L1015" s="27">
        <v>2010</v>
      </c>
      <c r="M1015" s="3"/>
      <c r="N1015" s="3"/>
      <c r="O1015" s="44"/>
      <c r="P1015" s="44"/>
      <c r="Q1015" s="44"/>
      <c r="R1015" s="44"/>
      <c r="S1015" s="28" t="s">
        <v>42</v>
      </c>
      <c r="T1015" s="10" t="s">
        <v>42</v>
      </c>
      <c r="U1015" s="12">
        <v>2011</v>
      </c>
      <c r="V1015" s="10" t="str">
        <f t="shared" si="94"/>
        <v>N</v>
      </c>
      <c r="W1015" s="148" t="str">
        <f t="shared" si="95"/>
        <v>Off-Grid2011</v>
      </c>
      <c r="X1015" s="138">
        <v>8551.67</v>
      </c>
      <c r="Y1015" s="38">
        <v>1935.518</v>
      </c>
      <c r="Z1015" s="30" t="s">
        <v>353</v>
      </c>
      <c r="AA1015" s="30"/>
      <c r="AB1015" s="30"/>
      <c r="AC1015" s="30"/>
      <c r="AD1015" s="30"/>
      <c r="AE1015" s="31">
        <v>34.776000000000003</v>
      </c>
      <c r="AF1015" s="150">
        <v>7.2599999999999998E-2</v>
      </c>
      <c r="AG1015" s="150"/>
      <c r="AH1015" s="150"/>
      <c r="AI1015" s="150"/>
      <c r="AJ1015" s="150"/>
      <c r="AK1015" s="142" t="str">
        <f t="shared" si="98"/>
        <v/>
      </c>
      <c r="AL1015" s="34" t="str">
        <f t="shared" si="97"/>
        <v/>
      </c>
      <c r="AM1015" s="35" t="str">
        <f>IF($G1015="N","",IF($X1015="","",IF($F1015="N","",IF($J1015="Hydro","",IF($AE1015="",IF($K1015="","",IF($K1015="Coal",'IPCC Values'!$B$2,IF($K1015="Oil",'IPCC Values'!$C$2,IF($K1015="Diesel",'IPCC Values'!$D$2,IF($K1015="Natural Gas",'IPCC Values'!$E$2))))),"")))))</f>
        <v/>
      </c>
      <c r="AN1015" s="35" t="str">
        <f>IF($G1015="N","",IF($X1015="","",IF($F1015="N","",IF($J1015="Hydro","",IF($AF1015="",IF($K1015="","",IF($K1015="Coal",'IPCC Values'!$B$3,IF($K1015="Oil",'IPCC Values'!$C$3,IF($K1015="Diesel",'IPCC Values'!$D$3,IF($K1015="Natural Gas",'IPCC Values'!$E$3))))),"")))))</f>
        <v/>
      </c>
      <c r="AO1015" s="36" t="str">
        <f>IF($G1015="N","",IF($X1015="","",IF($F1015="N","",IF($J1015="Hydro","",IF($AF1015="",IF($K1015="","",IF($K1015="Coal",'IPCC Values'!$B$4,IF($K1015="Oil",'IPCC Values'!$C$4,IF($K1015="Diesel",'IPCC Values'!$D$4,IF($K1015="Natural Gas",'IPCC Values'!$E$4))))),"")))))</f>
        <v/>
      </c>
    </row>
    <row r="1016" spans="1:41" x14ac:dyDescent="0.25">
      <c r="A1016" s="13" t="s">
        <v>13</v>
      </c>
      <c r="B1016" s="13">
        <v>1014</v>
      </c>
      <c r="C1016" s="28" t="s">
        <v>497</v>
      </c>
      <c r="D1016" s="60"/>
      <c r="E1016" s="60"/>
      <c r="F1016" s="60" t="s">
        <v>40</v>
      </c>
      <c r="G1016" s="26" t="s">
        <v>42</v>
      </c>
      <c r="H1016" s="60"/>
      <c r="I1016" s="60"/>
      <c r="J1016" s="148" t="str">
        <f t="shared" si="93"/>
        <v>Thermal</v>
      </c>
      <c r="K1016" s="12" t="s">
        <v>0</v>
      </c>
      <c r="L1016" s="27">
        <v>2010</v>
      </c>
      <c r="M1016" s="3"/>
      <c r="N1016" s="3"/>
      <c r="O1016" s="44"/>
      <c r="P1016" s="44"/>
      <c r="Q1016" s="44"/>
      <c r="R1016" s="44"/>
      <c r="S1016" s="28" t="s">
        <v>42</v>
      </c>
      <c r="T1016" s="10" t="s">
        <v>42</v>
      </c>
      <c r="U1016" s="12">
        <v>2011</v>
      </c>
      <c r="V1016" s="10" t="str">
        <f t="shared" si="94"/>
        <v>N</v>
      </c>
      <c r="W1016" s="148" t="str">
        <f t="shared" si="95"/>
        <v>Off-Grid2011</v>
      </c>
      <c r="X1016" s="138">
        <v>6764.41</v>
      </c>
      <c r="Y1016" s="38">
        <v>1538.201</v>
      </c>
      <c r="Z1016" s="30" t="s">
        <v>353</v>
      </c>
      <c r="AA1016" s="30"/>
      <c r="AB1016" s="30"/>
      <c r="AC1016" s="30"/>
      <c r="AD1016" s="30"/>
      <c r="AE1016" s="31">
        <v>34.776000000000003</v>
      </c>
      <c r="AF1016" s="150">
        <v>7.2599999999999998E-2</v>
      </c>
      <c r="AG1016" s="150"/>
      <c r="AH1016" s="150"/>
      <c r="AI1016" s="150"/>
      <c r="AJ1016" s="150"/>
      <c r="AK1016" s="142" t="str">
        <f t="shared" si="98"/>
        <v/>
      </c>
      <c r="AL1016" s="34" t="str">
        <f t="shared" si="97"/>
        <v/>
      </c>
      <c r="AM1016" s="35" t="str">
        <f>IF($G1016="N","",IF($X1016="","",IF($F1016="N","",IF($J1016="Hydro","",IF($AE1016="",IF($K1016="","",IF($K1016="Coal",'IPCC Values'!$B$2,IF($K1016="Oil",'IPCC Values'!$C$2,IF($K1016="Diesel",'IPCC Values'!$D$2,IF($K1016="Natural Gas",'IPCC Values'!$E$2))))),"")))))</f>
        <v/>
      </c>
      <c r="AN1016" s="35" t="str">
        <f>IF($G1016="N","",IF($X1016="","",IF($F1016="N","",IF($J1016="Hydro","",IF($AF1016="",IF($K1016="","",IF($K1016="Coal",'IPCC Values'!$B$3,IF($K1016="Oil",'IPCC Values'!$C$3,IF($K1016="Diesel",'IPCC Values'!$D$3,IF($K1016="Natural Gas",'IPCC Values'!$E$3))))),"")))))</f>
        <v/>
      </c>
      <c r="AO1016" s="36" t="str">
        <f>IF($G1016="N","",IF($X1016="","",IF($F1016="N","",IF($J1016="Hydro","",IF($AF1016="",IF($K1016="","",IF($K1016="Coal",'IPCC Values'!$B$4,IF($K1016="Oil",'IPCC Values'!$C$4,IF($K1016="Diesel",'IPCC Values'!$D$4,IF($K1016="Natural Gas",'IPCC Values'!$E$4))))),"")))))</f>
        <v/>
      </c>
    </row>
    <row r="1017" spans="1:41" x14ac:dyDescent="0.25">
      <c r="A1017" s="13" t="s">
        <v>13</v>
      </c>
      <c r="B1017" s="13">
        <v>1015</v>
      </c>
      <c r="C1017" s="28" t="s">
        <v>498</v>
      </c>
      <c r="D1017" s="60"/>
      <c r="E1017" s="60"/>
      <c r="F1017" s="60" t="s">
        <v>40</v>
      </c>
      <c r="G1017" s="26" t="s">
        <v>42</v>
      </c>
      <c r="H1017" s="60"/>
      <c r="I1017" s="60"/>
      <c r="J1017" s="148" t="str">
        <f t="shared" si="93"/>
        <v>Thermal</v>
      </c>
      <c r="K1017" s="12" t="s">
        <v>0</v>
      </c>
      <c r="L1017" s="27">
        <v>2010</v>
      </c>
      <c r="M1017" s="3"/>
      <c r="N1017" s="3"/>
      <c r="O1017" s="44"/>
      <c r="P1017" s="44"/>
      <c r="Q1017" s="44"/>
      <c r="R1017" s="44"/>
      <c r="S1017" s="28" t="s">
        <v>42</v>
      </c>
      <c r="T1017" s="10" t="s">
        <v>42</v>
      </c>
      <c r="U1017" s="12">
        <v>2011</v>
      </c>
      <c r="V1017" s="10" t="str">
        <f t="shared" si="94"/>
        <v>N</v>
      </c>
      <c r="W1017" s="148" t="str">
        <f t="shared" si="95"/>
        <v>Off-Grid2011</v>
      </c>
      <c r="X1017" s="138">
        <v>11197.207</v>
      </c>
      <c r="Y1017" s="38">
        <v>2914.473</v>
      </c>
      <c r="Z1017" s="30" t="s">
        <v>353</v>
      </c>
      <c r="AA1017" s="30"/>
      <c r="AB1017" s="30"/>
      <c r="AC1017" s="30"/>
      <c r="AD1017" s="30"/>
      <c r="AE1017" s="31">
        <v>34.776000000000003</v>
      </c>
      <c r="AF1017" s="150">
        <v>7.2599999999999998E-2</v>
      </c>
      <c r="AG1017" s="150"/>
      <c r="AH1017" s="150"/>
      <c r="AI1017" s="150"/>
      <c r="AJ1017" s="150"/>
      <c r="AK1017" s="142" t="str">
        <f t="shared" si="98"/>
        <v/>
      </c>
      <c r="AL1017" s="34" t="str">
        <f t="shared" si="97"/>
        <v/>
      </c>
      <c r="AM1017" s="35" t="str">
        <f>IF($G1017="N","",IF($X1017="","",IF($F1017="N","",IF($J1017="Hydro","",IF($AE1017="",IF($K1017="","",IF($K1017="Coal",'IPCC Values'!$B$2,IF($K1017="Oil",'IPCC Values'!$C$2,IF($K1017="Diesel",'IPCC Values'!$D$2,IF($K1017="Natural Gas",'IPCC Values'!$E$2))))),"")))))</f>
        <v/>
      </c>
      <c r="AN1017" s="35" t="str">
        <f>IF($G1017="N","",IF($X1017="","",IF($F1017="N","",IF($J1017="Hydro","",IF($AF1017="",IF($K1017="","",IF($K1017="Coal",'IPCC Values'!$B$3,IF($K1017="Oil",'IPCC Values'!$C$3,IF($K1017="Diesel",'IPCC Values'!$D$3,IF($K1017="Natural Gas",'IPCC Values'!$E$3))))),"")))))</f>
        <v/>
      </c>
      <c r="AO1017" s="36" t="str">
        <f>IF($G1017="N","",IF($X1017="","",IF($F1017="N","",IF($J1017="Hydro","",IF($AF1017="",IF($K1017="","",IF($K1017="Coal",'IPCC Values'!$B$4,IF($K1017="Oil",'IPCC Values'!$C$4,IF($K1017="Diesel",'IPCC Values'!$D$4,IF($K1017="Natural Gas",'IPCC Values'!$E$4))))),"")))))</f>
        <v/>
      </c>
    </row>
    <row r="1018" spans="1:41" x14ac:dyDescent="0.25">
      <c r="A1018" s="13" t="s">
        <v>13</v>
      </c>
      <c r="B1018" s="13">
        <v>1016</v>
      </c>
      <c r="C1018" s="28" t="s">
        <v>487</v>
      </c>
      <c r="D1018" s="60"/>
      <c r="E1018" s="60"/>
      <c r="F1018" s="60" t="s">
        <v>40</v>
      </c>
      <c r="G1018" s="26" t="s">
        <v>42</v>
      </c>
      <c r="H1018" s="60"/>
      <c r="I1018" s="60"/>
      <c r="J1018" s="148" t="str">
        <f t="shared" si="93"/>
        <v>Thermal</v>
      </c>
      <c r="K1018" s="12" t="s">
        <v>0</v>
      </c>
      <c r="L1018" s="27">
        <v>1993</v>
      </c>
      <c r="M1018" s="3"/>
      <c r="N1018" s="3"/>
      <c r="O1018" s="44"/>
      <c r="P1018" s="44"/>
      <c r="Q1018" s="44"/>
      <c r="R1018" s="44"/>
      <c r="S1018" s="28" t="s">
        <v>42</v>
      </c>
      <c r="T1018" s="10" t="s">
        <v>42</v>
      </c>
      <c r="U1018" s="12">
        <v>2012</v>
      </c>
      <c r="V1018" s="10" t="str">
        <f t="shared" si="94"/>
        <v>N</v>
      </c>
      <c r="W1018" s="148" t="str">
        <f t="shared" si="95"/>
        <v>Off-Grid2012</v>
      </c>
      <c r="X1018" s="138">
        <v>887.71</v>
      </c>
      <c r="Y1018" s="38">
        <v>305.44600000000003</v>
      </c>
      <c r="Z1018" s="30" t="s">
        <v>353</v>
      </c>
      <c r="AA1018" s="30"/>
      <c r="AB1018" s="30"/>
      <c r="AC1018" s="30"/>
      <c r="AD1018" s="30"/>
      <c r="AE1018" s="31">
        <v>34.776000000000003</v>
      </c>
      <c r="AF1018" s="150">
        <v>7.2599999999999998E-2</v>
      </c>
      <c r="AG1018" s="150"/>
      <c r="AH1018" s="150"/>
      <c r="AI1018" s="150"/>
      <c r="AJ1018" s="150"/>
      <c r="AK1018" s="142" t="str">
        <f t="shared" si="98"/>
        <v/>
      </c>
      <c r="AL1018" s="34" t="str">
        <f t="shared" si="97"/>
        <v/>
      </c>
      <c r="AM1018" s="35" t="str">
        <f>IF($G1018="N","",IF($X1018="","",IF($F1018="N","",IF($J1018="Hydro","",IF($AE1018="",IF($K1018="","",IF($K1018="Coal",'IPCC Values'!$B$2,IF($K1018="Oil",'IPCC Values'!$C$2,IF($K1018="Diesel",'IPCC Values'!$D$2,IF($K1018="Natural Gas",'IPCC Values'!$E$2))))),"")))))</f>
        <v/>
      </c>
      <c r="AN1018" s="35" t="str">
        <f>IF($G1018="N","",IF($X1018="","",IF($F1018="N","",IF($J1018="Hydro","",IF($AF1018="",IF($K1018="","",IF($K1018="Coal",'IPCC Values'!$B$3,IF($K1018="Oil",'IPCC Values'!$C$3,IF($K1018="Diesel",'IPCC Values'!$D$3,IF($K1018="Natural Gas",'IPCC Values'!$E$3))))),"")))))</f>
        <v/>
      </c>
      <c r="AO1018" s="36" t="str">
        <f>IF($G1018="N","",IF($X1018="","",IF($F1018="N","",IF($J1018="Hydro","",IF($AF1018="",IF($K1018="","",IF($K1018="Coal",'IPCC Values'!$B$4,IF($K1018="Oil",'IPCC Values'!$C$4,IF($K1018="Diesel",'IPCC Values'!$D$4,IF($K1018="Natural Gas",'IPCC Values'!$E$4))))),"")))))</f>
        <v/>
      </c>
    </row>
    <row r="1019" spans="1:41" x14ac:dyDescent="0.25">
      <c r="A1019" s="13" t="s">
        <v>13</v>
      </c>
      <c r="B1019" s="13">
        <v>1017</v>
      </c>
      <c r="C1019" s="28" t="s">
        <v>488</v>
      </c>
      <c r="D1019" s="60"/>
      <c r="E1019" s="60"/>
      <c r="F1019" s="60" t="s">
        <v>40</v>
      </c>
      <c r="G1019" s="26" t="s">
        <v>42</v>
      </c>
      <c r="H1019" s="60"/>
      <c r="I1019" s="60"/>
      <c r="J1019" s="148" t="str">
        <f t="shared" si="93"/>
        <v>Thermal</v>
      </c>
      <c r="K1019" s="12" t="s">
        <v>0</v>
      </c>
      <c r="L1019" s="27">
        <v>1996</v>
      </c>
      <c r="M1019" s="3"/>
      <c r="N1019" s="3"/>
      <c r="O1019" s="44"/>
      <c r="P1019" s="44"/>
      <c r="Q1019" s="44"/>
      <c r="R1019" s="44"/>
      <c r="S1019" s="28" t="s">
        <v>42</v>
      </c>
      <c r="T1019" s="10" t="s">
        <v>42</v>
      </c>
      <c r="U1019" s="12">
        <v>2012</v>
      </c>
      <c r="V1019" s="10" t="str">
        <f t="shared" si="94"/>
        <v>N</v>
      </c>
      <c r="W1019" s="148" t="str">
        <f t="shared" si="95"/>
        <v>Off-Grid2012</v>
      </c>
      <c r="X1019" s="138">
        <v>3669.2280000000001</v>
      </c>
      <c r="Y1019" s="38">
        <v>974.91899999999998</v>
      </c>
      <c r="Z1019" s="30" t="s">
        <v>353</v>
      </c>
      <c r="AA1019" s="30"/>
      <c r="AB1019" s="30"/>
      <c r="AC1019" s="30"/>
      <c r="AD1019" s="30"/>
      <c r="AE1019" s="31">
        <v>34.776000000000003</v>
      </c>
      <c r="AF1019" s="150">
        <v>7.2599999999999998E-2</v>
      </c>
      <c r="AG1019" s="150"/>
      <c r="AH1019" s="150"/>
      <c r="AI1019" s="150"/>
      <c r="AJ1019" s="150"/>
      <c r="AK1019" s="142" t="str">
        <f t="shared" si="98"/>
        <v/>
      </c>
      <c r="AL1019" s="34" t="str">
        <f t="shared" si="97"/>
        <v/>
      </c>
      <c r="AM1019" s="35" t="str">
        <f>IF($G1019="N","",IF($X1019="","",IF($F1019="N","",IF($J1019="Hydro","",IF($AE1019="",IF($K1019="","",IF($K1019="Coal",'IPCC Values'!$B$2,IF($K1019="Oil",'IPCC Values'!$C$2,IF($K1019="Diesel",'IPCC Values'!$D$2,IF($K1019="Natural Gas",'IPCC Values'!$E$2))))),"")))))</f>
        <v/>
      </c>
      <c r="AN1019" s="35" t="str">
        <f>IF($G1019="N","",IF($X1019="","",IF($F1019="N","",IF($J1019="Hydro","",IF($AF1019="",IF($K1019="","",IF($K1019="Coal",'IPCC Values'!$B$3,IF($K1019="Oil",'IPCC Values'!$C$3,IF($K1019="Diesel",'IPCC Values'!$D$3,IF($K1019="Natural Gas",'IPCC Values'!$E$3))))),"")))))</f>
        <v/>
      </c>
      <c r="AO1019" s="36" t="str">
        <f>IF($G1019="N","",IF($X1019="","",IF($F1019="N","",IF($J1019="Hydro","",IF($AF1019="",IF($K1019="","",IF($K1019="Coal",'IPCC Values'!$B$4,IF($K1019="Oil",'IPCC Values'!$C$4,IF($K1019="Diesel",'IPCC Values'!$D$4,IF($K1019="Natural Gas",'IPCC Values'!$E$4))))),"")))))</f>
        <v/>
      </c>
    </row>
    <row r="1020" spans="1:41" x14ac:dyDescent="0.25">
      <c r="A1020" s="13" t="s">
        <v>13</v>
      </c>
      <c r="B1020" s="13">
        <v>1018</v>
      </c>
      <c r="C1020" s="28" t="s">
        <v>489</v>
      </c>
      <c r="D1020" s="60"/>
      <c r="E1020" s="60"/>
      <c r="F1020" s="60" t="s">
        <v>40</v>
      </c>
      <c r="G1020" s="26" t="s">
        <v>42</v>
      </c>
      <c r="H1020" s="60"/>
      <c r="I1020" s="60"/>
      <c r="J1020" s="148" t="str">
        <f t="shared" si="93"/>
        <v>Thermal</v>
      </c>
      <c r="K1020" s="12" t="s">
        <v>0</v>
      </c>
      <c r="L1020" s="27">
        <v>2001</v>
      </c>
      <c r="M1020" s="3"/>
      <c r="N1020" s="3"/>
      <c r="O1020" s="44"/>
      <c r="P1020" s="44"/>
      <c r="Q1020" s="44"/>
      <c r="R1020" s="44"/>
      <c r="S1020" s="28" t="s">
        <v>42</v>
      </c>
      <c r="T1020" s="10" t="s">
        <v>42</v>
      </c>
      <c r="U1020" s="12">
        <v>2012</v>
      </c>
      <c r="V1020" s="10" t="str">
        <f t="shared" si="94"/>
        <v>N</v>
      </c>
      <c r="W1020" s="148" t="str">
        <f t="shared" si="95"/>
        <v>Off-Grid2012</v>
      </c>
      <c r="X1020" s="138">
        <v>4159.8130000000001</v>
      </c>
      <c r="Y1020" s="38">
        <v>1142.788</v>
      </c>
      <c r="Z1020" s="30" t="s">
        <v>353</v>
      </c>
      <c r="AA1020" s="30"/>
      <c r="AB1020" s="30"/>
      <c r="AC1020" s="30"/>
      <c r="AD1020" s="30"/>
      <c r="AE1020" s="31">
        <v>34.776000000000003</v>
      </c>
      <c r="AF1020" s="150">
        <v>7.2599999999999998E-2</v>
      </c>
      <c r="AG1020" s="150"/>
      <c r="AH1020" s="150"/>
      <c r="AI1020" s="150"/>
      <c r="AJ1020" s="150"/>
      <c r="AK1020" s="142" t="str">
        <f t="shared" si="98"/>
        <v/>
      </c>
      <c r="AL1020" s="34" t="str">
        <f t="shared" si="97"/>
        <v/>
      </c>
      <c r="AM1020" s="35" t="str">
        <f>IF($G1020="N","",IF($X1020="","",IF($F1020="N","",IF($J1020="Hydro","",IF($AE1020="",IF($K1020="","",IF($K1020="Coal",'IPCC Values'!$B$2,IF($K1020="Oil",'IPCC Values'!$C$2,IF($K1020="Diesel",'IPCC Values'!$D$2,IF($K1020="Natural Gas",'IPCC Values'!$E$2))))),"")))))</f>
        <v/>
      </c>
      <c r="AN1020" s="35" t="str">
        <f>IF($G1020="N","",IF($X1020="","",IF($F1020="N","",IF($J1020="Hydro","",IF($AF1020="",IF($K1020="","",IF($K1020="Coal",'IPCC Values'!$B$3,IF($K1020="Oil",'IPCC Values'!$C$3,IF($K1020="Diesel",'IPCC Values'!$D$3,IF($K1020="Natural Gas",'IPCC Values'!$E$3))))),"")))))</f>
        <v/>
      </c>
      <c r="AO1020" s="36" t="str">
        <f>IF($G1020="N","",IF($X1020="","",IF($F1020="N","",IF($J1020="Hydro","",IF($AF1020="",IF($K1020="","",IF($K1020="Coal",'IPCC Values'!$B$4,IF($K1020="Oil",'IPCC Values'!$C$4,IF($K1020="Diesel",'IPCC Values'!$D$4,IF($K1020="Natural Gas",'IPCC Values'!$E$4))))),"")))))</f>
        <v/>
      </c>
    </row>
    <row r="1021" spans="1:41" x14ac:dyDescent="0.25">
      <c r="A1021" s="13" t="s">
        <v>13</v>
      </c>
      <c r="B1021" s="13">
        <v>1019</v>
      </c>
      <c r="C1021" s="28" t="s">
        <v>490</v>
      </c>
      <c r="D1021" s="60"/>
      <c r="E1021" s="60"/>
      <c r="F1021" s="60" t="s">
        <v>40</v>
      </c>
      <c r="G1021" s="26" t="s">
        <v>42</v>
      </c>
      <c r="H1021" s="60"/>
      <c r="I1021" s="60"/>
      <c r="J1021" s="148" t="str">
        <f t="shared" si="93"/>
        <v>Thermal</v>
      </c>
      <c r="K1021" s="12" t="s">
        <v>0</v>
      </c>
      <c r="L1021" s="27">
        <v>2001</v>
      </c>
      <c r="M1021" s="3"/>
      <c r="N1021" s="3"/>
      <c r="O1021" s="44"/>
      <c r="P1021" s="44"/>
      <c r="Q1021" s="44"/>
      <c r="R1021" s="44"/>
      <c r="S1021" s="28" t="s">
        <v>42</v>
      </c>
      <c r="T1021" s="10" t="s">
        <v>42</v>
      </c>
      <c r="U1021" s="12">
        <v>2012</v>
      </c>
      <c r="V1021" s="10" t="str">
        <f t="shared" si="94"/>
        <v>N</v>
      </c>
      <c r="W1021" s="148" t="str">
        <f t="shared" si="95"/>
        <v>Off-Grid2012</v>
      </c>
      <c r="X1021" s="138">
        <v>4879.67</v>
      </c>
      <c r="Y1021" s="38">
        <v>1307.7919999999999</v>
      </c>
      <c r="Z1021" s="30" t="s">
        <v>353</v>
      </c>
      <c r="AA1021" s="30"/>
      <c r="AB1021" s="30"/>
      <c r="AC1021" s="30"/>
      <c r="AD1021" s="30"/>
      <c r="AE1021" s="31">
        <v>34.776000000000003</v>
      </c>
      <c r="AF1021" s="150">
        <v>7.2599999999999998E-2</v>
      </c>
      <c r="AG1021" s="150"/>
      <c r="AH1021" s="150"/>
      <c r="AI1021" s="150"/>
      <c r="AJ1021" s="150"/>
      <c r="AK1021" s="142" t="str">
        <f t="shared" si="98"/>
        <v/>
      </c>
      <c r="AL1021" s="34" t="str">
        <f t="shared" si="97"/>
        <v/>
      </c>
      <c r="AM1021" s="35" t="str">
        <f>IF($G1021="N","",IF($X1021="","",IF($F1021="N","",IF($J1021="Hydro","",IF($AE1021="",IF($K1021="","",IF($K1021="Coal",'IPCC Values'!$B$2,IF($K1021="Oil",'IPCC Values'!$C$2,IF($K1021="Diesel",'IPCC Values'!$D$2,IF($K1021="Natural Gas",'IPCC Values'!$E$2))))),"")))))</f>
        <v/>
      </c>
      <c r="AN1021" s="35" t="str">
        <f>IF($G1021="N","",IF($X1021="","",IF($F1021="N","",IF($J1021="Hydro","",IF($AF1021="",IF($K1021="","",IF($K1021="Coal",'IPCC Values'!$B$3,IF($K1021="Oil",'IPCC Values'!$C$3,IF($K1021="Diesel",'IPCC Values'!$D$3,IF($K1021="Natural Gas",'IPCC Values'!$E$3))))),"")))))</f>
        <v/>
      </c>
      <c r="AO1021" s="36" t="str">
        <f>IF($G1021="N","",IF($X1021="","",IF($F1021="N","",IF($J1021="Hydro","",IF($AF1021="",IF($K1021="","",IF($K1021="Coal",'IPCC Values'!$B$4,IF($K1021="Oil",'IPCC Values'!$C$4,IF($K1021="Diesel",'IPCC Values'!$D$4,IF($K1021="Natural Gas",'IPCC Values'!$E$4))))),"")))))</f>
        <v/>
      </c>
    </row>
    <row r="1022" spans="1:41" x14ac:dyDescent="0.25">
      <c r="A1022" s="13" t="s">
        <v>13</v>
      </c>
      <c r="B1022" s="13">
        <v>1020</v>
      </c>
      <c r="C1022" s="28" t="s">
        <v>491</v>
      </c>
      <c r="D1022" s="60"/>
      <c r="E1022" s="60"/>
      <c r="F1022" s="60" t="s">
        <v>40</v>
      </c>
      <c r="G1022" s="26" t="s">
        <v>42</v>
      </c>
      <c r="H1022" s="60"/>
      <c r="I1022" s="60"/>
      <c r="J1022" s="148" t="str">
        <f t="shared" si="93"/>
        <v>Thermal</v>
      </c>
      <c r="K1022" s="12" t="s">
        <v>0</v>
      </c>
      <c r="L1022" s="27">
        <v>2001</v>
      </c>
      <c r="M1022" s="3"/>
      <c r="N1022" s="3"/>
      <c r="O1022" s="44"/>
      <c r="P1022" s="44"/>
      <c r="Q1022" s="44"/>
      <c r="R1022" s="44"/>
      <c r="S1022" s="28" t="s">
        <v>42</v>
      </c>
      <c r="T1022" s="10" t="s">
        <v>42</v>
      </c>
      <c r="U1022" s="12">
        <v>2012</v>
      </c>
      <c r="V1022" s="10" t="str">
        <f t="shared" si="94"/>
        <v>N</v>
      </c>
      <c r="W1022" s="148" t="str">
        <f t="shared" si="95"/>
        <v>Off-Grid2012</v>
      </c>
      <c r="X1022" s="138">
        <v>5960.2309999999998</v>
      </c>
      <c r="Y1022" s="38">
        <v>1293.6500000000001</v>
      </c>
      <c r="Z1022" s="30" t="s">
        <v>353</v>
      </c>
      <c r="AA1022" s="30"/>
      <c r="AB1022" s="30"/>
      <c r="AC1022" s="30"/>
      <c r="AD1022" s="30"/>
      <c r="AE1022" s="31">
        <v>34.776000000000003</v>
      </c>
      <c r="AF1022" s="150">
        <v>7.2599999999999998E-2</v>
      </c>
      <c r="AG1022" s="150"/>
      <c r="AH1022" s="150"/>
      <c r="AI1022" s="150"/>
      <c r="AJ1022" s="150"/>
      <c r="AK1022" s="142" t="str">
        <f t="shared" si="98"/>
        <v/>
      </c>
      <c r="AL1022" s="34" t="str">
        <f t="shared" si="97"/>
        <v/>
      </c>
      <c r="AM1022" s="35" t="str">
        <f>IF($G1022="N","",IF($X1022="","",IF($F1022="N","",IF($J1022="Hydro","",IF($AE1022="",IF($K1022="","",IF($K1022="Coal",'IPCC Values'!$B$2,IF($K1022="Oil",'IPCC Values'!$C$2,IF($K1022="Diesel",'IPCC Values'!$D$2,IF($K1022="Natural Gas",'IPCC Values'!$E$2))))),"")))))</f>
        <v/>
      </c>
      <c r="AN1022" s="35" t="str">
        <f>IF($G1022="N","",IF($X1022="","",IF($F1022="N","",IF($J1022="Hydro","",IF($AF1022="",IF($K1022="","",IF($K1022="Coal",'IPCC Values'!$B$3,IF($K1022="Oil",'IPCC Values'!$C$3,IF($K1022="Diesel",'IPCC Values'!$D$3,IF($K1022="Natural Gas",'IPCC Values'!$E$3))))),"")))))</f>
        <v/>
      </c>
      <c r="AO1022" s="36" t="str">
        <f>IF($G1022="N","",IF($X1022="","",IF($F1022="N","",IF($J1022="Hydro","",IF($AF1022="",IF($K1022="","",IF($K1022="Coal",'IPCC Values'!$B$4,IF($K1022="Oil",'IPCC Values'!$C$4,IF($K1022="Diesel",'IPCC Values'!$D$4,IF($K1022="Natural Gas",'IPCC Values'!$E$4))))),"")))))</f>
        <v/>
      </c>
    </row>
    <row r="1023" spans="1:41" x14ac:dyDescent="0.25">
      <c r="A1023" s="13" t="s">
        <v>13</v>
      </c>
      <c r="B1023" s="13">
        <v>1021</v>
      </c>
      <c r="C1023" s="28" t="s">
        <v>492</v>
      </c>
      <c r="D1023" s="60"/>
      <c r="E1023" s="60"/>
      <c r="F1023" s="60" t="s">
        <v>40</v>
      </c>
      <c r="G1023" s="26" t="s">
        <v>42</v>
      </c>
      <c r="H1023" s="60"/>
      <c r="I1023" s="60"/>
      <c r="J1023" s="148" t="str">
        <f t="shared" si="93"/>
        <v>Thermal</v>
      </c>
      <c r="K1023" s="12" t="s">
        <v>0</v>
      </c>
      <c r="L1023" s="27">
        <v>2009</v>
      </c>
      <c r="M1023" s="3"/>
      <c r="N1023" s="3"/>
      <c r="O1023" s="44"/>
      <c r="P1023" s="44"/>
      <c r="Q1023" s="44"/>
      <c r="R1023" s="44"/>
      <c r="S1023" s="28" t="s">
        <v>42</v>
      </c>
      <c r="T1023" s="10" t="s">
        <v>42</v>
      </c>
      <c r="U1023" s="12">
        <v>2012</v>
      </c>
      <c r="V1023" s="10" t="str">
        <f t="shared" si="94"/>
        <v>N</v>
      </c>
      <c r="W1023" s="148" t="str">
        <f t="shared" si="95"/>
        <v>Off-Grid2012</v>
      </c>
      <c r="X1023" s="138">
        <v>779.52700000000004</v>
      </c>
      <c r="Y1023" s="38">
        <v>135.62100000000001</v>
      </c>
      <c r="Z1023" s="30" t="s">
        <v>353</v>
      </c>
      <c r="AA1023" s="30"/>
      <c r="AB1023" s="30"/>
      <c r="AC1023" s="30"/>
      <c r="AD1023" s="30"/>
      <c r="AE1023" s="31">
        <v>34.776000000000003</v>
      </c>
      <c r="AF1023" s="150">
        <v>7.2599999999999998E-2</v>
      </c>
      <c r="AG1023" s="150"/>
      <c r="AH1023" s="150"/>
      <c r="AI1023" s="150"/>
      <c r="AJ1023" s="150"/>
      <c r="AK1023" s="142" t="str">
        <f t="shared" si="98"/>
        <v/>
      </c>
      <c r="AL1023" s="34" t="str">
        <f t="shared" si="97"/>
        <v/>
      </c>
      <c r="AM1023" s="35" t="str">
        <f>IF($G1023="N","",IF($X1023="","",IF($F1023="N","",IF($J1023="Hydro","",IF($AE1023="",IF($K1023="","",IF($K1023="Coal",'IPCC Values'!$B$2,IF($K1023="Oil",'IPCC Values'!$C$2,IF($K1023="Diesel",'IPCC Values'!$D$2,IF($K1023="Natural Gas",'IPCC Values'!$E$2))))),"")))))</f>
        <v/>
      </c>
      <c r="AN1023" s="35" t="str">
        <f>IF($G1023="N","",IF($X1023="","",IF($F1023="N","",IF($J1023="Hydro","",IF($AF1023="",IF($K1023="","",IF($K1023="Coal",'IPCC Values'!$B$3,IF($K1023="Oil",'IPCC Values'!$C$3,IF($K1023="Diesel",'IPCC Values'!$D$3,IF($K1023="Natural Gas",'IPCC Values'!$E$3))))),"")))))</f>
        <v/>
      </c>
      <c r="AO1023" s="36" t="str">
        <f>IF($G1023="N","",IF($X1023="","",IF($F1023="N","",IF($J1023="Hydro","",IF($AF1023="",IF($K1023="","",IF($K1023="Coal",'IPCC Values'!$B$4,IF($K1023="Oil",'IPCC Values'!$C$4,IF($K1023="Diesel",'IPCC Values'!$D$4,IF($K1023="Natural Gas",'IPCC Values'!$E$4))))),"")))))</f>
        <v/>
      </c>
    </row>
    <row r="1024" spans="1:41" x14ac:dyDescent="0.25">
      <c r="A1024" s="13" t="s">
        <v>13</v>
      </c>
      <c r="B1024" s="13">
        <v>1022</v>
      </c>
      <c r="C1024" s="28" t="s">
        <v>493</v>
      </c>
      <c r="D1024" s="60"/>
      <c r="E1024" s="60"/>
      <c r="F1024" s="60" t="s">
        <v>40</v>
      </c>
      <c r="G1024" s="26" t="s">
        <v>42</v>
      </c>
      <c r="H1024" s="60"/>
      <c r="I1024" s="60"/>
      <c r="J1024" s="148" t="str">
        <f t="shared" si="93"/>
        <v>Thermal</v>
      </c>
      <c r="K1024" s="12" t="s">
        <v>0</v>
      </c>
      <c r="L1024" s="27">
        <v>2010</v>
      </c>
      <c r="M1024" s="3"/>
      <c r="N1024" s="3"/>
      <c r="O1024" s="44"/>
      <c r="P1024" s="44"/>
      <c r="Q1024" s="44"/>
      <c r="R1024" s="44"/>
      <c r="S1024" s="28" t="s">
        <v>42</v>
      </c>
      <c r="T1024" s="10" t="s">
        <v>42</v>
      </c>
      <c r="U1024" s="12">
        <v>2012</v>
      </c>
      <c r="V1024" s="10" t="str">
        <f t="shared" si="94"/>
        <v>N</v>
      </c>
      <c r="W1024" s="148" t="str">
        <f t="shared" si="95"/>
        <v>Off-Grid2012</v>
      </c>
      <c r="X1024" s="138">
        <v>5248.82</v>
      </c>
      <c r="Y1024" s="38">
        <v>1330.6369999999999</v>
      </c>
      <c r="Z1024" s="30" t="s">
        <v>353</v>
      </c>
      <c r="AA1024" s="30"/>
      <c r="AB1024" s="30"/>
      <c r="AC1024" s="30"/>
      <c r="AD1024" s="30"/>
      <c r="AE1024" s="31">
        <v>34.776000000000003</v>
      </c>
      <c r="AF1024" s="150">
        <v>7.2599999999999998E-2</v>
      </c>
      <c r="AG1024" s="150"/>
      <c r="AH1024" s="150"/>
      <c r="AI1024" s="150"/>
      <c r="AJ1024" s="150"/>
      <c r="AK1024" s="142" t="str">
        <f t="shared" si="98"/>
        <v/>
      </c>
      <c r="AL1024" s="34" t="str">
        <f t="shared" si="97"/>
        <v/>
      </c>
      <c r="AM1024" s="35" t="str">
        <f>IF($G1024="N","",IF($X1024="","",IF($F1024="N","",IF($J1024="Hydro","",IF($AE1024="",IF($K1024="","",IF($K1024="Coal",'IPCC Values'!$B$2,IF($K1024="Oil",'IPCC Values'!$C$2,IF($K1024="Diesel",'IPCC Values'!$D$2,IF($K1024="Natural Gas",'IPCC Values'!$E$2))))),"")))))</f>
        <v/>
      </c>
      <c r="AN1024" s="35" t="str">
        <f>IF($G1024="N","",IF($X1024="","",IF($F1024="N","",IF($J1024="Hydro","",IF($AF1024="",IF($K1024="","",IF($K1024="Coal",'IPCC Values'!$B$3,IF($K1024="Oil",'IPCC Values'!$C$3,IF($K1024="Diesel",'IPCC Values'!$D$3,IF($K1024="Natural Gas",'IPCC Values'!$E$3))))),"")))))</f>
        <v/>
      </c>
      <c r="AO1024" s="36" t="str">
        <f>IF($G1024="N","",IF($X1024="","",IF($F1024="N","",IF($J1024="Hydro","",IF($AF1024="",IF($K1024="","",IF($K1024="Coal",'IPCC Values'!$B$4,IF($K1024="Oil",'IPCC Values'!$C$4,IF($K1024="Diesel",'IPCC Values'!$D$4,IF($K1024="Natural Gas",'IPCC Values'!$E$4))))),"")))))</f>
        <v/>
      </c>
    </row>
    <row r="1025" spans="1:41" x14ac:dyDescent="0.25">
      <c r="A1025" s="13" t="s">
        <v>13</v>
      </c>
      <c r="B1025" s="13">
        <v>1023</v>
      </c>
      <c r="C1025" s="28" t="s">
        <v>494</v>
      </c>
      <c r="D1025" s="60"/>
      <c r="E1025" s="60"/>
      <c r="F1025" s="60" t="s">
        <v>40</v>
      </c>
      <c r="G1025" s="26" t="s">
        <v>42</v>
      </c>
      <c r="H1025" s="60"/>
      <c r="I1025" s="60"/>
      <c r="J1025" s="148" t="str">
        <f t="shared" si="93"/>
        <v>Thermal</v>
      </c>
      <c r="K1025" s="12" t="s">
        <v>0</v>
      </c>
      <c r="L1025" s="27">
        <v>2010</v>
      </c>
      <c r="M1025" s="3"/>
      <c r="N1025" s="3"/>
      <c r="O1025" s="44"/>
      <c r="P1025" s="44"/>
      <c r="Q1025" s="44"/>
      <c r="R1025" s="44"/>
      <c r="S1025" s="28" t="s">
        <v>42</v>
      </c>
      <c r="T1025" s="10" t="s">
        <v>42</v>
      </c>
      <c r="U1025" s="12">
        <v>2012</v>
      </c>
      <c r="V1025" s="10" t="str">
        <f t="shared" si="94"/>
        <v>N</v>
      </c>
      <c r="W1025" s="148" t="str">
        <f t="shared" si="95"/>
        <v>Off-Grid2012</v>
      </c>
      <c r="X1025" s="138">
        <v>8930.26</v>
      </c>
      <c r="Y1025" s="38">
        <v>2240.0909999999999</v>
      </c>
      <c r="Z1025" s="30" t="s">
        <v>353</v>
      </c>
      <c r="AA1025" s="30"/>
      <c r="AB1025" s="30"/>
      <c r="AC1025" s="30"/>
      <c r="AD1025" s="30"/>
      <c r="AE1025" s="31">
        <v>34.776000000000003</v>
      </c>
      <c r="AF1025" s="150">
        <v>7.2599999999999998E-2</v>
      </c>
      <c r="AG1025" s="150"/>
      <c r="AH1025" s="150"/>
      <c r="AI1025" s="150"/>
      <c r="AJ1025" s="150"/>
      <c r="AK1025" s="142" t="str">
        <f t="shared" si="98"/>
        <v/>
      </c>
      <c r="AL1025" s="34" t="str">
        <f t="shared" si="97"/>
        <v/>
      </c>
      <c r="AM1025" s="35" t="str">
        <f>IF($G1025="N","",IF($X1025="","",IF($F1025="N","",IF($J1025="Hydro","",IF($AE1025="",IF($K1025="","",IF($K1025="Coal",'IPCC Values'!$B$2,IF($K1025="Oil",'IPCC Values'!$C$2,IF($K1025="Diesel",'IPCC Values'!$D$2,IF($K1025="Natural Gas",'IPCC Values'!$E$2))))),"")))))</f>
        <v/>
      </c>
      <c r="AN1025" s="35" t="str">
        <f>IF($G1025="N","",IF($X1025="","",IF($F1025="N","",IF($J1025="Hydro","",IF($AF1025="",IF($K1025="","",IF($K1025="Coal",'IPCC Values'!$B$3,IF($K1025="Oil",'IPCC Values'!$C$3,IF($K1025="Diesel",'IPCC Values'!$D$3,IF($K1025="Natural Gas",'IPCC Values'!$E$3))))),"")))))</f>
        <v/>
      </c>
      <c r="AO1025" s="36" t="str">
        <f>IF($G1025="N","",IF($X1025="","",IF($F1025="N","",IF($J1025="Hydro","",IF($AF1025="",IF($K1025="","",IF($K1025="Coal",'IPCC Values'!$B$4,IF($K1025="Oil",'IPCC Values'!$C$4,IF($K1025="Diesel",'IPCC Values'!$D$4,IF($K1025="Natural Gas",'IPCC Values'!$E$4))))),"")))))</f>
        <v/>
      </c>
    </row>
    <row r="1026" spans="1:41" x14ac:dyDescent="0.25">
      <c r="A1026" s="13" t="s">
        <v>13</v>
      </c>
      <c r="B1026" s="13">
        <v>1024</v>
      </c>
      <c r="C1026" s="28" t="s">
        <v>495</v>
      </c>
      <c r="D1026" s="60"/>
      <c r="E1026" s="60"/>
      <c r="F1026" s="60" t="s">
        <v>40</v>
      </c>
      <c r="G1026" s="26" t="s">
        <v>42</v>
      </c>
      <c r="H1026" s="60"/>
      <c r="I1026" s="60"/>
      <c r="J1026" s="148" t="str">
        <f t="shared" si="93"/>
        <v>Thermal</v>
      </c>
      <c r="K1026" s="12" t="s">
        <v>0</v>
      </c>
      <c r="L1026" s="27">
        <v>2010</v>
      </c>
      <c r="M1026" s="3"/>
      <c r="N1026" s="3"/>
      <c r="O1026" s="44"/>
      <c r="P1026" s="44"/>
      <c r="Q1026" s="44"/>
      <c r="R1026" s="44"/>
      <c r="S1026" s="28" t="s">
        <v>42</v>
      </c>
      <c r="T1026" s="10" t="s">
        <v>42</v>
      </c>
      <c r="U1026" s="12">
        <v>2012</v>
      </c>
      <c r="V1026" s="10" t="str">
        <f t="shared" si="94"/>
        <v>N</v>
      </c>
      <c r="W1026" s="148" t="str">
        <f t="shared" si="95"/>
        <v>Off-Grid2012</v>
      </c>
      <c r="X1026" s="138">
        <v>8780.866</v>
      </c>
      <c r="Y1026" s="38">
        <v>2232.9450000000002</v>
      </c>
      <c r="Z1026" s="30" t="s">
        <v>353</v>
      </c>
      <c r="AA1026" s="30"/>
      <c r="AB1026" s="30"/>
      <c r="AC1026" s="30"/>
      <c r="AD1026" s="30"/>
      <c r="AE1026" s="31">
        <v>34.776000000000003</v>
      </c>
      <c r="AF1026" s="150">
        <v>7.2599999999999998E-2</v>
      </c>
      <c r="AG1026" s="150"/>
      <c r="AH1026" s="150"/>
      <c r="AI1026" s="150"/>
      <c r="AJ1026" s="150"/>
      <c r="AK1026" s="142" t="str">
        <f t="shared" si="98"/>
        <v/>
      </c>
      <c r="AL1026" s="34" t="str">
        <f t="shared" si="97"/>
        <v/>
      </c>
      <c r="AM1026" s="35" t="str">
        <f>IF($G1026="N","",IF($X1026="","",IF($F1026="N","",IF($J1026="Hydro","",IF($AE1026="",IF($K1026="","",IF($K1026="Coal",'IPCC Values'!$B$2,IF($K1026="Oil",'IPCC Values'!$C$2,IF($K1026="Diesel",'IPCC Values'!$D$2,IF($K1026="Natural Gas",'IPCC Values'!$E$2))))),"")))))</f>
        <v/>
      </c>
      <c r="AN1026" s="35" t="str">
        <f>IF($G1026="N","",IF($X1026="","",IF($F1026="N","",IF($J1026="Hydro","",IF($AF1026="",IF($K1026="","",IF($K1026="Coal",'IPCC Values'!$B$3,IF($K1026="Oil",'IPCC Values'!$C$3,IF($K1026="Diesel",'IPCC Values'!$D$3,IF($K1026="Natural Gas",'IPCC Values'!$E$3))))),"")))))</f>
        <v/>
      </c>
      <c r="AO1026" s="36" t="str">
        <f>IF($G1026="N","",IF($X1026="","",IF($F1026="N","",IF($J1026="Hydro","",IF($AF1026="",IF($K1026="","",IF($K1026="Coal",'IPCC Values'!$B$4,IF($K1026="Oil",'IPCC Values'!$C$4,IF($K1026="Diesel",'IPCC Values'!$D$4,IF($K1026="Natural Gas",'IPCC Values'!$E$4))))),"")))))</f>
        <v/>
      </c>
    </row>
    <row r="1027" spans="1:41" x14ac:dyDescent="0.25">
      <c r="A1027" s="13" t="s">
        <v>13</v>
      </c>
      <c r="B1027" s="13">
        <v>1025</v>
      </c>
      <c r="C1027" s="28" t="s">
        <v>496</v>
      </c>
      <c r="D1027" s="60"/>
      <c r="E1027" s="60"/>
      <c r="F1027" s="60" t="s">
        <v>40</v>
      </c>
      <c r="G1027" s="26" t="s">
        <v>42</v>
      </c>
      <c r="H1027" s="60"/>
      <c r="I1027" s="60"/>
      <c r="J1027" s="148" t="str">
        <f t="shared" ref="J1027:J1090" si="99">IF(C1027="","",IF(K1027="Diesel","Thermal",IF(K1027="Oil","Thermal",IF(K1027="Natural Gas","Thermal",IF(K1027="Coal","Thermal",IF(K1027="Hydro","Hydro",""))))))</f>
        <v>Thermal</v>
      </c>
      <c r="K1027" s="12" t="s">
        <v>0</v>
      </c>
      <c r="L1027" s="27">
        <v>2010</v>
      </c>
      <c r="M1027" s="3"/>
      <c r="N1027" s="3"/>
      <c r="O1027" s="44"/>
      <c r="P1027" s="44"/>
      <c r="Q1027" s="44"/>
      <c r="R1027" s="44"/>
      <c r="S1027" s="28" t="s">
        <v>42</v>
      </c>
      <c r="T1027" s="10" t="s">
        <v>42</v>
      </c>
      <c r="U1027" s="12">
        <v>2012</v>
      </c>
      <c r="V1027" s="10" t="str">
        <f t="shared" ref="V1027:V1090" si="100">IF($C1027="","",IF($J1027="Thermal","N","Y"))</f>
        <v>N</v>
      </c>
      <c r="W1027" s="148" t="str">
        <f t="shared" ref="W1027:W1090" si="101">IF(G1027="N","Off-Grid"&amp;$U1027,IF($C1027="","",IF($F1027="N","Off-Grid"&amp;$U1027,$J1027&amp;$U1027)))</f>
        <v>Off-Grid2012</v>
      </c>
      <c r="X1027" s="138">
        <v>8845.4259999999995</v>
      </c>
      <c r="Y1027" s="38">
        <v>2244.761</v>
      </c>
      <c r="Z1027" s="30" t="s">
        <v>353</v>
      </c>
      <c r="AA1027" s="30"/>
      <c r="AB1027" s="30"/>
      <c r="AC1027" s="30"/>
      <c r="AD1027" s="30"/>
      <c r="AE1027" s="31">
        <v>34.776000000000003</v>
      </c>
      <c r="AF1027" s="150">
        <v>7.2599999999999998E-2</v>
      </c>
      <c r="AG1027" s="150"/>
      <c r="AH1027" s="150"/>
      <c r="AI1027" s="150"/>
      <c r="AJ1027" s="150"/>
      <c r="AK1027" s="142" t="str">
        <f t="shared" si="98"/>
        <v/>
      </c>
      <c r="AL1027" s="34" t="str">
        <f t="shared" si="97"/>
        <v/>
      </c>
      <c r="AM1027" s="35" t="str">
        <f>IF($G1027="N","",IF($X1027="","",IF($F1027="N","",IF($J1027="Hydro","",IF($AE1027="",IF($K1027="","",IF($K1027="Coal",'IPCC Values'!$B$2,IF($K1027="Oil",'IPCC Values'!$C$2,IF($K1027="Diesel",'IPCC Values'!$D$2,IF($K1027="Natural Gas",'IPCC Values'!$E$2))))),"")))))</f>
        <v/>
      </c>
      <c r="AN1027" s="35" t="str">
        <f>IF($G1027="N","",IF($X1027="","",IF($F1027="N","",IF($J1027="Hydro","",IF($AF1027="",IF($K1027="","",IF($K1027="Coal",'IPCC Values'!$B$3,IF($K1027="Oil",'IPCC Values'!$C$3,IF($K1027="Diesel",'IPCC Values'!$D$3,IF($K1027="Natural Gas",'IPCC Values'!$E$3))))),"")))))</f>
        <v/>
      </c>
      <c r="AO1027" s="36" t="str">
        <f>IF($G1027="N","",IF($X1027="","",IF($F1027="N","",IF($J1027="Hydro","",IF($AF1027="",IF($K1027="","",IF($K1027="Coal",'IPCC Values'!$B$4,IF($K1027="Oil",'IPCC Values'!$C$4,IF($K1027="Diesel",'IPCC Values'!$D$4,IF($K1027="Natural Gas",'IPCC Values'!$E$4))))),"")))))</f>
        <v/>
      </c>
    </row>
    <row r="1028" spans="1:41" x14ac:dyDescent="0.25">
      <c r="A1028" s="13" t="s">
        <v>13</v>
      </c>
      <c r="B1028" s="13">
        <v>1026</v>
      </c>
      <c r="C1028" s="28" t="s">
        <v>497</v>
      </c>
      <c r="D1028" s="60"/>
      <c r="E1028" s="60"/>
      <c r="F1028" s="60" t="s">
        <v>40</v>
      </c>
      <c r="G1028" s="26" t="s">
        <v>42</v>
      </c>
      <c r="H1028" s="60"/>
      <c r="I1028" s="60"/>
      <c r="J1028" s="148" t="str">
        <f t="shared" si="99"/>
        <v>Thermal</v>
      </c>
      <c r="K1028" s="12" t="s">
        <v>0</v>
      </c>
      <c r="L1028" s="27">
        <v>2010</v>
      </c>
      <c r="M1028" s="3"/>
      <c r="N1028" s="3"/>
      <c r="O1028" s="44"/>
      <c r="P1028" s="44"/>
      <c r="Q1028" s="44"/>
      <c r="R1028" s="44"/>
      <c r="S1028" s="28" t="s">
        <v>42</v>
      </c>
      <c r="T1028" s="10" t="s">
        <v>42</v>
      </c>
      <c r="U1028" s="12">
        <v>2012</v>
      </c>
      <c r="V1028" s="10" t="str">
        <f t="shared" si="100"/>
        <v>N</v>
      </c>
      <c r="W1028" s="148" t="str">
        <f t="shared" si="101"/>
        <v>Off-Grid2012</v>
      </c>
      <c r="X1028" s="138">
        <v>8665.3140000000003</v>
      </c>
      <c r="Y1028" s="38">
        <v>2163.181</v>
      </c>
      <c r="Z1028" s="30" t="s">
        <v>353</v>
      </c>
      <c r="AA1028" s="30"/>
      <c r="AB1028" s="30"/>
      <c r="AC1028" s="30"/>
      <c r="AD1028" s="30"/>
      <c r="AE1028" s="31">
        <v>34.776000000000003</v>
      </c>
      <c r="AF1028" s="150">
        <v>7.2599999999999998E-2</v>
      </c>
      <c r="AG1028" s="150"/>
      <c r="AH1028" s="150"/>
      <c r="AI1028" s="150"/>
      <c r="AJ1028" s="150"/>
      <c r="AK1028" s="142" t="str">
        <f t="shared" si="98"/>
        <v/>
      </c>
      <c r="AL1028" s="34" t="str">
        <f t="shared" si="97"/>
        <v/>
      </c>
      <c r="AM1028" s="35" t="str">
        <f>IF($G1028="N","",IF($X1028="","",IF($F1028="N","",IF($J1028="Hydro","",IF($AE1028="",IF($K1028="","",IF($K1028="Coal",'IPCC Values'!$B$2,IF($K1028="Oil",'IPCC Values'!$C$2,IF($K1028="Diesel",'IPCC Values'!$D$2,IF($K1028="Natural Gas",'IPCC Values'!$E$2))))),"")))))</f>
        <v/>
      </c>
      <c r="AN1028" s="35" t="str">
        <f>IF($G1028="N","",IF($X1028="","",IF($F1028="N","",IF($J1028="Hydro","",IF($AF1028="",IF($K1028="","",IF($K1028="Coal",'IPCC Values'!$B$3,IF($K1028="Oil",'IPCC Values'!$C$3,IF($K1028="Diesel",'IPCC Values'!$D$3,IF($K1028="Natural Gas",'IPCC Values'!$E$3))))),"")))))</f>
        <v/>
      </c>
      <c r="AO1028" s="36" t="str">
        <f>IF($G1028="N","",IF($X1028="","",IF($F1028="N","",IF($J1028="Hydro","",IF($AF1028="",IF($K1028="","",IF($K1028="Coal",'IPCC Values'!$B$4,IF($K1028="Oil",'IPCC Values'!$C$4,IF($K1028="Diesel",'IPCC Values'!$D$4,IF($K1028="Natural Gas",'IPCC Values'!$E$4))))),"")))))</f>
        <v/>
      </c>
    </row>
    <row r="1029" spans="1:41" x14ac:dyDescent="0.25">
      <c r="A1029" s="13" t="s">
        <v>13</v>
      </c>
      <c r="B1029" s="13">
        <v>1027</v>
      </c>
      <c r="C1029" s="28" t="s">
        <v>498</v>
      </c>
      <c r="D1029" s="60"/>
      <c r="E1029" s="60"/>
      <c r="F1029" s="60" t="s">
        <v>40</v>
      </c>
      <c r="G1029" s="26" t="s">
        <v>42</v>
      </c>
      <c r="H1029" s="60"/>
      <c r="I1029" s="60"/>
      <c r="J1029" s="148" t="str">
        <f t="shared" si="99"/>
        <v>Thermal</v>
      </c>
      <c r="K1029" s="12" t="s">
        <v>0</v>
      </c>
      <c r="L1029" s="27">
        <v>2010</v>
      </c>
      <c r="M1029" s="3"/>
      <c r="N1029" s="3"/>
      <c r="O1029" s="44"/>
      <c r="P1029" s="44"/>
      <c r="Q1029" s="44"/>
      <c r="R1029" s="44"/>
      <c r="S1029" s="28" t="s">
        <v>42</v>
      </c>
      <c r="T1029" s="10" t="s">
        <v>42</v>
      </c>
      <c r="U1029" s="12">
        <v>2012</v>
      </c>
      <c r="V1029" s="10" t="str">
        <f t="shared" si="100"/>
        <v>N</v>
      </c>
      <c r="W1029" s="148" t="str">
        <f t="shared" si="101"/>
        <v>Off-Grid2012</v>
      </c>
      <c r="X1029" s="138"/>
      <c r="Y1029" s="38"/>
      <c r="Z1029" s="30"/>
      <c r="AA1029" s="30"/>
      <c r="AB1029" s="30"/>
      <c r="AC1029" s="30"/>
      <c r="AD1029" s="30"/>
      <c r="AE1029" s="31">
        <v>34.776000000000003</v>
      </c>
      <c r="AF1029" s="150">
        <v>7.2599999999999998E-2</v>
      </c>
      <c r="AG1029" s="150"/>
      <c r="AH1029" s="150"/>
      <c r="AI1029" s="150"/>
      <c r="AJ1029" s="150"/>
      <c r="AK1029" s="142" t="str">
        <f t="shared" si="98"/>
        <v/>
      </c>
      <c r="AL1029" s="34" t="str">
        <f t="shared" si="97"/>
        <v/>
      </c>
      <c r="AM1029" s="35" t="str">
        <f>IF($G1029="N","",IF($X1029="","",IF($F1029="N","",IF($J1029="Hydro","",IF($AE1029="",IF($K1029="","",IF($K1029="Coal",'IPCC Values'!$B$2,IF($K1029="Oil",'IPCC Values'!$C$2,IF($K1029="Diesel",'IPCC Values'!$D$2,IF($K1029="Natural Gas",'IPCC Values'!$E$2))))),"")))))</f>
        <v/>
      </c>
      <c r="AN1029" s="35" t="str">
        <f>IF($G1029="N","",IF($X1029="","",IF($F1029="N","",IF($J1029="Hydro","",IF($AF1029="",IF($K1029="","",IF($K1029="Coal",'IPCC Values'!$B$3,IF($K1029="Oil",'IPCC Values'!$C$3,IF($K1029="Diesel",'IPCC Values'!$D$3,IF($K1029="Natural Gas",'IPCC Values'!$E$3))))),"")))))</f>
        <v/>
      </c>
      <c r="AO1029" s="36" t="str">
        <f>IF($G1029="N","",IF($X1029="","",IF($F1029="N","",IF($J1029="Hydro","",IF($AF1029="",IF($K1029="","",IF($K1029="Coal",'IPCC Values'!$B$4,IF($K1029="Oil",'IPCC Values'!$C$4,IF($K1029="Diesel",'IPCC Values'!$D$4,IF($K1029="Natural Gas",'IPCC Values'!$E$4))))),"")))))</f>
        <v/>
      </c>
    </row>
    <row r="1030" spans="1:41" x14ac:dyDescent="0.25">
      <c r="A1030" s="13" t="s">
        <v>13</v>
      </c>
      <c r="B1030" s="13">
        <v>1028</v>
      </c>
      <c r="C1030" s="28" t="s">
        <v>499</v>
      </c>
      <c r="D1030" s="60"/>
      <c r="E1030" s="60"/>
      <c r="F1030" s="60" t="s">
        <v>40</v>
      </c>
      <c r="G1030" s="26" t="s">
        <v>42</v>
      </c>
      <c r="H1030" s="60"/>
      <c r="I1030" s="60"/>
      <c r="J1030" s="148" t="str">
        <f t="shared" si="99"/>
        <v>Thermal</v>
      </c>
      <c r="K1030" s="12" t="s">
        <v>0</v>
      </c>
      <c r="L1030" s="27">
        <v>2011</v>
      </c>
      <c r="M1030" s="3"/>
      <c r="N1030" s="3"/>
      <c r="O1030" s="44"/>
      <c r="P1030" s="44"/>
      <c r="Q1030" s="44"/>
      <c r="R1030" s="44"/>
      <c r="S1030" s="28" t="s">
        <v>42</v>
      </c>
      <c r="T1030" s="10" t="s">
        <v>42</v>
      </c>
      <c r="U1030" s="12">
        <v>2012</v>
      </c>
      <c r="V1030" s="10" t="str">
        <f t="shared" si="100"/>
        <v>N</v>
      </c>
      <c r="W1030" s="148" t="str">
        <f t="shared" si="101"/>
        <v>Off-Grid2012</v>
      </c>
      <c r="X1030" s="138">
        <v>1206</v>
      </c>
      <c r="Y1030" s="38">
        <v>311</v>
      </c>
      <c r="Z1030" s="30" t="s">
        <v>353</v>
      </c>
      <c r="AA1030" s="30"/>
      <c r="AB1030" s="30"/>
      <c r="AC1030" s="30"/>
      <c r="AD1030" s="30"/>
      <c r="AE1030" s="31">
        <v>34.776000000000003</v>
      </c>
      <c r="AF1030" s="150">
        <v>7.2599999999999998E-2</v>
      </c>
      <c r="AG1030" s="150"/>
      <c r="AH1030" s="150"/>
      <c r="AI1030" s="150"/>
      <c r="AJ1030" s="150"/>
      <c r="AK1030" s="142" t="str">
        <f t="shared" si="98"/>
        <v/>
      </c>
      <c r="AL1030" s="34" t="str">
        <f t="shared" si="97"/>
        <v/>
      </c>
      <c r="AM1030" s="35" t="str">
        <f>IF($G1030="N","",IF($X1030="","",IF($F1030="N","",IF($J1030="Hydro","",IF($AE1030="",IF($K1030="","",IF($K1030="Coal",'IPCC Values'!$B$2,IF($K1030="Oil",'IPCC Values'!$C$2,IF($K1030="Diesel",'IPCC Values'!$D$2,IF($K1030="Natural Gas",'IPCC Values'!$E$2))))),"")))))</f>
        <v/>
      </c>
      <c r="AN1030" s="35" t="str">
        <f>IF($G1030="N","",IF($X1030="","",IF($F1030="N","",IF($J1030="Hydro","",IF($AF1030="",IF($K1030="","",IF($K1030="Coal",'IPCC Values'!$B$3,IF($K1030="Oil",'IPCC Values'!$C$3,IF($K1030="Diesel",'IPCC Values'!$D$3,IF($K1030="Natural Gas",'IPCC Values'!$E$3))))),"")))))</f>
        <v/>
      </c>
      <c r="AO1030" s="36" t="str">
        <f>IF($G1030="N","",IF($X1030="","",IF($F1030="N","",IF($J1030="Hydro","",IF($AF1030="",IF($K1030="","",IF($K1030="Coal",'IPCC Values'!$B$4,IF($K1030="Oil",'IPCC Values'!$C$4,IF($K1030="Diesel",'IPCC Values'!$D$4,IF($K1030="Natural Gas",'IPCC Values'!$E$4))))),"")))))</f>
        <v/>
      </c>
    </row>
    <row r="1031" spans="1:41" x14ac:dyDescent="0.25">
      <c r="A1031" s="13" t="s">
        <v>13</v>
      </c>
      <c r="B1031" s="13">
        <v>1029</v>
      </c>
      <c r="C1031" s="28" t="s">
        <v>500</v>
      </c>
      <c r="D1031" s="60"/>
      <c r="E1031" s="60"/>
      <c r="F1031" s="60" t="s">
        <v>40</v>
      </c>
      <c r="G1031" s="26" t="s">
        <v>42</v>
      </c>
      <c r="H1031" s="60"/>
      <c r="I1031" s="60"/>
      <c r="J1031" s="148" t="str">
        <f t="shared" si="99"/>
        <v>Thermal</v>
      </c>
      <c r="K1031" s="12" t="s">
        <v>0</v>
      </c>
      <c r="L1031" s="27">
        <v>2011</v>
      </c>
      <c r="M1031" s="3"/>
      <c r="N1031" s="3"/>
      <c r="O1031" s="44"/>
      <c r="P1031" s="44"/>
      <c r="Q1031" s="44"/>
      <c r="R1031" s="44"/>
      <c r="S1031" s="28" t="s">
        <v>42</v>
      </c>
      <c r="T1031" s="10" t="s">
        <v>42</v>
      </c>
      <c r="U1031" s="12">
        <v>2012</v>
      </c>
      <c r="V1031" s="10" t="str">
        <f t="shared" si="100"/>
        <v>N</v>
      </c>
      <c r="W1031" s="148" t="str">
        <f t="shared" si="101"/>
        <v>Off-Grid2012</v>
      </c>
      <c r="X1031" s="138">
        <v>732</v>
      </c>
      <c r="Y1031" s="38">
        <v>188</v>
      </c>
      <c r="Z1031" s="30" t="s">
        <v>353</v>
      </c>
      <c r="AA1031" s="30"/>
      <c r="AB1031" s="30"/>
      <c r="AC1031" s="30"/>
      <c r="AD1031" s="30"/>
      <c r="AE1031" s="31">
        <v>34.776000000000003</v>
      </c>
      <c r="AF1031" s="150">
        <v>7.2599999999999998E-2</v>
      </c>
      <c r="AG1031" s="150"/>
      <c r="AH1031" s="150"/>
      <c r="AI1031" s="150"/>
      <c r="AJ1031" s="150"/>
      <c r="AK1031" s="142" t="str">
        <f t="shared" si="98"/>
        <v/>
      </c>
      <c r="AL1031" s="34" t="str">
        <f t="shared" si="97"/>
        <v/>
      </c>
      <c r="AM1031" s="35" t="str">
        <f>IF($G1031="N","",IF($X1031="","",IF($F1031="N","",IF($J1031="Hydro","",IF($AE1031="",IF($K1031="","",IF($K1031="Coal",'IPCC Values'!$B$2,IF($K1031="Oil",'IPCC Values'!$C$2,IF($K1031="Diesel",'IPCC Values'!$D$2,IF($K1031="Natural Gas",'IPCC Values'!$E$2))))),"")))))</f>
        <v/>
      </c>
      <c r="AN1031" s="35" t="str">
        <f>IF($G1031="N","",IF($X1031="","",IF($F1031="N","",IF($J1031="Hydro","",IF($AF1031="",IF($K1031="","",IF($K1031="Coal",'IPCC Values'!$B$3,IF($K1031="Oil",'IPCC Values'!$C$3,IF($K1031="Diesel",'IPCC Values'!$D$3,IF($K1031="Natural Gas",'IPCC Values'!$E$3))))),"")))))</f>
        <v/>
      </c>
      <c r="AO1031" s="36" t="str">
        <f>IF($G1031="N","",IF($X1031="","",IF($F1031="N","",IF($J1031="Hydro","",IF($AF1031="",IF($K1031="","",IF($K1031="Coal",'IPCC Values'!$B$4,IF($K1031="Oil",'IPCC Values'!$C$4,IF($K1031="Diesel",'IPCC Values'!$D$4,IF($K1031="Natural Gas",'IPCC Values'!$E$4))))),"")))))</f>
        <v/>
      </c>
    </row>
    <row r="1032" spans="1:41" x14ac:dyDescent="0.25">
      <c r="A1032" s="13" t="s">
        <v>13</v>
      </c>
      <c r="B1032" s="13">
        <v>1030</v>
      </c>
      <c r="C1032" s="28" t="s">
        <v>501</v>
      </c>
      <c r="D1032" s="60"/>
      <c r="E1032" s="60"/>
      <c r="F1032" s="60" t="s">
        <v>40</v>
      </c>
      <c r="G1032" s="26" t="s">
        <v>42</v>
      </c>
      <c r="H1032" s="60"/>
      <c r="I1032" s="60"/>
      <c r="J1032" s="148" t="str">
        <f t="shared" si="99"/>
        <v>Thermal</v>
      </c>
      <c r="K1032" s="12" t="s">
        <v>0</v>
      </c>
      <c r="L1032" s="27">
        <v>2011</v>
      </c>
      <c r="M1032" s="3"/>
      <c r="N1032" s="3"/>
      <c r="O1032" s="44"/>
      <c r="P1032" s="44"/>
      <c r="Q1032" s="44"/>
      <c r="R1032" s="44"/>
      <c r="S1032" s="28" t="s">
        <v>42</v>
      </c>
      <c r="T1032" s="10" t="s">
        <v>42</v>
      </c>
      <c r="U1032" s="12">
        <v>2012</v>
      </c>
      <c r="V1032" s="10" t="str">
        <f t="shared" si="100"/>
        <v>N</v>
      </c>
      <c r="W1032" s="148" t="str">
        <f t="shared" si="101"/>
        <v>Off-Grid2012</v>
      </c>
      <c r="X1032" s="138">
        <v>1000</v>
      </c>
      <c r="Y1032" s="38">
        <v>241</v>
      </c>
      <c r="Z1032" s="30" t="s">
        <v>353</v>
      </c>
      <c r="AA1032" s="30"/>
      <c r="AB1032" s="30"/>
      <c r="AC1032" s="30"/>
      <c r="AD1032" s="30"/>
      <c r="AE1032" s="31">
        <v>34.776000000000003</v>
      </c>
      <c r="AF1032" s="150">
        <v>7.2599999999999998E-2</v>
      </c>
      <c r="AG1032" s="150"/>
      <c r="AH1032" s="150"/>
      <c r="AI1032" s="150"/>
      <c r="AJ1032" s="150"/>
      <c r="AK1032" s="142" t="str">
        <f t="shared" si="98"/>
        <v/>
      </c>
      <c r="AL1032" s="34" t="str">
        <f t="shared" si="97"/>
        <v/>
      </c>
      <c r="AM1032" s="35" t="str">
        <f>IF($G1032="N","",IF($X1032="","",IF($F1032="N","",IF($J1032="Hydro","",IF($AE1032="",IF($K1032="","",IF($K1032="Coal",'IPCC Values'!$B$2,IF($K1032="Oil",'IPCC Values'!$C$2,IF($K1032="Diesel",'IPCC Values'!$D$2,IF($K1032="Natural Gas",'IPCC Values'!$E$2))))),"")))))</f>
        <v/>
      </c>
      <c r="AN1032" s="35" t="str">
        <f>IF($G1032="N","",IF($X1032="","",IF($F1032="N","",IF($J1032="Hydro","",IF($AF1032="",IF($K1032="","",IF($K1032="Coal",'IPCC Values'!$B$3,IF($K1032="Oil",'IPCC Values'!$C$3,IF($K1032="Diesel",'IPCC Values'!$D$3,IF($K1032="Natural Gas",'IPCC Values'!$E$3))))),"")))))</f>
        <v/>
      </c>
      <c r="AO1032" s="36" t="str">
        <f>IF($G1032="N","",IF($X1032="","",IF($F1032="N","",IF($J1032="Hydro","",IF($AF1032="",IF($K1032="","",IF($K1032="Coal",'IPCC Values'!$B$4,IF($K1032="Oil",'IPCC Values'!$C$4,IF($K1032="Diesel",'IPCC Values'!$D$4,IF($K1032="Natural Gas",'IPCC Values'!$E$4))))),"")))))</f>
        <v/>
      </c>
    </row>
    <row r="1033" spans="1:41" x14ac:dyDescent="0.25">
      <c r="A1033" s="13" t="s">
        <v>13</v>
      </c>
      <c r="B1033" s="13">
        <v>1031</v>
      </c>
      <c r="C1033" s="28" t="s">
        <v>502</v>
      </c>
      <c r="D1033" s="60"/>
      <c r="E1033" s="60"/>
      <c r="F1033" s="60" t="s">
        <v>40</v>
      </c>
      <c r="G1033" s="26" t="s">
        <v>42</v>
      </c>
      <c r="H1033" s="60"/>
      <c r="I1033" s="60"/>
      <c r="J1033" s="148" t="str">
        <f t="shared" si="99"/>
        <v>Thermal</v>
      </c>
      <c r="K1033" s="12" t="s">
        <v>0</v>
      </c>
      <c r="L1033" s="27">
        <v>2011</v>
      </c>
      <c r="M1033" s="3"/>
      <c r="N1033" s="3"/>
      <c r="O1033" s="44"/>
      <c r="P1033" s="44"/>
      <c r="Q1033" s="44"/>
      <c r="R1033" s="44"/>
      <c r="S1033" s="28" t="s">
        <v>42</v>
      </c>
      <c r="T1033" s="10" t="s">
        <v>42</v>
      </c>
      <c r="U1033" s="12">
        <v>2012</v>
      </c>
      <c r="V1033" s="10" t="str">
        <f t="shared" si="100"/>
        <v>N</v>
      </c>
      <c r="W1033" s="148" t="str">
        <f t="shared" si="101"/>
        <v>Off-Grid2012</v>
      </c>
      <c r="X1033" s="138">
        <v>920</v>
      </c>
      <c r="Y1033" s="38">
        <v>238</v>
      </c>
      <c r="Z1033" s="30" t="s">
        <v>353</v>
      </c>
      <c r="AA1033" s="30"/>
      <c r="AB1033" s="30"/>
      <c r="AC1033" s="30"/>
      <c r="AD1033" s="30"/>
      <c r="AE1033" s="31">
        <v>34.776000000000003</v>
      </c>
      <c r="AF1033" s="150">
        <v>7.2599999999999998E-2</v>
      </c>
      <c r="AG1033" s="150"/>
      <c r="AH1033" s="150"/>
      <c r="AI1033" s="150"/>
      <c r="AJ1033" s="150"/>
      <c r="AK1033" s="142" t="str">
        <f t="shared" si="98"/>
        <v/>
      </c>
      <c r="AL1033" s="34" t="str">
        <f t="shared" si="97"/>
        <v/>
      </c>
      <c r="AM1033" s="35" t="str">
        <f>IF($G1033="N","",IF($X1033="","",IF($F1033="N","",IF($J1033="Hydro","",IF($AE1033="",IF($K1033="","",IF($K1033="Coal",'IPCC Values'!$B$2,IF($K1033="Oil",'IPCC Values'!$C$2,IF($K1033="Diesel",'IPCC Values'!$D$2,IF($K1033="Natural Gas",'IPCC Values'!$E$2))))),"")))))</f>
        <v/>
      </c>
      <c r="AN1033" s="35" t="str">
        <f>IF($G1033="N","",IF($X1033="","",IF($F1033="N","",IF($J1033="Hydro","",IF($AF1033="",IF($K1033="","",IF($K1033="Coal",'IPCC Values'!$B$3,IF($K1033="Oil",'IPCC Values'!$C$3,IF($K1033="Diesel",'IPCC Values'!$D$3,IF($K1033="Natural Gas",'IPCC Values'!$E$3))))),"")))))</f>
        <v/>
      </c>
      <c r="AO1033" s="36" t="str">
        <f>IF($G1033="N","",IF($X1033="","",IF($F1033="N","",IF($J1033="Hydro","",IF($AF1033="",IF($K1033="","",IF($K1033="Coal",'IPCC Values'!$B$4,IF($K1033="Oil",'IPCC Values'!$C$4,IF($K1033="Diesel",'IPCC Values'!$D$4,IF($K1033="Natural Gas",'IPCC Values'!$E$4))))),"")))))</f>
        <v/>
      </c>
    </row>
    <row r="1034" spans="1:41" x14ac:dyDescent="0.25">
      <c r="A1034" s="13" t="s">
        <v>13</v>
      </c>
      <c r="B1034" s="13">
        <v>1032</v>
      </c>
      <c r="C1034" s="28" t="s">
        <v>503</v>
      </c>
      <c r="D1034" s="60"/>
      <c r="E1034" s="60"/>
      <c r="F1034" s="60" t="s">
        <v>40</v>
      </c>
      <c r="G1034" s="26" t="s">
        <v>42</v>
      </c>
      <c r="H1034" s="60"/>
      <c r="I1034" s="60"/>
      <c r="J1034" s="148" t="str">
        <f t="shared" si="99"/>
        <v>Thermal</v>
      </c>
      <c r="K1034" s="12" t="s">
        <v>0</v>
      </c>
      <c r="L1034" s="27">
        <v>2011</v>
      </c>
      <c r="M1034" s="3"/>
      <c r="N1034" s="3"/>
      <c r="O1034" s="44"/>
      <c r="P1034" s="44"/>
      <c r="Q1034" s="44"/>
      <c r="R1034" s="44"/>
      <c r="S1034" s="28" t="s">
        <v>42</v>
      </c>
      <c r="T1034" s="10" t="s">
        <v>42</v>
      </c>
      <c r="U1034" s="12">
        <v>2012</v>
      </c>
      <c r="V1034" s="10" t="str">
        <f t="shared" si="100"/>
        <v>N</v>
      </c>
      <c r="W1034" s="148" t="str">
        <f t="shared" si="101"/>
        <v>Off-Grid2012</v>
      </c>
      <c r="X1034" s="138">
        <v>479</v>
      </c>
      <c r="Y1034" s="38">
        <v>124</v>
      </c>
      <c r="Z1034" s="30" t="s">
        <v>353</v>
      </c>
      <c r="AA1034" s="30"/>
      <c r="AB1034" s="30"/>
      <c r="AC1034" s="30"/>
      <c r="AD1034" s="30"/>
      <c r="AE1034" s="31">
        <v>34.776000000000003</v>
      </c>
      <c r="AF1034" s="150">
        <v>7.2599999999999998E-2</v>
      </c>
      <c r="AG1034" s="150"/>
      <c r="AH1034" s="150"/>
      <c r="AI1034" s="150"/>
      <c r="AJ1034" s="150"/>
      <c r="AK1034" s="142" t="str">
        <f t="shared" si="98"/>
        <v/>
      </c>
      <c r="AL1034" s="34" t="str">
        <f t="shared" si="97"/>
        <v/>
      </c>
      <c r="AM1034" s="35" t="str">
        <f>IF($G1034="N","",IF($X1034="","",IF($F1034="N","",IF($J1034="Hydro","",IF($AE1034="",IF($K1034="","",IF($K1034="Coal",'IPCC Values'!$B$2,IF($K1034="Oil",'IPCC Values'!$C$2,IF($K1034="Diesel",'IPCC Values'!$D$2,IF($K1034="Natural Gas",'IPCC Values'!$E$2))))),"")))))</f>
        <v/>
      </c>
      <c r="AN1034" s="35" t="str">
        <f>IF($G1034="N","",IF($X1034="","",IF($F1034="N","",IF($J1034="Hydro","",IF($AF1034="",IF($K1034="","",IF($K1034="Coal",'IPCC Values'!$B$3,IF($K1034="Oil",'IPCC Values'!$C$3,IF($K1034="Diesel",'IPCC Values'!$D$3,IF($K1034="Natural Gas",'IPCC Values'!$E$3))))),"")))))</f>
        <v/>
      </c>
      <c r="AO1034" s="36" t="str">
        <f>IF($G1034="N","",IF($X1034="","",IF($F1034="N","",IF($J1034="Hydro","",IF($AF1034="",IF($K1034="","",IF($K1034="Coal",'IPCC Values'!$B$4,IF($K1034="Oil",'IPCC Values'!$C$4,IF($K1034="Diesel",'IPCC Values'!$D$4,IF($K1034="Natural Gas",'IPCC Values'!$E$4))))),"")))))</f>
        <v/>
      </c>
    </row>
    <row r="1035" spans="1:41" x14ac:dyDescent="0.25">
      <c r="A1035" s="13" t="s">
        <v>13</v>
      </c>
      <c r="B1035" s="13">
        <v>1033</v>
      </c>
      <c r="C1035" s="28" t="s">
        <v>504</v>
      </c>
      <c r="D1035" s="60"/>
      <c r="E1035" s="60"/>
      <c r="F1035" s="60" t="s">
        <v>40</v>
      </c>
      <c r="G1035" s="26" t="s">
        <v>42</v>
      </c>
      <c r="H1035" s="60"/>
      <c r="I1035" s="60"/>
      <c r="J1035" s="148" t="str">
        <f t="shared" si="99"/>
        <v>Thermal</v>
      </c>
      <c r="K1035" s="12" t="s">
        <v>0</v>
      </c>
      <c r="L1035" s="27">
        <v>2011</v>
      </c>
      <c r="M1035" s="3"/>
      <c r="N1035" s="3"/>
      <c r="O1035" s="44"/>
      <c r="P1035" s="44"/>
      <c r="Q1035" s="44"/>
      <c r="R1035" s="44"/>
      <c r="S1035" s="28" t="s">
        <v>42</v>
      </c>
      <c r="T1035" s="10" t="s">
        <v>42</v>
      </c>
      <c r="U1035" s="12">
        <v>2012</v>
      </c>
      <c r="V1035" s="10" t="str">
        <f t="shared" si="100"/>
        <v>N</v>
      </c>
      <c r="W1035" s="148" t="str">
        <f t="shared" si="101"/>
        <v>Off-Grid2012</v>
      </c>
      <c r="X1035" s="138">
        <v>1123</v>
      </c>
      <c r="Y1035" s="38">
        <v>279</v>
      </c>
      <c r="Z1035" s="30" t="s">
        <v>353</v>
      </c>
      <c r="AA1035" s="30"/>
      <c r="AB1035" s="30"/>
      <c r="AC1035" s="30"/>
      <c r="AD1035" s="30"/>
      <c r="AE1035" s="31">
        <v>34.776000000000003</v>
      </c>
      <c r="AF1035" s="150">
        <v>7.2599999999999998E-2</v>
      </c>
      <c r="AG1035" s="150"/>
      <c r="AH1035" s="150"/>
      <c r="AI1035" s="150"/>
      <c r="AJ1035" s="150"/>
      <c r="AK1035" s="142" t="str">
        <f t="shared" si="98"/>
        <v/>
      </c>
      <c r="AL1035" s="34" t="str">
        <f t="shared" si="97"/>
        <v/>
      </c>
      <c r="AM1035" s="35" t="str">
        <f>IF($G1035="N","",IF($X1035="","",IF($F1035="N","",IF($J1035="Hydro","",IF($AE1035="",IF($K1035="","",IF($K1035="Coal",'IPCC Values'!$B$2,IF($K1035="Oil",'IPCC Values'!$C$2,IF($K1035="Diesel",'IPCC Values'!$D$2,IF($K1035="Natural Gas",'IPCC Values'!$E$2))))),"")))))</f>
        <v/>
      </c>
      <c r="AN1035" s="35" t="str">
        <f>IF($G1035="N","",IF($X1035="","",IF($F1035="N","",IF($J1035="Hydro","",IF($AF1035="",IF($K1035="","",IF($K1035="Coal",'IPCC Values'!$B$3,IF($K1035="Oil",'IPCC Values'!$C$3,IF($K1035="Diesel",'IPCC Values'!$D$3,IF($K1035="Natural Gas",'IPCC Values'!$E$3))))),"")))))</f>
        <v/>
      </c>
      <c r="AO1035" s="36" t="str">
        <f>IF($G1035="N","",IF($X1035="","",IF($F1035="N","",IF($J1035="Hydro","",IF($AF1035="",IF($K1035="","",IF($K1035="Coal",'IPCC Values'!$B$4,IF($K1035="Oil",'IPCC Values'!$C$4,IF($K1035="Diesel",'IPCC Values'!$D$4,IF($K1035="Natural Gas",'IPCC Values'!$E$4))))),"")))))</f>
        <v/>
      </c>
    </row>
    <row r="1036" spans="1:41" x14ac:dyDescent="0.25">
      <c r="A1036" s="13" t="s">
        <v>13</v>
      </c>
      <c r="B1036" s="13">
        <v>1034</v>
      </c>
      <c r="C1036" s="28" t="s">
        <v>505</v>
      </c>
      <c r="D1036" s="60"/>
      <c r="E1036" s="60"/>
      <c r="F1036" s="60" t="s">
        <v>40</v>
      </c>
      <c r="G1036" s="26" t="s">
        <v>42</v>
      </c>
      <c r="H1036" s="60"/>
      <c r="I1036" s="60"/>
      <c r="J1036" s="148" t="str">
        <f t="shared" si="99"/>
        <v>Thermal</v>
      </c>
      <c r="K1036" s="12" t="s">
        <v>0</v>
      </c>
      <c r="L1036" s="27">
        <v>2011</v>
      </c>
      <c r="M1036" s="3"/>
      <c r="N1036" s="3"/>
      <c r="O1036" s="44"/>
      <c r="P1036" s="44"/>
      <c r="Q1036" s="44"/>
      <c r="R1036" s="44"/>
      <c r="S1036" s="28" t="s">
        <v>42</v>
      </c>
      <c r="T1036" s="10" t="s">
        <v>42</v>
      </c>
      <c r="U1036" s="12">
        <v>2012</v>
      </c>
      <c r="V1036" s="10" t="str">
        <f t="shared" si="100"/>
        <v>N</v>
      </c>
      <c r="W1036" s="148" t="str">
        <f t="shared" si="101"/>
        <v>Off-Grid2012</v>
      </c>
      <c r="X1036" s="138">
        <v>1354</v>
      </c>
      <c r="Y1036" s="38">
        <v>351</v>
      </c>
      <c r="Z1036" s="30" t="s">
        <v>353</v>
      </c>
      <c r="AA1036" s="30"/>
      <c r="AB1036" s="30"/>
      <c r="AC1036" s="30"/>
      <c r="AD1036" s="30"/>
      <c r="AE1036" s="31">
        <v>34.776000000000003</v>
      </c>
      <c r="AF1036" s="150">
        <v>7.2599999999999998E-2</v>
      </c>
      <c r="AG1036" s="150"/>
      <c r="AH1036" s="150"/>
      <c r="AI1036" s="150"/>
      <c r="AJ1036" s="150"/>
      <c r="AK1036" s="142" t="str">
        <f t="shared" si="98"/>
        <v/>
      </c>
      <c r="AL1036" s="34" t="str">
        <f t="shared" si="97"/>
        <v/>
      </c>
      <c r="AM1036" s="35" t="str">
        <f>IF($G1036="N","",IF($X1036="","",IF($F1036="N","",IF($J1036="Hydro","",IF($AE1036="",IF($K1036="","",IF($K1036="Coal",'IPCC Values'!$B$2,IF($K1036="Oil",'IPCC Values'!$C$2,IF($K1036="Diesel",'IPCC Values'!$D$2,IF($K1036="Natural Gas",'IPCC Values'!$E$2))))),"")))))</f>
        <v/>
      </c>
      <c r="AN1036" s="35" t="str">
        <f>IF($G1036="N","",IF($X1036="","",IF($F1036="N","",IF($J1036="Hydro","",IF($AF1036="",IF($K1036="","",IF($K1036="Coal",'IPCC Values'!$B$3,IF($K1036="Oil",'IPCC Values'!$C$3,IF($K1036="Diesel",'IPCC Values'!$D$3,IF($K1036="Natural Gas",'IPCC Values'!$E$3))))),"")))))</f>
        <v/>
      </c>
      <c r="AO1036" s="36" t="str">
        <f>IF($G1036="N","",IF($X1036="","",IF($F1036="N","",IF($J1036="Hydro","",IF($AF1036="",IF($K1036="","",IF($K1036="Coal",'IPCC Values'!$B$4,IF($K1036="Oil",'IPCC Values'!$C$4,IF($K1036="Diesel",'IPCC Values'!$D$4,IF($K1036="Natural Gas",'IPCC Values'!$E$4))))),"")))))</f>
        <v/>
      </c>
    </row>
    <row r="1037" spans="1:41" x14ac:dyDescent="0.25">
      <c r="A1037" s="13" t="s">
        <v>13</v>
      </c>
      <c r="B1037" s="13">
        <v>1035</v>
      </c>
      <c r="C1037" s="28" t="s">
        <v>506</v>
      </c>
      <c r="D1037" s="60"/>
      <c r="E1037" s="60"/>
      <c r="F1037" s="60" t="s">
        <v>40</v>
      </c>
      <c r="G1037" s="26" t="s">
        <v>42</v>
      </c>
      <c r="H1037" s="60"/>
      <c r="I1037" s="60"/>
      <c r="J1037" s="148" t="str">
        <f t="shared" si="99"/>
        <v>Hydro</v>
      </c>
      <c r="K1037" s="12" t="s">
        <v>43</v>
      </c>
      <c r="L1037" s="27">
        <v>1967</v>
      </c>
      <c r="M1037" s="3"/>
      <c r="N1037" s="3"/>
      <c r="O1037" s="44"/>
      <c r="P1037" s="44"/>
      <c r="Q1037" s="44"/>
      <c r="R1037" s="44"/>
      <c r="S1037" s="84" t="s">
        <v>40</v>
      </c>
      <c r="T1037" s="10" t="s">
        <v>42</v>
      </c>
      <c r="U1037" s="12">
        <v>2010</v>
      </c>
      <c r="V1037" s="10" t="str">
        <f t="shared" si="100"/>
        <v>Y</v>
      </c>
      <c r="W1037" s="148" t="str">
        <f t="shared" si="101"/>
        <v>Off-Grid2010</v>
      </c>
      <c r="X1037" s="138">
        <v>2291.9290000000001</v>
      </c>
      <c r="Y1037" s="38"/>
      <c r="Z1037" s="30"/>
      <c r="AA1037" s="30"/>
      <c r="AB1037" s="30"/>
      <c r="AC1037" s="30"/>
      <c r="AD1037" s="30"/>
      <c r="AE1037" s="31"/>
      <c r="AF1037" s="150"/>
      <c r="AG1037" s="150"/>
      <c r="AH1037" s="150"/>
      <c r="AI1037" s="150"/>
      <c r="AJ1037" s="150"/>
      <c r="AK1037" s="142" t="str">
        <f t="shared" si="98"/>
        <v/>
      </c>
      <c r="AL1037" s="34" t="str">
        <f t="shared" si="97"/>
        <v/>
      </c>
      <c r="AM1037" s="35" t="str">
        <f>IF($G1037="N","",IF($X1037="","",IF($F1037="N","",IF($J1037="Hydro","",IF($AE1037="",IF($K1037="","",IF($K1037="Coal",'IPCC Values'!$B$2,IF($K1037="Oil",'IPCC Values'!$C$2,IF($K1037="Diesel",'IPCC Values'!$D$2,IF($K1037="Natural Gas",'IPCC Values'!$E$2))))),"")))))</f>
        <v/>
      </c>
      <c r="AN1037" s="35" t="str">
        <f>IF($G1037="N","",IF($X1037="","",IF($F1037="N","",IF($J1037="Hydro","",IF($AF1037="",IF($K1037="","",IF($K1037="Coal",'IPCC Values'!$B$3,IF($K1037="Oil",'IPCC Values'!$C$3,IF($K1037="Diesel",'IPCC Values'!$D$3,IF($K1037="Natural Gas",'IPCC Values'!$E$3))))),"")))))</f>
        <v/>
      </c>
      <c r="AO1037" s="36" t="str">
        <f>IF($G1037="N","",IF($X1037="","",IF($F1037="N","",IF($J1037="Hydro","",IF($AF1037="",IF($K1037="","",IF($K1037="Coal",'IPCC Values'!$B$4,IF($K1037="Oil",'IPCC Values'!$C$4,IF($K1037="Diesel",'IPCC Values'!$D$4,IF($K1037="Natural Gas",'IPCC Values'!$E$4))))),"")))))</f>
        <v/>
      </c>
    </row>
    <row r="1038" spans="1:41" x14ac:dyDescent="0.25">
      <c r="A1038" s="13" t="s">
        <v>13</v>
      </c>
      <c r="B1038" s="13">
        <v>1036</v>
      </c>
      <c r="C1038" s="28" t="s">
        <v>507</v>
      </c>
      <c r="D1038" s="60"/>
      <c r="E1038" s="60"/>
      <c r="F1038" s="60" t="s">
        <v>40</v>
      </c>
      <c r="G1038" s="26" t="s">
        <v>42</v>
      </c>
      <c r="H1038" s="60"/>
      <c r="I1038" s="60"/>
      <c r="J1038" s="148" t="str">
        <f t="shared" si="99"/>
        <v>Hydro</v>
      </c>
      <c r="K1038" s="12" t="s">
        <v>43</v>
      </c>
      <c r="L1038" s="27">
        <v>1967</v>
      </c>
      <c r="M1038" s="3"/>
      <c r="N1038" s="3"/>
      <c r="O1038" s="44"/>
      <c r="P1038" s="44"/>
      <c r="Q1038" s="44"/>
      <c r="R1038" s="44"/>
      <c r="S1038" s="84" t="s">
        <v>40</v>
      </c>
      <c r="T1038" s="10" t="s">
        <v>42</v>
      </c>
      <c r="U1038" s="12">
        <v>2010</v>
      </c>
      <c r="V1038" s="10" t="str">
        <f t="shared" si="100"/>
        <v>Y</v>
      </c>
      <c r="W1038" s="148" t="str">
        <f t="shared" si="101"/>
        <v>Off-Grid2010</v>
      </c>
      <c r="X1038" s="138">
        <v>2248.7779999999998</v>
      </c>
      <c r="Y1038" s="38"/>
      <c r="Z1038" s="30"/>
      <c r="AA1038" s="30"/>
      <c r="AB1038" s="30"/>
      <c r="AC1038" s="30"/>
      <c r="AD1038" s="30"/>
      <c r="AE1038" s="31"/>
      <c r="AF1038" s="150"/>
      <c r="AG1038" s="150"/>
      <c r="AH1038" s="150"/>
      <c r="AI1038" s="150"/>
      <c r="AJ1038" s="150"/>
      <c r="AK1038" s="142" t="str">
        <f t="shared" ref="AK1038:AK1069" si="102">IF($G1038="N","",IF($F1038="N","",IF($J1038="","",IF($J1038="Hydro","",IF($X1038="","",IF($Y1038="",($AN1038*3.6)/$AO1038,($Y1038*IF($AE1038="",$AM1038,$AE1038)*IF($AF1038="",$AN1038,$AF1038)/$X1038)))))))</f>
        <v/>
      </c>
      <c r="AL1038" s="34" t="str">
        <f t="shared" si="97"/>
        <v/>
      </c>
      <c r="AM1038" s="35" t="str">
        <f>IF($G1038="N","",IF($X1038="","",IF($F1038="N","",IF($J1038="Hydro","",IF($AE1038="",IF($K1038="","",IF($K1038="Coal",'IPCC Values'!$B$2,IF($K1038="Oil",'IPCC Values'!$C$2,IF($K1038="Diesel",'IPCC Values'!$D$2,IF($K1038="Natural Gas",'IPCC Values'!$E$2))))),"")))))</f>
        <v/>
      </c>
      <c r="AN1038" s="35" t="str">
        <f>IF($G1038="N","",IF($X1038="","",IF($F1038="N","",IF($J1038="Hydro","",IF($AF1038="",IF($K1038="","",IF($K1038="Coal",'IPCC Values'!$B$3,IF($K1038="Oil",'IPCC Values'!$C$3,IF($K1038="Diesel",'IPCC Values'!$D$3,IF($K1038="Natural Gas",'IPCC Values'!$E$3))))),"")))))</f>
        <v/>
      </c>
      <c r="AO1038" s="36" t="str">
        <f>IF($G1038="N","",IF($X1038="","",IF($F1038="N","",IF($J1038="Hydro","",IF($AF1038="",IF($K1038="","",IF($K1038="Coal",'IPCC Values'!$B$4,IF($K1038="Oil",'IPCC Values'!$C$4,IF($K1038="Diesel",'IPCC Values'!$D$4,IF($K1038="Natural Gas",'IPCC Values'!$E$4))))),"")))))</f>
        <v/>
      </c>
    </row>
    <row r="1039" spans="1:41" x14ac:dyDescent="0.25">
      <c r="A1039" s="13" t="s">
        <v>13</v>
      </c>
      <c r="B1039" s="13">
        <v>1037</v>
      </c>
      <c r="C1039" s="28" t="s">
        <v>508</v>
      </c>
      <c r="D1039" s="60"/>
      <c r="E1039" s="60"/>
      <c r="F1039" s="60" t="s">
        <v>40</v>
      </c>
      <c r="G1039" s="26" t="s">
        <v>42</v>
      </c>
      <c r="H1039" s="60"/>
      <c r="I1039" s="60"/>
      <c r="J1039" s="148" t="str">
        <f t="shared" si="99"/>
        <v>Hydro</v>
      </c>
      <c r="K1039" s="12" t="s">
        <v>43</v>
      </c>
      <c r="L1039" s="27">
        <v>1994</v>
      </c>
      <c r="M1039" s="3"/>
      <c r="N1039" s="3"/>
      <c r="O1039" s="44"/>
      <c r="P1039" s="44"/>
      <c r="Q1039" s="44"/>
      <c r="R1039" s="44"/>
      <c r="S1039" s="84" t="s">
        <v>40</v>
      </c>
      <c r="T1039" s="10" t="s">
        <v>42</v>
      </c>
      <c r="U1039" s="12">
        <v>2010</v>
      </c>
      <c r="V1039" s="10" t="str">
        <f t="shared" si="100"/>
        <v>Y</v>
      </c>
      <c r="W1039" s="148" t="str">
        <f t="shared" si="101"/>
        <v>Off-Grid2010</v>
      </c>
      <c r="X1039" s="138">
        <v>247.90799999999999</v>
      </c>
      <c r="Y1039" s="38"/>
      <c r="Z1039" s="30"/>
      <c r="AA1039" s="30"/>
      <c r="AB1039" s="30"/>
      <c r="AC1039" s="30"/>
      <c r="AD1039" s="30"/>
      <c r="AE1039" s="31"/>
      <c r="AF1039" s="150"/>
      <c r="AG1039" s="150"/>
      <c r="AH1039" s="150"/>
      <c r="AI1039" s="150"/>
      <c r="AJ1039" s="150"/>
      <c r="AK1039" s="142" t="str">
        <f t="shared" si="102"/>
        <v/>
      </c>
      <c r="AL1039" s="34" t="str">
        <f t="shared" ref="AL1039:AL1102" si="103">IF($G1039="N","",IF($F1039="N","",IF($J1039="","",IF($J1039="Hydro","",IF($X1039="","",$AK1039*$X1039)))))</f>
        <v/>
      </c>
      <c r="AM1039" s="35" t="str">
        <f>IF($G1039="N","",IF($X1039="","",IF($F1039="N","",IF($J1039="Hydro","",IF($AE1039="",IF($K1039="","",IF($K1039="Coal",'IPCC Values'!$B$2,IF($K1039="Oil",'IPCC Values'!$C$2,IF($K1039="Diesel",'IPCC Values'!$D$2,IF($K1039="Natural Gas",'IPCC Values'!$E$2))))),"")))))</f>
        <v/>
      </c>
      <c r="AN1039" s="35" t="str">
        <f>IF($G1039="N","",IF($X1039="","",IF($F1039="N","",IF($J1039="Hydro","",IF($AF1039="",IF($K1039="","",IF($K1039="Coal",'IPCC Values'!$B$3,IF($K1039="Oil",'IPCC Values'!$C$3,IF($K1039="Diesel",'IPCC Values'!$D$3,IF($K1039="Natural Gas",'IPCC Values'!$E$3))))),"")))))</f>
        <v/>
      </c>
      <c r="AO1039" s="36" t="str">
        <f>IF($G1039="N","",IF($X1039="","",IF($F1039="N","",IF($J1039="Hydro","",IF($AF1039="",IF($K1039="","",IF($K1039="Coal",'IPCC Values'!$B$4,IF($K1039="Oil",'IPCC Values'!$C$4,IF($K1039="Diesel",'IPCC Values'!$D$4,IF($K1039="Natural Gas",'IPCC Values'!$E$4))))),"")))))</f>
        <v/>
      </c>
    </row>
    <row r="1040" spans="1:41" x14ac:dyDescent="0.25">
      <c r="A1040" s="13" t="s">
        <v>13</v>
      </c>
      <c r="B1040" s="13">
        <v>1038</v>
      </c>
      <c r="C1040" s="28" t="s">
        <v>506</v>
      </c>
      <c r="D1040" s="60"/>
      <c r="E1040" s="60"/>
      <c r="F1040" s="60" t="s">
        <v>40</v>
      </c>
      <c r="G1040" s="26" t="s">
        <v>42</v>
      </c>
      <c r="H1040" s="60"/>
      <c r="I1040" s="60"/>
      <c r="J1040" s="148" t="str">
        <f t="shared" si="99"/>
        <v>Hydro</v>
      </c>
      <c r="K1040" s="12" t="s">
        <v>43</v>
      </c>
      <c r="L1040" s="27">
        <v>1967</v>
      </c>
      <c r="M1040" s="3"/>
      <c r="N1040" s="3"/>
      <c r="O1040" s="44"/>
      <c r="P1040" s="44"/>
      <c r="Q1040" s="44"/>
      <c r="R1040" s="44"/>
      <c r="S1040" s="84" t="s">
        <v>40</v>
      </c>
      <c r="T1040" s="10" t="s">
        <v>42</v>
      </c>
      <c r="U1040" s="12">
        <v>2011</v>
      </c>
      <c r="V1040" s="10" t="str">
        <f t="shared" si="100"/>
        <v>Y</v>
      </c>
      <c r="W1040" s="148" t="str">
        <f t="shared" si="101"/>
        <v>Off-Grid2011</v>
      </c>
      <c r="X1040" s="138">
        <v>2354.6550000000002</v>
      </c>
      <c r="Y1040" s="38"/>
      <c r="Z1040" s="30"/>
      <c r="AA1040" s="30"/>
      <c r="AB1040" s="30"/>
      <c r="AC1040" s="30"/>
      <c r="AD1040" s="30"/>
      <c r="AE1040" s="31"/>
      <c r="AF1040" s="150"/>
      <c r="AG1040" s="150"/>
      <c r="AH1040" s="150"/>
      <c r="AI1040" s="150"/>
      <c r="AJ1040" s="150"/>
      <c r="AK1040" s="142" t="str">
        <f t="shared" si="102"/>
        <v/>
      </c>
      <c r="AL1040" s="34" t="str">
        <f t="shared" si="103"/>
        <v/>
      </c>
      <c r="AM1040" s="35" t="str">
        <f>IF($G1040="N","",IF($X1040="","",IF($F1040="N","",IF($J1040="Hydro","",IF($AE1040="",IF($K1040="","",IF($K1040="Coal",'IPCC Values'!$B$2,IF($K1040="Oil",'IPCC Values'!$C$2,IF($K1040="Diesel",'IPCC Values'!$D$2,IF($K1040="Natural Gas",'IPCC Values'!$E$2))))),"")))))</f>
        <v/>
      </c>
      <c r="AN1040" s="35" t="str">
        <f>IF($G1040="N","",IF($X1040="","",IF($F1040="N","",IF($J1040="Hydro","",IF($AF1040="",IF($K1040="","",IF($K1040="Coal",'IPCC Values'!$B$3,IF($K1040="Oil",'IPCC Values'!$C$3,IF($K1040="Diesel",'IPCC Values'!$D$3,IF($K1040="Natural Gas",'IPCC Values'!$E$3))))),"")))))</f>
        <v/>
      </c>
      <c r="AO1040" s="36" t="str">
        <f>IF($G1040="N","",IF($X1040="","",IF($F1040="N","",IF($J1040="Hydro","",IF($AF1040="",IF($K1040="","",IF($K1040="Coal",'IPCC Values'!$B$4,IF($K1040="Oil",'IPCC Values'!$C$4,IF($K1040="Diesel",'IPCC Values'!$D$4,IF($K1040="Natural Gas",'IPCC Values'!$E$4))))),"")))))</f>
        <v/>
      </c>
    </row>
    <row r="1041" spans="1:41" x14ac:dyDescent="0.25">
      <c r="A1041" s="13" t="s">
        <v>13</v>
      </c>
      <c r="B1041" s="13">
        <v>1039</v>
      </c>
      <c r="C1041" s="28" t="s">
        <v>507</v>
      </c>
      <c r="D1041" s="60"/>
      <c r="E1041" s="60"/>
      <c r="F1041" s="60" t="s">
        <v>40</v>
      </c>
      <c r="G1041" s="26" t="s">
        <v>42</v>
      </c>
      <c r="H1041" s="60"/>
      <c r="I1041" s="60"/>
      <c r="J1041" s="148" t="str">
        <f t="shared" si="99"/>
        <v>Hydro</v>
      </c>
      <c r="K1041" s="12" t="s">
        <v>43</v>
      </c>
      <c r="L1041" s="27">
        <v>1967</v>
      </c>
      <c r="M1041" s="3"/>
      <c r="N1041" s="3"/>
      <c r="O1041" s="44"/>
      <c r="P1041" s="44"/>
      <c r="Q1041" s="44"/>
      <c r="R1041" s="44"/>
      <c r="S1041" s="84" t="s">
        <v>40</v>
      </c>
      <c r="T1041" s="10" t="s">
        <v>42</v>
      </c>
      <c r="U1041" s="12">
        <v>2011</v>
      </c>
      <c r="V1041" s="10" t="str">
        <f t="shared" si="100"/>
        <v>Y</v>
      </c>
      <c r="W1041" s="148" t="str">
        <f t="shared" si="101"/>
        <v>Off-Grid2011</v>
      </c>
      <c r="X1041" s="138">
        <v>3384.6460000000002</v>
      </c>
      <c r="Y1041" s="38"/>
      <c r="Z1041" s="30"/>
      <c r="AA1041" s="30"/>
      <c r="AB1041" s="30"/>
      <c r="AC1041" s="30"/>
      <c r="AD1041" s="30"/>
      <c r="AE1041" s="31"/>
      <c r="AF1041" s="150"/>
      <c r="AG1041" s="150"/>
      <c r="AH1041" s="150"/>
      <c r="AI1041" s="150"/>
      <c r="AJ1041" s="150"/>
      <c r="AK1041" s="142" t="str">
        <f t="shared" si="102"/>
        <v/>
      </c>
      <c r="AL1041" s="34" t="str">
        <f t="shared" si="103"/>
        <v/>
      </c>
      <c r="AM1041" s="35" t="str">
        <f>IF($G1041="N","",IF($X1041="","",IF($F1041="N","",IF($J1041="Hydro","",IF($AE1041="",IF($K1041="","",IF($K1041="Coal",'IPCC Values'!$B$2,IF($K1041="Oil",'IPCC Values'!$C$2,IF($K1041="Diesel",'IPCC Values'!$D$2,IF($K1041="Natural Gas",'IPCC Values'!$E$2))))),"")))))</f>
        <v/>
      </c>
      <c r="AN1041" s="35" t="str">
        <f>IF($G1041="N","",IF($X1041="","",IF($F1041="N","",IF($J1041="Hydro","",IF($AF1041="",IF($K1041="","",IF($K1041="Coal",'IPCC Values'!$B$3,IF($K1041="Oil",'IPCC Values'!$C$3,IF($K1041="Diesel",'IPCC Values'!$D$3,IF($K1041="Natural Gas",'IPCC Values'!$E$3))))),"")))))</f>
        <v/>
      </c>
      <c r="AO1041" s="36" t="str">
        <f>IF($G1041="N","",IF($X1041="","",IF($F1041="N","",IF($J1041="Hydro","",IF($AF1041="",IF($K1041="","",IF($K1041="Coal",'IPCC Values'!$B$4,IF($K1041="Oil",'IPCC Values'!$C$4,IF($K1041="Diesel",'IPCC Values'!$D$4,IF($K1041="Natural Gas",'IPCC Values'!$E$4))))),"")))))</f>
        <v/>
      </c>
    </row>
    <row r="1042" spans="1:41" x14ac:dyDescent="0.25">
      <c r="A1042" s="13" t="s">
        <v>13</v>
      </c>
      <c r="B1042" s="13">
        <v>1040</v>
      </c>
      <c r="C1042" s="28" t="s">
        <v>508</v>
      </c>
      <c r="D1042" s="60"/>
      <c r="E1042" s="60"/>
      <c r="F1042" s="60" t="s">
        <v>40</v>
      </c>
      <c r="G1042" s="26" t="s">
        <v>42</v>
      </c>
      <c r="H1042" s="60"/>
      <c r="I1042" s="60"/>
      <c r="J1042" s="148" t="str">
        <f t="shared" si="99"/>
        <v>Hydro</v>
      </c>
      <c r="K1042" s="12" t="s">
        <v>43</v>
      </c>
      <c r="L1042" s="27">
        <v>1994</v>
      </c>
      <c r="M1042" s="3"/>
      <c r="N1042" s="3"/>
      <c r="O1042" s="44"/>
      <c r="P1042" s="44"/>
      <c r="Q1042" s="44"/>
      <c r="R1042" s="44"/>
      <c r="S1042" s="84" t="s">
        <v>40</v>
      </c>
      <c r="T1042" s="10" t="s">
        <v>42</v>
      </c>
      <c r="U1042" s="12">
        <v>2011</v>
      </c>
      <c r="V1042" s="10" t="str">
        <f t="shared" si="100"/>
        <v>Y</v>
      </c>
      <c r="W1042" s="148" t="str">
        <f t="shared" si="101"/>
        <v>Off-Grid2011</v>
      </c>
      <c r="X1042" s="138">
        <v>262.39620000000002</v>
      </c>
      <c r="Y1042" s="38"/>
      <c r="Z1042" s="30"/>
      <c r="AA1042" s="30"/>
      <c r="AB1042" s="30"/>
      <c r="AC1042" s="30"/>
      <c r="AD1042" s="30"/>
      <c r="AE1042" s="31"/>
      <c r="AF1042" s="150"/>
      <c r="AG1042" s="150"/>
      <c r="AH1042" s="150"/>
      <c r="AI1042" s="150"/>
      <c r="AJ1042" s="150"/>
      <c r="AK1042" s="142" t="str">
        <f t="shared" si="102"/>
        <v/>
      </c>
      <c r="AL1042" s="34" t="str">
        <f t="shared" si="103"/>
        <v/>
      </c>
      <c r="AM1042" s="35" t="str">
        <f>IF($G1042="N","",IF($X1042="","",IF($F1042="N","",IF($J1042="Hydro","",IF($AE1042="",IF($K1042="","",IF($K1042="Coal",'IPCC Values'!$B$2,IF($K1042="Oil",'IPCC Values'!$C$2,IF($K1042="Diesel",'IPCC Values'!$D$2,IF($K1042="Natural Gas",'IPCC Values'!$E$2))))),"")))))</f>
        <v/>
      </c>
      <c r="AN1042" s="35" t="str">
        <f>IF($G1042="N","",IF($X1042="","",IF($F1042="N","",IF($J1042="Hydro","",IF($AF1042="",IF($K1042="","",IF($K1042="Coal",'IPCC Values'!$B$3,IF($K1042="Oil",'IPCC Values'!$C$3,IF($K1042="Diesel",'IPCC Values'!$D$3,IF($K1042="Natural Gas",'IPCC Values'!$E$3))))),"")))))</f>
        <v/>
      </c>
      <c r="AO1042" s="36" t="str">
        <f>IF($G1042="N","",IF($X1042="","",IF($F1042="N","",IF($J1042="Hydro","",IF($AF1042="",IF($K1042="","",IF($K1042="Coal",'IPCC Values'!$B$4,IF($K1042="Oil",'IPCC Values'!$C$4,IF($K1042="Diesel",'IPCC Values'!$D$4,IF($K1042="Natural Gas",'IPCC Values'!$E$4))))),"")))))</f>
        <v/>
      </c>
    </row>
    <row r="1043" spans="1:41" x14ac:dyDescent="0.25">
      <c r="A1043" s="13" t="s">
        <v>13</v>
      </c>
      <c r="B1043" s="13">
        <v>1041</v>
      </c>
      <c r="C1043" s="28" t="s">
        <v>506</v>
      </c>
      <c r="D1043" s="60"/>
      <c r="E1043" s="60"/>
      <c r="F1043" s="60" t="s">
        <v>40</v>
      </c>
      <c r="G1043" s="26" t="s">
        <v>42</v>
      </c>
      <c r="H1043" s="60"/>
      <c r="I1043" s="60"/>
      <c r="J1043" s="148" t="str">
        <f t="shared" si="99"/>
        <v>Hydro</v>
      </c>
      <c r="K1043" s="12" t="s">
        <v>43</v>
      </c>
      <c r="L1043" s="27">
        <v>1967</v>
      </c>
      <c r="M1043" s="3"/>
      <c r="N1043" s="3"/>
      <c r="O1043" s="44"/>
      <c r="P1043" s="44"/>
      <c r="Q1043" s="44"/>
      <c r="R1043" s="44"/>
      <c r="S1043" s="84" t="s">
        <v>40</v>
      </c>
      <c r="T1043" s="10" t="s">
        <v>42</v>
      </c>
      <c r="U1043" s="12">
        <v>2012</v>
      </c>
      <c r="V1043" s="10" t="str">
        <f t="shared" si="100"/>
        <v>Y</v>
      </c>
      <c r="W1043" s="148" t="str">
        <f t="shared" si="101"/>
        <v>Off-Grid2012</v>
      </c>
      <c r="X1043" s="138">
        <v>2392</v>
      </c>
      <c r="Y1043" s="38"/>
      <c r="Z1043" s="30"/>
      <c r="AA1043" s="30"/>
      <c r="AB1043" s="30"/>
      <c r="AC1043" s="30"/>
      <c r="AD1043" s="30"/>
      <c r="AE1043" s="31"/>
      <c r="AF1043" s="150"/>
      <c r="AG1043" s="150"/>
      <c r="AH1043" s="150"/>
      <c r="AI1043" s="150"/>
      <c r="AJ1043" s="150"/>
      <c r="AK1043" s="142" t="str">
        <f t="shared" si="102"/>
        <v/>
      </c>
      <c r="AL1043" s="34" t="str">
        <f t="shared" si="103"/>
        <v/>
      </c>
      <c r="AM1043" s="35" t="str">
        <f>IF($G1043="N","",IF($X1043="","",IF($F1043="N","",IF($J1043="Hydro","",IF($AE1043="",IF($K1043="","",IF($K1043="Coal",'IPCC Values'!$B$2,IF($K1043="Oil",'IPCC Values'!$C$2,IF($K1043="Diesel",'IPCC Values'!$D$2,IF($K1043="Natural Gas",'IPCC Values'!$E$2))))),"")))))</f>
        <v/>
      </c>
      <c r="AN1043" s="35" t="str">
        <f>IF($G1043="N","",IF($X1043="","",IF($F1043="N","",IF($J1043="Hydro","",IF($AF1043="",IF($K1043="","",IF($K1043="Coal",'IPCC Values'!$B$3,IF($K1043="Oil",'IPCC Values'!$C$3,IF($K1043="Diesel",'IPCC Values'!$D$3,IF($K1043="Natural Gas",'IPCC Values'!$E$3))))),"")))))</f>
        <v/>
      </c>
      <c r="AO1043" s="36" t="str">
        <f>IF($G1043="N","",IF($X1043="","",IF($F1043="N","",IF($J1043="Hydro","",IF($AF1043="",IF($K1043="","",IF($K1043="Coal",'IPCC Values'!$B$4,IF($K1043="Oil",'IPCC Values'!$C$4,IF($K1043="Diesel",'IPCC Values'!$D$4,IF($K1043="Natural Gas",'IPCC Values'!$E$4))))),"")))))</f>
        <v/>
      </c>
    </row>
    <row r="1044" spans="1:41" x14ac:dyDescent="0.25">
      <c r="A1044" s="13" t="s">
        <v>13</v>
      </c>
      <c r="B1044" s="13">
        <v>1042</v>
      </c>
      <c r="C1044" s="28" t="s">
        <v>507</v>
      </c>
      <c r="D1044" s="60"/>
      <c r="E1044" s="60"/>
      <c r="F1044" s="60" t="s">
        <v>40</v>
      </c>
      <c r="G1044" s="26" t="s">
        <v>42</v>
      </c>
      <c r="H1044" s="60"/>
      <c r="I1044" s="60"/>
      <c r="J1044" s="148" t="str">
        <f t="shared" si="99"/>
        <v>Hydro</v>
      </c>
      <c r="K1044" s="12" t="s">
        <v>43</v>
      </c>
      <c r="L1044" s="27">
        <v>1967</v>
      </c>
      <c r="M1044" s="3"/>
      <c r="N1044" s="3"/>
      <c r="O1044" s="44"/>
      <c r="P1044" s="44"/>
      <c r="Q1044" s="44"/>
      <c r="R1044" s="44"/>
      <c r="S1044" s="84" t="s">
        <v>40</v>
      </c>
      <c r="T1044" s="10" t="s">
        <v>42</v>
      </c>
      <c r="U1044" s="12">
        <v>2012</v>
      </c>
      <c r="V1044" s="10" t="str">
        <f t="shared" si="100"/>
        <v>Y</v>
      </c>
      <c r="W1044" s="148" t="str">
        <f t="shared" si="101"/>
        <v>Off-Grid2012</v>
      </c>
      <c r="X1044" s="138">
        <v>3994</v>
      </c>
      <c r="Y1044" s="38"/>
      <c r="Z1044" s="30"/>
      <c r="AA1044" s="30"/>
      <c r="AB1044" s="30"/>
      <c r="AC1044" s="30"/>
      <c r="AD1044" s="30"/>
      <c r="AE1044" s="31"/>
      <c r="AF1044" s="150"/>
      <c r="AG1044" s="150"/>
      <c r="AH1044" s="150"/>
      <c r="AI1044" s="150"/>
      <c r="AJ1044" s="150"/>
      <c r="AK1044" s="142" t="str">
        <f t="shared" si="102"/>
        <v/>
      </c>
      <c r="AL1044" s="34" t="str">
        <f t="shared" si="103"/>
        <v/>
      </c>
      <c r="AM1044" s="35" t="str">
        <f>IF($G1044="N","",IF($X1044="","",IF($F1044="N","",IF($J1044="Hydro","",IF($AE1044="",IF($K1044="","",IF($K1044="Coal",'IPCC Values'!$B$2,IF($K1044="Oil",'IPCC Values'!$C$2,IF($K1044="Diesel",'IPCC Values'!$D$2,IF($K1044="Natural Gas",'IPCC Values'!$E$2))))),"")))))</f>
        <v/>
      </c>
      <c r="AN1044" s="35" t="str">
        <f>IF($G1044="N","",IF($X1044="","",IF($F1044="N","",IF($J1044="Hydro","",IF($AF1044="",IF($K1044="","",IF($K1044="Coal",'IPCC Values'!$B$3,IF($K1044="Oil",'IPCC Values'!$C$3,IF($K1044="Diesel",'IPCC Values'!$D$3,IF($K1044="Natural Gas",'IPCC Values'!$E$3))))),"")))))</f>
        <v/>
      </c>
      <c r="AO1044" s="36" t="str">
        <f>IF($G1044="N","",IF($X1044="","",IF($F1044="N","",IF($J1044="Hydro","",IF($AF1044="",IF($K1044="","",IF($K1044="Coal",'IPCC Values'!$B$4,IF($K1044="Oil",'IPCC Values'!$C$4,IF($K1044="Diesel",'IPCC Values'!$D$4,IF($K1044="Natural Gas",'IPCC Values'!$E$4))))),"")))))</f>
        <v/>
      </c>
    </row>
    <row r="1045" spans="1:41" x14ac:dyDescent="0.25">
      <c r="A1045" s="13" t="s">
        <v>13</v>
      </c>
      <c r="B1045" s="13">
        <v>1043</v>
      </c>
      <c r="C1045" s="28" t="s">
        <v>508</v>
      </c>
      <c r="D1045" s="60"/>
      <c r="E1045" s="60"/>
      <c r="F1045" s="60" t="s">
        <v>40</v>
      </c>
      <c r="G1045" s="26" t="s">
        <v>42</v>
      </c>
      <c r="H1045" s="60"/>
      <c r="I1045" s="60"/>
      <c r="J1045" s="148" t="str">
        <f t="shared" si="99"/>
        <v>Hydro</v>
      </c>
      <c r="K1045" s="12" t="s">
        <v>43</v>
      </c>
      <c r="L1045" s="27">
        <v>1994</v>
      </c>
      <c r="M1045" s="3"/>
      <c r="N1045" s="3"/>
      <c r="O1045" s="44"/>
      <c r="P1045" s="44"/>
      <c r="Q1045" s="44"/>
      <c r="R1045" s="44"/>
      <c r="S1045" s="84" t="s">
        <v>40</v>
      </c>
      <c r="T1045" s="10" t="s">
        <v>42</v>
      </c>
      <c r="U1045" s="12">
        <v>2012</v>
      </c>
      <c r="V1045" s="10" t="str">
        <f t="shared" si="100"/>
        <v>Y</v>
      </c>
      <c r="W1045" s="148" t="str">
        <f t="shared" si="101"/>
        <v>Off-Grid2012</v>
      </c>
      <c r="X1045" s="138"/>
      <c r="Y1045" s="38"/>
      <c r="Z1045" s="30"/>
      <c r="AA1045" s="30"/>
      <c r="AB1045" s="30"/>
      <c r="AC1045" s="30"/>
      <c r="AD1045" s="30"/>
      <c r="AE1045" s="31"/>
      <c r="AF1045" s="150"/>
      <c r="AG1045" s="150"/>
      <c r="AH1045" s="150"/>
      <c r="AI1045" s="150"/>
      <c r="AJ1045" s="150"/>
      <c r="AK1045" s="142" t="str">
        <f t="shared" si="102"/>
        <v/>
      </c>
      <c r="AL1045" s="34" t="str">
        <f t="shared" si="103"/>
        <v/>
      </c>
      <c r="AM1045" s="35" t="str">
        <f>IF($G1045="N","",IF($X1045="","",IF($F1045="N","",IF($J1045="Hydro","",IF($AE1045="",IF($K1045="","",IF($K1045="Coal",'IPCC Values'!$B$2,IF($K1045="Oil",'IPCC Values'!$C$2,IF($K1045="Diesel",'IPCC Values'!$D$2,IF($K1045="Natural Gas",'IPCC Values'!$E$2))))),"")))))</f>
        <v/>
      </c>
      <c r="AN1045" s="35" t="str">
        <f>IF($G1045="N","",IF($X1045="","",IF($F1045="N","",IF($J1045="Hydro","",IF($AF1045="",IF($K1045="","",IF($K1045="Coal",'IPCC Values'!$B$3,IF($K1045="Oil",'IPCC Values'!$C$3,IF($K1045="Diesel",'IPCC Values'!$D$3,IF($K1045="Natural Gas",'IPCC Values'!$E$3))))),"")))))</f>
        <v/>
      </c>
      <c r="AO1045" s="36" t="str">
        <f>IF($G1045="N","",IF($X1045="","",IF($F1045="N","",IF($J1045="Hydro","",IF($AF1045="",IF($K1045="","",IF($K1045="Coal",'IPCC Values'!$B$4,IF($K1045="Oil",'IPCC Values'!$C$4,IF($K1045="Diesel",'IPCC Values'!$D$4,IF($K1045="Natural Gas",'IPCC Values'!$E$4))))),"")))))</f>
        <v/>
      </c>
    </row>
    <row r="1046" spans="1:41" ht="60" x14ac:dyDescent="0.25">
      <c r="A1046" s="13" t="s">
        <v>538</v>
      </c>
      <c r="B1046" s="13">
        <v>1044</v>
      </c>
      <c r="C1046" s="39" t="s">
        <v>509</v>
      </c>
      <c r="D1046" s="26" t="s">
        <v>510</v>
      </c>
      <c r="E1046" s="26" t="s">
        <v>511</v>
      </c>
      <c r="F1046" s="26" t="s">
        <v>40</v>
      </c>
      <c r="G1046" s="26" t="s">
        <v>42</v>
      </c>
      <c r="H1046" s="26" t="s">
        <v>512</v>
      </c>
      <c r="I1046" s="26" t="s">
        <v>513</v>
      </c>
      <c r="J1046" s="148" t="str">
        <f t="shared" si="99"/>
        <v>Thermal</v>
      </c>
      <c r="K1046" s="12" t="s">
        <v>0</v>
      </c>
      <c r="L1046" s="27">
        <v>1980</v>
      </c>
      <c r="M1046" s="28">
        <v>8.1999999999999993</v>
      </c>
      <c r="N1046" s="29" t="s">
        <v>525</v>
      </c>
      <c r="O1046" s="40"/>
      <c r="P1046" s="45">
        <v>16.399999999999999</v>
      </c>
      <c r="Q1046" s="44">
        <v>2</v>
      </c>
      <c r="R1046" s="80">
        <v>7.5</v>
      </c>
      <c r="S1046" s="28" t="s">
        <v>42</v>
      </c>
      <c r="T1046" s="3" t="s">
        <v>42</v>
      </c>
      <c r="U1046" s="12">
        <v>2009</v>
      </c>
      <c r="V1046" s="10" t="str">
        <f t="shared" si="100"/>
        <v>N</v>
      </c>
      <c r="W1046" s="148" t="str">
        <f t="shared" si="101"/>
        <v>Off-Grid2009</v>
      </c>
      <c r="X1046" s="138">
        <v>735.59</v>
      </c>
      <c r="Y1046" s="38"/>
      <c r="Z1046" s="30"/>
      <c r="AA1046" s="30"/>
      <c r="AB1046" s="30"/>
      <c r="AC1046" s="30"/>
      <c r="AD1046" s="30"/>
      <c r="AE1046" s="31"/>
      <c r="AF1046" s="150"/>
      <c r="AG1046" s="150"/>
      <c r="AH1046" s="150"/>
      <c r="AI1046" s="150"/>
      <c r="AJ1046" s="150"/>
      <c r="AK1046" s="142" t="str">
        <f t="shared" si="102"/>
        <v/>
      </c>
      <c r="AL1046" s="34" t="str">
        <f t="shared" si="103"/>
        <v/>
      </c>
      <c r="AM1046" s="35" t="str">
        <f>IF($G1046="N","",IF($X1046="","",IF($F1046="N","",IF($J1046="Hydro","",IF($AE1046="",IF($K1046="","",IF($K1046="Coal",'IPCC Values'!$B$2,IF($K1046="Oil",'IPCC Values'!$C$2,IF($K1046="Diesel",'IPCC Values'!$D$2,IF($K1046="Natural Gas",'IPCC Values'!$E$2))))),"")))))</f>
        <v/>
      </c>
      <c r="AN1046" s="35" t="str">
        <f>IF($G1046="N","",IF($X1046="","",IF($F1046="N","",IF($J1046="Hydro","",IF($AF1046="",IF($K1046="","",IF($K1046="Coal",'IPCC Values'!$B$3,IF($K1046="Oil",'IPCC Values'!$C$3,IF($K1046="Diesel",'IPCC Values'!$D$3,IF($K1046="Natural Gas",'IPCC Values'!$E$3))))),"")))))</f>
        <v/>
      </c>
      <c r="AO1046" s="36" t="str">
        <f>IF($G1046="N","",IF($X1046="","",IF($F1046="N","",IF($J1046="Hydro","",IF($AF1046="",IF($K1046="","",IF($K1046="Coal",'IPCC Values'!$B$4,IF($K1046="Oil",'IPCC Values'!$C$4,IF($K1046="Diesel",'IPCC Values'!$D$4,IF($K1046="Natural Gas",'IPCC Values'!$E$4))))),"")))))</f>
        <v/>
      </c>
    </row>
    <row r="1047" spans="1:41" ht="60" x14ac:dyDescent="0.25">
      <c r="A1047" s="13" t="s">
        <v>538</v>
      </c>
      <c r="B1047" s="13">
        <v>1045</v>
      </c>
      <c r="C1047" s="39" t="s">
        <v>514</v>
      </c>
      <c r="D1047" s="26" t="s">
        <v>510</v>
      </c>
      <c r="E1047" s="26" t="s">
        <v>511</v>
      </c>
      <c r="F1047" s="26" t="s">
        <v>40</v>
      </c>
      <c r="G1047" s="26" t="s">
        <v>42</v>
      </c>
      <c r="H1047" s="26" t="s">
        <v>512</v>
      </c>
      <c r="I1047" s="26" t="s">
        <v>515</v>
      </c>
      <c r="J1047" s="148" t="str">
        <f t="shared" si="99"/>
        <v>Thermal</v>
      </c>
      <c r="K1047" s="12" t="s">
        <v>0</v>
      </c>
      <c r="L1047" s="27">
        <v>2001</v>
      </c>
      <c r="M1047" s="28">
        <v>1.28</v>
      </c>
      <c r="N1047" s="28" t="s">
        <v>525</v>
      </c>
      <c r="O1047" s="41"/>
      <c r="P1047" s="44">
        <v>1.28</v>
      </c>
      <c r="Q1047" s="44">
        <v>2</v>
      </c>
      <c r="R1047" s="80">
        <v>1</v>
      </c>
      <c r="S1047" s="28" t="s">
        <v>42</v>
      </c>
      <c r="T1047" s="3" t="s">
        <v>42</v>
      </c>
      <c r="U1047" s="12">
        <v>2009</v>
      </c>
      <c r="V1047" s="10" t="str">
        <f t="shared" si="100"/>
        <v>N</v>
      </c>
      <c r="W1047" s="148" t="str">
        <f t="shared" si="101"/>
        <v>Off-Grid2009</v>
      </c>
      <c r="X1047" s="138">
        <v>3.585</v>
      </c>
      <c r="Y1047" s="38"/>
      <c r="Z1047" s="30"/>
      <c r="AA1047" s="30"/>
      <c r="AB1047" s="30"/>
      <c r="AC1047" s="30"/>
      <c r="AD1047" s="30"/>
      <c r="AE1047" s="31"/>
      <c r="AF1047" s="150"/>
      <c r="AG1047" s="150"/>
      <c r="AH1047" s="150"/>
      <c r="AI1047" s="150"/>
      <c r="AJ1047" s="150"/>
      <c r="AK1047" s="142" t="str">
        <f t="shared" si="102"/>
        <v/>
      </c>
      <c r="AL1047" s="34" t="str">
        <f t="shared" si="103"/>
        <v/>
      </c>
      <c r="AM1047" s="35" t="str">
        <f>IF($G1047="N","",IF($X1047="","",IF($F1047="N","",IF($J1047="Hydro","",IF($AE1047="",IF($K1047="","",IF($K1047="Coal",'IPCC Values'!$B$2,IF($K1047="Oil",'IPCC Values'!$C$2,IF($K1047="Diesel",'IPCC Values'!$D$2,IF($K1047="Natural Gas",'IPCC Values'!$E$2))))),"")))))</f>
        <v/>
      </c>
      <c r="AN1047" s="35" t="str">
        <f>IF($G1047="N","",IF($X1047="","",IF($F1047="N","",IF($J1047="Hydro","",IF($AF1047="",IF($K1047="","",IF($K1047="Coal",'IPCC Values'!$B$3,IF($K1047="Oil",'IPCC Values'!$C$3,IF($K1047="Diesel",'IPCC Values'!$D$3,IF($K1047="Natural Gas",'IPCC Values'!$E$3))))),"")))))</f>
        <v/>
      </c>
      <c r="AO1047" s="36" t="str">
        <f>IF($G1047="N","",IF($X1047="","",IF($F1047="N","",IF($J1047="Hydro","",IF($AF1047="",IF($K1047="","",IF($K1047="Coal",'IPCC Values'!$B$4,IF($K1047="Oil",'IPCC Values'!$C$4,IF($K1047="Diesel",'IPCC Values'!$D$4,IF($K1047="Natural Gas",'IPCC Values'!$E$4))))),"")))))</f>
        <v/>
      </c>
    </row>
    <row r="1048" spans="1:41" ht="60" x14ac:dyDescent="0.25">
      <c r="A1048" s="13" t="s">
        <v>538</v>
      </c>
      <c r="B1048" s="13">
        <v>1046</v>
      </c>
      <c r="C1048" s="39" t="s">
        <v>516</v>
      </c>
      <c r="D1048" s="26" t="s">
        <v>517</v>
      </c>
      <c r="E1048" s="26" t="s">
        <v>511</v>
      </c>
      <c r="F1048" s="26" t="s">
        <v>40</v>
      </c>
      <c r="G1048" s="26" t="s">
        <v>42</v>
      </c>
      <c r="H1048" s="26" t="s">
        <v>512</v>
      </c>
      <c r="I1048" s="26" t="s">
        <v>515</v>
      </c>
      <c r="J1048" s="148" t="str">
        <f t="shared" si="99"/>
        <v>Thermal</v>
      </c>
      <c r="K1048" s="12" t="s">
        <v>0</v>
      </c>
      <c r="L1048" s="37">
        <v>2007</v>
      </c>
      <c r="M1048" s="28">
        <v>1.25</v>
      </c>
      <c r="N1048" s="28" t="s">
        <v>525</v>
      </c>
      <c r="O1048" s="41"/>
      <c r="P1048" s="44">
        <v>17.5</v>
      </c>
      <c r="Q1048" s="44">
        <v>14</v>
      </c>
      <c r="R1048" s="80">
        <v>1.25</v>
      </c>
      <c r="S1048" s="28" t="s">
        <v>42</v>
      </c>
      <c r="T1048" s="3" t="s">
        <v>42</v>
      </c>
      <c r="U1048" s="12">
        <v>2009</v>
      </c>
      <c r="V1048" s="10" t="str">
        <f t="shared" si="100"/>
        <v>N</v>
      </c>
      <c r="W1048" s="148" t="str">
        <f t="shared" si="101"/>
        <v>Off-Grid2009</v>
      </c>
      <c r="X1048" s="138">
        <v>75757.444000000003</v>
      </c>
      <c r="Y1048" s="38"/>
      <c r="Z1048" s="30"/>
      <c r="AA1048" s="30"/>
      <c r="AB1048" s="30"/>
      <c r="AC1048" s="30"/>
      <c r="AD1048" s="30"/>
      <c r="AE1048" s="31"/>
      <c r="AF1048" s="150"/>
      <c r="AG1048" s="150"/>
      <c r="AH1048" s="150"/>
      <c r="AI1048" s="150"/>
      <c r="AJ1048" s="150"/>
      <c r="AK1048" s="142" t="str">
        <f t="shared" si="102"/>
        <v/>
      </c>
      <c r="AL1048" s="34" t="str">
        <f t="shared" si="103"/>
        <v/>
      </c>
      <c r="AM1048" s="35" t="str">
        <f>IF($G1048="N","",IF($X1048="","",IF($F1048="N","",IF($J1048="Hydro","",IF($AE1048="",IF($K1048="","",IF($K1048="Coal",'IPCC Values'!$B$2,IF($K1048="Oil",'IPCC Values'!$C$2,IF($K1048="Diesel",'IPCC Values'!$D$2,IF($K1048="Natural Gas",'IPCC Values'!$E$2))))),"")))))</f>
        <v/>
      </c>
      <c r="AN1048" s="35" t="str">
        <f>IF($G1048="N","",IF($X1048="","",IF($F1048="N","",IF($J1048="Hydro","",IF($AF1048="",IF($K1048="","",IF($K1048="Coal",'IPCC Values'!$B$3,IF($K1048="Oil",'IPCC Values'!$C$3,IF($K1048="Diesel",'IPCC Values'!$D$3,IF($K1048="Natural Gas",'IPCC Values'!$E$3))))),"")))))</f>
        <v/>
      </c>
      <c r="AO1048" s="36" t="str">
        <f>IF($G1048="N","",IF($X1048="","",IF($F1048="N","",IF($J1048="Hydro","",IF($AF1048="",IF($K1048="","",IF($K1048="Coal",'IPCC Values'!$B$4,IF($K1048="Oil",'IPCC Values'!$C$4,IF($K1048="Diesel",'IPCC Values'!$D$4,IF($K1048="Natural Gas",'IPCC Values'!$E$4))))),"")))))</f>
        <v/>
      </c>
    </row>
    <row r="1049" spans="1:41" ht="60" x14ac:dyDescent="0.25">
      <c r="A1049" s="13" t="s">
        <v>538</v>
      </c>
      <c r="B1049" s="13">
        <v>1047</v>
      </c>
      <c r="C1049" s="39" t="s">
        <v>516</v>
      </c>
      <c r="D1049" s="60" t="s">
        <v>518</v>
      </c>
      <c r="E1049" s="26" t="s">
        <v>519</v>
      </c>
      <c r="F1049" s="26" t="s">
        <v>40</v>
      </c>
      <c r="G1049" s="65" t="s">
        <v>42</v>
      </c>
      <c r="H1049" s="26"/>
      <c r="I1049" s="26" t="s">
        <v>515</v>
      </c>
      <c r="J1049" s="148" t="str">
        <f t="shared" si="99"/>
        <v>Thermal</v>
      </c>
      <c r="K1049" s="12" t="s">
        <v>0</v>
      </c>
      <c r="L1049" s="27">
        <v>2009</v>
      </c>
      <c r="M1049" s="28">
        <v>1.5</v>
      </c>
      <c r="N1049" s="28" t="s">
        <v>525</v>
      </c>
      <c r="O1049" s="41"/>
      <c r="P1049" s="44">
        <v>12</v>
      </c>
      <c r="Q1049" s="44">
        <v>8</v>
      </c>
      <c r="R1049" s="80">
        <v>1</v>
      </c>
      <c r="S1049" s="28" t="s">
        <v>42</v>
      </c>
      <c r="T1049" s="3" t="s">
        <v>42</v>
      </c>
      <c r="U1049" s="12">
        <v>2009</v>
      </c>
      <c r="V1049" s="10" t="str">
        <f t="shared" si="100"/>
        <v>N</v>
      </c>
      <c r="W1049" s="148" t="str">
        <f t="shared" si="101"/>
        <v>Off-Grid2009</v>
      </c>
      <c r="X1049" s="138">
        <v>16002.805</v>
      </c>
      <c r="Y1049" s="38"/>
      <c r="Z1049" s="30"/>
      <c r="AA1049" s="30"/>
      <c r="AB1049" s="30"/>
      <c r="AC1049" s="30"/>
      <c r="AD1049" s="30"/>
      <c r="AE1049" s="31"/>
      <c r="AF1049" s="150"/>
      <c r="AG1049" s="150"/>
      <c r="AH1049" s="150"/>
      <c r="AI1049" s="150"/>
      <c r="AJ1049" s="150"/>
      <c r="AK1049" s="142" t="str">
        <f t="shared" si="102"/>
        <v/>
      </c>
      <c r="AL1049" s="34" t="str">
        <f t="shared" si="103"/>
        <v/>
      </c>
      <c r="AM1049" s="35" t="str">
        <f>IF($G1049="N","",IF($X1049="","",IF($F1049="N","",IF($J1049="Hydro","",IF($AE1049="",IF($K1049="","",IF($K1049="Coal",'IPCC Values'!$B$2,IF($K1049="Oil",'IPCC Values'!$C$2,IF($K1049="Diesel",'IPCC Values'!$D$2,IF($K1049="Natural Gas",'IPCC Values'!$E$2))))),"")))))</f>
        <v/>
      </c>
      <c r="AN1049" s="35" t="str">
        <f>IF($G1049="N","",IF($X1049="","",IF($F1049="N","",IF($J1049="Hydro","",IF($AF1049="",IF($K1049="","",IF($K1049="Coal",'IPCC Values'!$B$3,IF($K1049="Oil",'IPCC Values'!$C$3,IF($K1049="Diesel",'IPCC Values'!$D$3,IF($K1049="Natural Gas",'IPCC Values'!$E$3))))),"")))))</f>
        <v/>
      </c>
      <c r="AO1049" s="36" t="str">
        <f>IF($G1049="N","",IF($X1049="","",IF($F1049="N","",IF($J1049="Hydro","",IF($AF1049="",IF($K1049="","",IF($K1049="Coal",'IPCC Values'!$B$4,IF($K1049="Oil",'IPCC Values'!$C$4,IF($K1049="Diesel",'IPCC Values'!$D$4,IF($K1049="Natural Gas",'IPCC Values'!$E$4))))),"")))))</f>
        <v/>
      </c>
    </row>
    <row r="1050" spans="1:41" ht="30" x14ac:dyDescent="0.25">
      <c r="A1050" s="13" t="s">
        <v>538</v>
      </c>
      <c r="B1050" s="13">
        <v>1048</v>
      </c>
      <c r="C1050" s="39" t="s">
        <v>520</v>
      </c>
      <c r="D1050" s="60" t="s">
        <v>521</v>
      </c>
      <c r="E1050" s="26" t="s">
        <v>522</v>
      </c>
      <c r="F1050" s="26" t="s">
        <v>40</v>
      </c>
      <c r="G1050" s="26" t="s">
        <v>42</v>
      </c>
      <c r="H1050" s="26" t="s">
        <v>523</v>
      </c>
      <c r="I1050" s="26" t="s">
        <v>524</v>
      </c>
      <c r="J1050" s="148" t="str">
        <f t="shared" si="99"/>
        <v>Hydro</v>
      </c>
      <c r="K1050" s="12" t="s">
        <v>43</v>
      </c>
      <c r="L1050" s="27">
        <v>2010</v>
      </c>
      <c r="M1050" s="28">
        <v>50</v>
      </c>
      <c r="N1050" s="28" t="s">
        <v>525</v>
      </c>
      <c r="O1050" s="41"/>
      <c r="P1050" s="44">
        <v>4</v>
      </c>
      <c r="Q1050" s="44">
        <v>2</v>
      </c>
      <c r="R1050" s="80">
        <v>24</v>
      </c>
      <c r="S1050" s="28" t="s">
        <v>40</v>
      </c>
      <c r="T1050" s="3" t="s">
        <v>42</v>
      </c>
      <c r="U1050" s="12">
        <v>2009</v>
      </c>
      <c r="V1050" s="10" t="str">
        <f t="shared" si="100"/>
        <v>Y</v>
      </c>
      <c r="W1050" s="148" t="str">
        <f t="shared" si="101"/>
        <v>Off-Grid2009</v>
      </c>
      <c r="X1050" s="138">
        <v>39477.767999999996</v>
      </c>
      <c r="Y1050" s="38"/>
      <c r="Z1050" s="30"/>
      <c r="AA1050" s="30"/>
      <c r="AB1050" s="30"/>
      <c r="AC1050" s="30"/>
      <c r="AD1050" s="30"/>
      <c r="AE1050" s="31"/>
      <c r="AF1050" s="150"/>
      <c r="AG1050" s="150"/>
      <c r="AH1050" s="150"/>
      <c r="AI1050" s="150"/>
      <c r="AJ1050" s="150"/>
      <c r="AK1050" s="142" t="str">
        <f t="shared" si="102"/>
        <v/>
      </c>
      <c r="AL1050" s="34" t="str">
        <f t="shared" si="103"/>
        <v/>
      </c>
      <c r="AM1050" s="35" t="str">
        <f>IF($G1050="N","",IF($X1050="","",IF($F1050="N","",IF($J1050="Hydro","",IF($AE1050="",IF($K1050="","",IF($K1050="Coal",'IPCC Values'!$B$2,IF($K1050="Oil",'IPCC Values'!$C$2,IF($K1050="Diesel",'IPCC Values'!$D$2,IF($K1050="Natural Gas",'IPCC Values'!$E$2))))),"")))))</f>
        <v/>
      </c>
      <c r="AN1050" s="35" t="str">
        <f>IF($G1050="N","",IF($X1050="","",IF($F1050="N","",IF($J1050="Hydro","",IF($AF1050="",IF($K1050="","",IF($K1050="Coal",'IPCC Values'!$B$3,IF($K1050="Oil",'IPCC Values'!$C$3,IF($K1050="Diesel",'IPCC Values'!$D$3,IF($K1050="Natural Gas",'IPCC Values'!$E$3))))),"")))))</f>
        <v/>
      </c>
      <c r="AO1050" s="36" t="str">
        <f>IF($G1050="N","",IF($X1050="","",IF($F1050="N","",IF($J1050="Hydro","",IF($AF1050="",IF($K1050="","",IF($K1050="Coal",'IPCC Values'!$B$4,IF($K1050="Oil",'IPCC Values'!$C$4,IF($K1050="Diesel",'IPCC Values'!$D$4,IF($K1050="Natural Gas",'IPCC Values'!$E$4))))),"")))))</f>
        <v/>
      </c>
    </row>
    <row r="1051" spans="1:41" ht="60" x14ac:dyDescent="0.25">
      <c r="A1051" s="13" t="s">
        <v>538</v>
      </c>
      <c r="B1051" s="13">
        <v>1049</v>
      </c>
      <c r="C1051" s="39" t="s">
        <v>526</v>
      </c>
      <c r="D1051" s="26" t="s">
        <v>510</v>
      </c>
      <c r="E1051" s="26" t="s">
        <v>511</v>
      </c>
      <c r="F1051" s="26" t="s">
        <v>40</v>
      </c>
      <c r="G1051" s="26" t="s">
        <v>42</v>
      </c>
      <c r="H1051" s="26" t="s">
        <v>512</v>
      </c>
      <c r="I1051" s="26" t="s">
        <v>527</v>
      </c>
      <c r="J1051" s="148" t="str">
        <f t="shared" si="99"/>
        <v>Thermal</v>
      </c>
      <c r="K1051" s="12" t="s">
        <v>0</v>
      </c>
      <c r="L1051" s="27">
        <v>2010</v>
      </c>
      <c r="M1051" s="28">
        <v>10</v>
      </c>
      <c r="N1051" s="29" t="s">
        <v>525</v>
      </c>
      <c r="O1051" s="61"/>
      <c r="P1051" s="45">
        <v>9</v>
      </c>
      <c r="Q1051" s="44">
        <v>2</v>
      </c>
      <c r="R1051" s="80">
        <v>5</v>
      </c>
      <c r="S1051" s="28" t="s">
        <v>42</v>
      </c>
      <c r="T1051" s="3" t="s">
        <v>42</v>
      </c>
      <c r="U1051" s="12">
        <v>2010</v>
      </c>
      <c r="V1051" s="10" t="str">
        <f t="shared" si="100"/>
        <v>N</v>
      </c>
      <c r="W1051" s="148" t="str">
        <f t="shared" si="101"/>
        <v>Off-Grid2010</v>
      </c>
      <c r="X1051" s="138">
        <v>11314.47</v>
      </c>
      <c r="Y1051" s="38"/>
      <c r="Z1051" s="30"/>
      <c r="AA1051" s="30"/>
      <c r="AB1051" s="30"/>
      <c r="AC1051" s="30"/>
      <c r="AD1051" s="30"/>
      <c r="AE1051" s="31"/>
      <c r="AF1051" s="150"/>
      <c r="AG1051" s="150"/>
      <c r="AH1051" s="150"/>
      <c r="AI1051" s="150"/>
      <c r="AJ1051" s="150"/>
      <c r="AK1051" s="142" t="str">
        <f t="shared" si="102"/>
        <v/>
      </c>
      <c r="AL1051" s="34" t="str">
        <f t="shared" si="103"/>
        <v/>
      </c>
      <c r="AM1051" s="35" t="str">
        <f>IF($G1051="N","",IF($X1051="","",IF($F1051="N","",IF($J1051="Hydro","",IF($AE1051="",IF($K1051="","",IF($K1051="Coal",'IPCC Values'!$B$2,IF($K1051="Oil",'IPCC Values'!$C$2,IF($K1051="Diesel",'IPCC Values'!$D$2,IF($K1051="Natural Gas",'IPCC Values'!$E$2))))),"")))))</f>
        <v/>
      </c>
      <c r="AN1051" s="35" t="str">
        <f>IF($G1051="N","",IF($X1051="","",IF($F1051="N","",IF($J1051="Hydro","",IF($AF1051="",IF($K1051="","",IF($K1051="Coal",'IPCC Values'!$B$3,IF($K1051="Oil",'IPCC Values'!$C$3,IF($K1051="Diesel",'IPCC Values'!$D$3,IF($K1051="Natural Gas",'IPCC Values'!$E$3))))),"")))))</f>
        <v/>
      </c>
      <c r="AO1051" s="36" t="str">
        <f>IF($G1051="N","",IF($X1051="","",IF($F1051="N","",IF($J1051="Hydro","",IF($AF1051="",IF($K1051="","",IF($K1051="Coal",'IPCC Values'!$B$4,IF($K1051="Oil",'IPCC Values'!$C$4,IF($K1051="Diesel",'IPCC Values'!$D$4,IF($K1051="Natural Gas",'IPCC Values'!$E$4))))),"")))))</f>
        <v/>
      </c>
    </row>
    <row r="1052" spans="1:41" ht="60" x14ac:dyDescent="0.25">
      <c r="A1052" s="13" t="s">
        <v>538</v>
      </c>
      <c r="B1052" s="13">
        <v>1050</v>
      </c>
      <c r="C1052" s="39" t="s">
        <v>528</v>
      </c>
      <c r="D1052" s="26" t="s">
        <v>510</v>
      </c>
      <c r="E1052" s="26" t="s">
        <v>511</v>
      </c>
      <c r="F1052" s="26" t="s">
        <v>40</v>
      </c>
      <c r="G1052" s="26" t="s">
        <v>42</v>
      </c>
      <c r="H1052" s="26" t="s">
        <v>512</v>
      </c>
      <c r="I1052" s="26" t="s">
        <v>529</v>
      </c>
      <c r="J1052" s="148" t="str">
        <f t="shared" si="99"/>
        <v>Thermal</v>
      </c>
      <c r="K1052" s="12" t="s">
        <v>0</v>
      </c>
      <c r="L1052" s="27">
        <v>2001</v>
      </c>
      <c r="M1052" s="28">
        <v>3.84</v>
      </c>
      <c r="N1052" s="28" t="s">
        <v>525</v>
      </c>
      <c r="O1052" s="62"/>
      <c r="P1052" s="44">
        <v>1</v>
      </c>
      <c r="Q1052" s="44">
        <v>1</v>
      </c>
      <c r="R1052" s="80">
        <v>1.28</v>
      </c>
      <c r="S1052" s="28" t="s">
        <v>42</v>
      </c>
      <c r="T1052" s="3" t="s">
        <v>42</v>
      </c>
      <c r="U1052" s="12">
        <v>2010</v>
      </c>
      <c r="V1052" s="10" t="str">
        <f t="shared" si="100"/>
        <v>N</v>
      </c>
      <c r="W1052" s="148" t="str">
        <f t="shared" si="101"/>
        <v>Off-Grid2010</v>
      </c>
      <c r="X1052" s="138">
        <v>0</v>
      </c>
      <c r="Y1052" s="38"/>
      <c r="Z1052" s="30"/>
      <c r="AA1052" s="30"/>
      <c r="AB1052" s="30"/>
      <c r="AC1052" s="30"/>
      <c r="AD1052" s="30"/>
      <c r="AE1052" s="31"/>
      <c r="AF1052" s="150"/>
      <c r="AG1052" s="150"/>
      <c r="AH1052" s="150"/>
      <c r="AI1052" s="150"/>
      <c r="AJ1052" s="150"/>
      <c r="AK1052" s="142" t="str">
        <f t="shared" si="102"/>
        <v/>
      </c>
      <c r="AL1052" s="34" t="str">
        <f t="shared" si="103"/>
        <v/>
      </c>
      <c r="AM1052" s="35" t="str">
        <f>IF($G1052="N","",IF($X1052="","",IF($F1052="N","",IF($J1052="Hydro","",IF($AE1052="",IF($K1052="","",IF($K1052="Coal",'IPCC Values'!$B$2,IF($K1052="Oil",'IPCC Values'!$C$2,IF($K1052="Diesel",'IPCC Values'!$D$2,IF($K1052="Natural Gas",'IPCC Values'!$E$2))))),"")))))</f>
        <v/>
      </c>
      <c r="AN1052" s="35" t="str">
        <f>IF($G1052="N","",IF($X1052="","",IF($F1052="N","",IF($J1052="Hydro","",IF($AF1052="",IF($K1052="","",IF($K1052="Coal",'IPCC Values'!$B$3,IF($K1052="Oil",'IPCC Values'!$C$3,IF($K1052="Diesel",'IPCC Values'!$D$3,IF($K1052="Natural Gas",'IPCC Values'!$E$3))))),"")))))</f>
        <v/>
      </c>
      <c r="AO1052" s="36" t="str">
        <f>IF($G1052="N","",IF($X1052="","",IF($F1052="N","",IF($J1052="Hydro","",IF($AF1052="",IF($K1052="","",IF($K1052="Coal",'IPCC Values'!$B$4,IF($K1052="Oil",'IPCC Values'!$C$4,IF($K1052="Diesel",'IPCC Values'!$D$4,IF($K1052="Natural Gas",'IPCC Values'!$E$4))))),"")))))</f>
        <v/>
      </c>
    </row>
    <row r="1053" spans="1:41" ht="60" x14ac:dyDescent="0.25">
      <c r="A1053" s="13" t="s">
        <v>538</v>
      </c>
      <c r="B1053" s="13">
        <v>1051</v>
      </c>
      <c r="C1053" s="39" t="s">
        <v>530</v>
      </c>
      <c r="D1053" s="26" t="s">
        <v>517</v>
      </c>
      <c r="E1053" s="26" t="s">
        <v>531</v>
      </c>
      <c r="F1053" s="26" t="s">
        <v>40</v>
      </c>
      <c r="G1053" s="26" t="s">
        <v>42</v>
      </c>
      <c r="H1053" s="26" t="s">
        <v>512</v>
      </c>
      <c r="I1053" s="26" t="s">
        <v>513</v>
      </c>
      <c r="J1053" s="148" t="str">
        <f t="shared" si="99"/>
        <v>Thermal</v>
      </c>
      <c r="K1053" s="12" t="s">
        <v>0</v>
      </c>
      <c r="L1053" s="27">
        <v>2007</v>
      </c>
      <c r="M1053" s="63">
        <v>15</v>
      </c>
      <c r="N1053" s="28" t="s">
        <v>525</v>
      </c>
      <c r="O1053" s="62"/>
      <c r="P1053" s="44">
        <v>15</v>
      </c>
      <c r="Q1053" s="44">
        <v>14</v>
      </c>
      <c r="R1053" s="80">
        <v>1.25</v>
      </c>
      <c r="S1053" s="28" t="s">
        <v>42</v>
      </c>
      <c r="T1053" s="3" t="s">
        <v>42</v>
      </c>
      <c r="U1053" s="12">
        <v>2010</v>
      </c>
      <c r="V1053" s="10" t="str">
        <f t="shared" si="100"/>
        <v>N</v>
      </c>
      <c r="W1053" s="148" t="str">
        <f t="shared" si="101"/>
        <v>Off-Grid2010</v>
      </c>
      <c r="X1053" s="138">
        <v>26985.346000000001</v>
      </c>
      <c r="Y1053" s="38"/>
      <c r="Z1053" s="30"/>
      <c r="AA1053" s="30"/>
      <c r="AB1053" s="30"/>
      <c r="AC1053" s="30"/>
      <c r="AD1053" s="30"/>
      <c r="AE1053" s="31"/>
      <c r="AF1053" s="150"/>
      <c r="AG1053" s="150"/>
      <c r="AH1053" s="150"/>
      <c r="AI1053" s="150"/>
      <c r="AJ1053" s="150"/>
      <c r="AK1053" s="142" t="str">
        <f t="shared" si="102"/>
        <v/>
      </c>
      <c r="AL1053" s="34" t="str">
        <f t="shared" si="103"/>
        <v/>
      </c>
      <c r="AM1053" s="35" t="str">
        <f>IF($G1053="N","",IF($X1053="","",IF($F1053="N","",IF($J1053="Hydro","",IF($AE1053="",IF($K1053="","",IF($K1053="Coal",'IPCC Values'!$B$2,IF($K1053="Oil",'IPCC Values'!$C$2,IF($K1053="Diesel",'IPCC Values'!$D$2,IF($K1053="Natural Gas",'IPCC Values'!$E$2))))),"")))))</f>
        <v/>
      </c>
      <c r="AN1053" s="35" t="str">
        <f>IF($G1053="N","",IF($X1053="","",IF($F1053="N","",IF($J1053="Hydro","",IF($AF1053="",IF($K1053="","",IF($K1053="Coal",'IPCC Values'!$B$3,IF($K1053="Oil",'IPCC Values'!$C$3,IF($K1053="Diesel",'IPCC Values'!$D$3,IF($K1053="Natural Gas",'IPCC Values'!$E$3))))),"")))))</f>
        <v/>
      </c>
      <c r="AO1053" s="36" t="str">
        <f>IF($G1053="N","",IF($X1053="","",IF($F1053="N","",IF($J1053="Hydro","",IF($AF1053="",IF($K1053="","",IF($K1053="Coal",'IPCC Values'!$B$4,IF($K1053="Oil",'IPCC Values'!$C$4,IF($K1053="Diesel",'IPCC Values'!$D$4,IF($K1053="Natural Gas",'IPCC Values'!$E$4))))),"")))))</f>
        <v/>
      </c>
    </row>
    <row r="1054" spans="1:41" ht="30" x14ac:dyDescent="0.25">
      <c r="A1054" s="13" t="s">
        <v>538</v>
      </c>
      <c r="B1054" s="13">
        <v>1052</v>
      </c>
      <c r="C1054" s="39" t="s">
        <v>520</v>
      </c>
      <c r="D1054" s="26" t="s">
        <v>521</v>
      </c>
      <c r="E1054" s="26" t="s">
        <v>522</v>
      </c>
      <c r="F1054" s="26" t="s">
        <v>40</v>
      </c>
      <c r="G1054" s="26" t="s">
        <v>42</v>
      </c>
      <c r="H1054" s="26" t="s">
        <v>523</v>
      </c>
      <c r="I1054" s="26" t="s">
        <v>524</v>
      </c>
      <c r="J1054" s="148" t="str">
        <f t="shared" si="99"/>
        <v>Hydro</v>
      </c>
      <c r="K1054" s="12" t="s">
        <v>43</v>
      </c>
      <c r="L1054" s="27">
        <v>2010</v>
      </c>
      <c r="M1054" s="28">
        <v>50</v>
      </c>
      <c r="N1054" s="28" t="s">
        <v>525</v>
      </c>
      <c r="O1054" s="62"/>
      <c r="P1054" s="44">
        <v>25</v>
      </c>
      <c r="Q1054" s="44">
        <v>1</v>
      </c>
      <c r="R1054" s="80">
        <v>25</v>
      </c>
      <c r="S1054" s="28" t="s">
        <v>42</v>
      </c>
      <c r="T1054" s="3" t="s">
        <v>42</v>
      </c>
      <c r="U1054" s="12">
        <v>2010</v>
      </c>
      <c r="V1054" s="10" t="str">
        <f t="shared" si="100"/>
        <v>Y</v>
      </c>
      <c r="W1054" s="148" t="str">
        <f t="shared" si="101"/>
        <v>Off-Grid2010</v>
      </c>
      <c r="X1054" s="138">
        <v>78354.505000000005</v>
      </c>
      <c r="Y1054" s="38"/>
      <c r="Z1054" s="30"/>
      <c r="AA1054" s="30"/>
      <c r="AB1054" s="30"/>
      <c r="AC1054" s="30"/>
      <c r="AD1054" s="30"/>
      <c r="AE1054" s="31"/>
      <c r="AF1054" s="150"/>
      <c r="AG1054" s="150"/>
      <c r="AH1054" s="150"/>
      <c r="AI1054" s="150"/>
      <c r="AJ1054" s="150"/>
      <c r="AK1054" s="142" t="str">
        <f t="shared" si="102"/>
        <v/>
      </c>
      <c r="AL1054" s="34" t="str">
        <f t="shared" si="103"/>
        <v/>
      </c>
      <c r="AM1054" s="35" t="str">
        <f>IF($G1054="N","",IF($X1054="","",IF($F1054="N","",IF($J1054="Hydro","",IF($AE1054="",IF($K1054="","",IF($K1054="Coal",'IPCC Values'!$B$2,IF($K1054="Oil",'IPCC Values'!$C$2,IF($K1054="Diesel",'IPCC Values'!$D$2,IF($K1054="Natural Gas",'IPCC Values'!$E$2))))),"")))))</f>
        <v/>
      </c>
      <c r="AN1054" s="35" t="str">
        <f>IF($G1054="N","",IF($X1054="","",IF($F1054="N","",IF($J1054="Hydro","",IF($AF1054="",IF($K1054="","",IF($K1054="Coal",'IPCC Values'!$B$3,IF($K1054="Oil",'IPCC Values'!$C$3,IF($K1054="Diesel",'IPCC Values'!$D$3,IF($K1054="Natural Gas",'IPCC Values'!$E$3))))),"")))))</f>
        <v/>
      </c>
      <c r="AO1054" s="36" t="str">
        <f>IF($G1054="N","",IF($X1054="","",IF($F1054="N","",IF($J1054="Hydro","",IF($AF1054="",IF($K1054="","",IF($K1054="Coal",'IPCC Values'!$B$4,IF($K1054="Oil",'IPCC Values'!$C$4,IF($K1054="Diesel",'IPCC Values'!$D$4,IF($K1054="Natural Gas",'IPCC Values'!$E$4))))),"")))))</f>
        <v/>
      </c>
    </row>
    <row r="1055" spans="1:41" ht="60" x14ac:dyDescent="0.25">
      <c r="A1055" s="13" t="s">
        <v>538</v>
      </c>
      <c r="B1055" s="13">
        <v>1053</v>
      </c>
      <c r="C1055" s="39" t="s">
        <v>526</v>
      </c>
      <c r="D1055" s="26" t="s">
        <v>510</v>
      </c>
      <c r="E1055" s="26" t="s">
        <v>511</v>
      </c>
      <c r="F1055" s="26" t="s">
        <v>40</v>
      </c>
      <c r="G1055" s="65" t="s">
        <v>42</v>
      </c>
      <c r="H1055" s="26" t="s">
        <v>512</v>
      </c>
      <c r="I1055" s="26" t="s">
        <v>527</v>
      </c>
      <c r="J1055" s="148" t="str">
        <f t="shared" si="99"/>
        <v>Thermal</v>
      </c>
      <c r="K1055" s="12" t="s">
        <v>0</v>
      </c>
      <c r="L1055" s="27">
        <v>2010</v>
      </c>
      <c r="M1055" s="28">
        <v>10</v>
      </c>
      <c r="N1055" s="29" t="s">
        <v>525</v>
      </c>
      <c r="O1055" s="40"/>
      <c r="P1055" s="45">
        <v>9</v>
      </c>
      <c r="Q1055" s="44">
        <v>2</v>
      </c>
      <c r="R1055" s="80">
        <v>5</v>
      </c>
      <c r="S1055" s="28" t="s">
        <v>42</v>
      </c>
      <c r="T1055" s="3" t="s">
        <v>42</v>
      </c>
      <c r="U1055" s="12">
        <v>2011</v>
      </c>
      <c r="V1055" s="10" t="str">
        <f t="shared" si="100"/>
        <v>N</v>
      </c>
      <c r="W1055" s="148" t="str">
        <f t="shared" si="101"/>
        <v>Off-Grid2011</v>
      </c>
      <c r="X1055" s="138">
        <v>14250.78</v>
      </c>
      <c r="Y1055" s="38"/>
      <c r="Z1055" s="30"/>
      <c r="AA1055" s="30"/>
      <c r="AB1055" s="30"/>
      <c r="AC1055" s="30"/>
      <c r="AD1055" s="30"/>
      <c r="AE1055" s="31"/>
      <c r="AF1055" s="150"/>
      <c r="AG1055" s="150"/>
      <c r="AH1055" s="150"/>
      <c r="AI1055" s="150"/>
      <c r="AJ1055" s="150"/>
      <c r="AK1055" s="142" t="str">
        <f t="shared" si="102"/>
        <v/>
      </c>
      <c r="AL1055" s="34" t="str">
        <f t="shared" si="103"/>
        <v/>
      </c>
      <c r="AM1055" s="35" t="str">
        <f>IF($G1055="N","",IF($X1055="","",IF($F1055="N","",IF($J1055="Hydro","",IF($AE1055="",IF($K1055="","",IF($K1055="Coal",'IPCC Values'!$B$2,IF($K1055="Oil",'IPCC Values'!$C$2,IF($K1055="Diesel",'IPCC Values'!$D$2,IF($K1055="Natural Gas",'IPCC Values'!$E$2))))),"")))))</f>
        <v/>
      </c>
      <c r="AN1055" s="35" t="str">
        <f>IF($G1055="N","",IF($X1055="","",IF($F1055="N","",IF($J1055="Hydro","",IF($AF1055="",IF($K1055="","",IF($K1055="Coal",'IPCC Values'!$B$3,IF($K1055="Oil",'IPCC Values'!$C$3,IF($K1055="Diesel",'IPCC Values'!$D$3,IF($K1055="Natural Gas",'IPCC Values'!$E$3))))),"")))))</f>
        <v/>
      </c>
      <c r="AO1055" s="36" t="str">
        <f>IF($G1055="N","",IF($X1055="","",IF($F1055="N","",IF($J1055="Hydro","",IF($AF1055="",IF($K1055="","",IF($K1055="Coal",'IPCC Values'!$B$4,IF($K1055="Oil",'IPCC Values'!$C$4,IF($K1055="Diesel",'IPCC Values'!$D$4,IF($K1055="Natural Gas",'IPCC Values'!$E$4))))),"")))))</f>
        <v/>
      </c>
    </row>
    <row r="1056" spans="1:41" ht="60" x14ac:dyDescent="0.25">
      <c r="A1056" s="13" t="s">
        <v>538</v>
      </c>
      <c r="B1056" s="13">
        <v>1054</v>
      </c>
      <c r="C1056" s="39" t="s">
        <v>532</v>
      </c>
      <c r="D1056" s="26" t="s">
        <v>510</v>
      </c>
      <c r="E1056" s="26" t="s">
        <v>533</v>
      </c>
      <c r="F1056" s="26" t="s">
        <v>40</v>
      </c>
      <c r="G1056" s="26" t="s">
        <v>42</v>
      </c>
      <c r="H1056" s="26" t="s">
        <v>512</v>
      </c>
      <c r="I1056" s="26" t="s">
        <v>534</v>
      </c>
      <c r="J1056" s="148" t="str">
        <f t="shared" si="99"/>
        <v>Thermal</v>
      </c>
      <c r="K1056" s="12" t="s">
        <v>0</v>
      </c>
      <c r="L1056" s="27">
        <v>2011</v>
      </c>
      <c r="M1056" s="28">
        <v>16.559999999999999</v>
      </c>
      <c r="N1056" s="29" t="s">
        <v>525</v>
      </c>
      <c r="O1056" s="41"/>
      <c r="P1056" s="44">
        <v>15</v>
      </c>
      <c r="Q1056" s="44">
        <v>2</v>
      </c>
      <c r="R1056" s="80">
        <v>8.2799999999999994</v>
      </c>
      <c r="S1056" s="28" t="s">
        <v>42</v>
      </c>
      <c r="T1056" s="3" t="s">
        <v>42</v>
      </c>
      <c r="U1056" s="12">
        <v>2011</v>
      </c>
      <c r="V1056" s="10" t="str">
        <f t="shared" si="100"/>
        <v>N</v>
      </c>
      <c r="W1056" s="148" t="str">
        <f t="shared" si="101"/>
        <v>Off-Grid2011</v>
      </c>
      <c r="X1056" s="138">
        <v>7907.0640000000003</v>
      </c>
      <c r="Y1056" s="38"/>
      <c r="Z1056" s="30"/>
      <c r="AA1056" s="30"/>
      <c r="AB1056" s="30"/>
      <c r="AC1056" s="30"/>
      <c r="AD1056" s="30"/>
      <c r="AE1056" s="31"/>
      <c r="AF1056" s="150"/>
      <c r="AG1056" s="150"/>
      <c r="AH1056" s="150"/>
      <c r="AI1056" s="150"/>
      <c r="AJ1056" s="150"/>
      <c r="AK1056" s="142" t="str">
        <f t="shared" si="102"/>
        <v/>
      </c>
      <c r="AL1056" s="34" t="str">
        <f t="shared" si="103"/>
        <v/>
      </c>
      <c r="AM1056" s="35" t="str">
        <f>IF($G1056="N","",IF($X1056="","",IF($F1056="N","",IF($J1056="Hydro","",IF($AE1056="",IF($K1056="","",IF($K1056="Coal",'IPCC Values'!$B$2,IF($K1056="Oil",'IPCC Values'!$C$2,IF($K1056="Diesel",'IPCC Values'!$D$2,IF($K1056="Natural Gas",'IPCC Values'!$E$2))))),"")))))</f>
        <v/>
      </c>
      <c r="AN1056" s="35" t="str">
        <f>IF($G1056="N","",IF($X1056="","",IF($F1056="N","",IF($J1056="Hydro","",IF($AF1056="",IF($K1056="","",IF($K1056="Coal",'IPCC Values'!$B$3,IF($K1056="Oil",'IPCC Values'!$C$3,IF($K1056="Diesel",'IPCC Values'!$D$3,IF($K1056="Natural Gas",'IPCC Values'!$E$3))))),"")))))</f>
        <v/>
      </c>
      <c r="AO1056" s="36" t="str">
        <f>IF($G1056="N","",IF($X1056="","",IF($F1056="N","",IF($J1056="Hydro","",IF($AF1056="",IF($K1056="","",IF($K1056="Coal",'IPCC Values'!$B$4,IF($K1056="Oil",'IPCC Values'!$C$4,IF($K1056="Diesel",'IPCC Values'!$D$4,IF($K1056="Natural Gas",'IPCC Values'!$E$4))))),"")))))</f>
        <v/>
      </c>
    </row>
    <row r="1057" spans="1:41" ht="60" x14ac:dyDescent="0.25">
      <c r="A1057" s="13" t="s">
        <v>538</v>
      </c>
      <c r="B1057" s="13">
        <v>1055</v>
      </c>
      <c r="C1057" s="39" t="s">
        <v>535</v>
      </c>
      <c r="D1057" s="26" t="s">
        <v>510</v>
      </c>
      <c r="E1057" s="26" t="s">
        <v>511</v>
      </c>
      <c r="F1057" s="26" t="s">
        <v>40</v>
      </c>
      <c r="G1057" s="26" t="s">
        <v>42</v>
      </c>
      <c r="H1057" s="26" t="s">
        <v>512</v>
      </c>
      <c r="I1057" s="26" t="s">
        <v>536</v>
      </c>
      <c r="J1057" s="148" t="str">
        <f t="shared" si="99"/>
        <v>Thermal</v>
      </c>
      <c r="K1057" s="12" t="s">
        <v>0</v>
      </c>
      <c r="L1057" s="27">
        <v>2001</v>
      </c>
      <c r="M1057" s="28">
        <v>3.84</v>
      </c>
      <c r="N1057" s="29" t="s">
        <v>525</v>
      </c>
      <c r="O1057" s="41"/>
      <c r="P1057" s="44">
        <v>1</v>
      </c>
      <c r="Q1057" s="44">
        <v>1</v>
      </c>
      <c r="R1057" s="80">
        <v>1.28</v>
      </c>
      <c r="S1057" s="28" t="s">
        <v>42</v>
      </c>
      <c r="T1057" s="3" t="s">
        <v>42</v>
      </c>
      <c r="U1057" s="12">
        <v>2011</v>
      </c>
      <c r="V1057" s="10" t="str">
        <f t="shared" si="100"/>
        <v>N</v>
      </c>
      <c r="W1057" s="148" t="str">
        <f t="shared" si="101"/>
        <v>Off-Grid2011</v>
      </c>
      <c r="X1057" s="138">
        <v>2.992</v>
      </c>
      <c r="Y1057" s="38"/>
      <c r="Z1057" s="30"/>
      <c r="AA1057" s="30"/>
      <c r="AB1057" s="30"/>
      <c r="AC1057" s="30"/>
      <c r="AD1057" s="30"/>
      <c r="AE1057" s="31"/>
      <c r="AF1057" s="150"/>
      <c r="AG1057" s="150"/>
      <c r="AH1057" s="150"/>
      <c r="AI1057" s="150"/>
      <c r="AJ1057" s="150"/>
      <c r="AK1057" s="142" t="str">
        <f t="shared" si="102"/>
        <v/>
      </c>
      <c r="AL1057" s="34" t="str">
        <f t="shared" si="103"/>
        <v/>
      </c>
      <c r="AM1057" s="35" t="str">
        <f>IF($G1057="N","",IF($X1057="","",IF($F1057="N","",IF($J1057="Hydro","",IF($AE1057="",IF($K1057="","",IF($K1057="Coal",'IPCC Values'!$B$2,IF($K1057="Oil",'IPCC Values'!$C$2,IF($K1057="Diesel",'IPCC Values'!$D$2,IF($K1057="Natural Gas",'IPCC Values'!$E$2))))),"")))))</f>
        <v/>
      </c>
      <c r="AN1057" s="35" t="str">
        <f>IF($G1057="N","",IF($X1057="","",IF($F1057="N","",IF($J1057="Hydro","",IF($AF1057="",IF($K1057="","",IF($K1057="Coal",'IPCC Values'!$B$3,IF($K1057="Oil",'IPCC Values'!$C$3,IF($K1057="Diesel",'IPCC Values'!$D$3,IF($K1057="Natural Gas",'IPCC Values'!$E$3))))),"")))))</f>
        <v/>
      </c>
      <c r="AO1057" s="36" t="str">
        <f>IF($G1057="N","",IF($X1057="","",IF($F1057="N","",IF($J1057="Hydro","",IF($AF1057="",IF($K1057="","",IF($K1057="Coal",'IPCC Values'!$B$4,IF($K1057="Oil",'IPCC Values'!$C$4,IF($K1057="Diesel",'IPCC Values'!$D$4,IF($K1057="Natural Gas",'IPCC Values'!$E$4))))),"")))))</f>
        <v/>
      </c>
    </row>
    <row r="1058" spans="1:41" ht="30" x14ac:dyDescent="0.25">
      <c r="A1058" s="13" t="s">
        <v>538</v>
      </c>
      <c r="B1058" s="13">
        <v>1056</v>
      </c>
      <c r="C1058" s="39" t="s">
        <v>537</v>
      </c>
      <c r="D1058" s="26" t="s">
        <v>521</v>
      </c>
      <c r="E1058" s="26" t="s">
        <v>522</v>
      </c>
      <c r="F1058" s="26" t="s">
        <v>40</v>
      </c>
      <c r="G1058" s="26" t="s">
        <v>42</v>
      </c>
      <c r="H1058" s="26" t="s">
        <v>523</v>
      </c>
      <c r="I1058" s="26" t="s">
        <v>524</v>
      </c>
      <c r="J1058" s="148" t="str">
        <f t="shared" si="99"/>
        <v>Hydro</v>
      </c>
      <c r="K1058" s="12" t="s">
        <v>43</v>
      </c>
      <c r="L1058" s="27">
        <v>2010</v>
      </c>
      <c r="M1058" s="28">
        <v>50</v>
      </c>
      <c r="N1058" s="29" t="s">
        <v>525</v>
      </c>
      <c r="O1058" s="41"/>
      <c r="P1058" s="44">
        <v>32</v>
      </c>
      <c r="Q1058" s="44">
        <v>2</v>
      </c>
      <c r="R1058" s="80">
        <v>25</v>
      </c>
      <c r="S1058" s="28" t="s">
        <v>42</v>
      </c>
      <c r="T1058" s="3" t="s">
        <v>42</v>
      </c>
      <c r="U1058" s="12">
        <v>2011</v>
      </c>
      <c r="V1058" s="10" t="str">
        <f t="shared" si="100"/>
        <v>Y</v>
      </c>
      <c r="W1058" s="148" t="str">
        <f t="shared" si="101"/>
        <v>Off-Grid2011</v>
      </c>
      <c r="X1058" s="138">
        <v>153486.003</v>
      </c>
      <c r="Y1058" s="38"/>
      <c r="Z1058" s="30"/>
      <c r="AA1058" s="30"/>
      <c r="AB1058" s="30"/>
      <c r="AC1058" s="30"/>
      <c r="AD1058" s="30"/>
      <c r="AE1058" s="31"/>
      <c r="AF1058" s="150"/>
      <c r="AG1058" s="150"/>
      <c r="AH1058" s="150"/>
      <c r="AI1058" s="150"/>
      <c r="AJ1058" s="150"/>
      <c r="AK1058" s="142" t="str">
        <f t="shared" si="102"/>
        <v/>
      </c>
      <c r="AL1058" s="34" t="str">
        <f t="shared" si="103"/>
        <v/>
      </c>
      <c r="AM1058" s="35" t="str">
        <f>IF($G1058="N","",IF($X1058="","",IF($F1058="N","",IF($J1058="Hydro","",IF($AE1058="",IF($K1058="","",IF($K1058="Coal",'IPCC Values'!$B$2,IF($K1058="Oil",'IPCC Values'!$C$2,IF($K1058="Diesel",'IPCC Values'!$D$2,IF($K1058="Natural Gas",'IPCC Values'!$E$2))))),"")))))</f>
        <v/>
      </c>
      <c r="AN1058" s="35" t="str">
        <f>IF($G1058="N","",IF($X1058="","",IF($F1058="N","",IF($J1058="Hydro","",IF($AF1058="",IF($K1058="","",IF($K1058="Coal",'IPCC Values'!$B$3,IF($K1058="Oil",'IPCC Values'!$C$3,IF($K1058="Diesel",'IPCC Values'!$D$3,IF($K1058="Natural Gas",'IPCC Values'!$E$3))))),"")))))</f>
        <v/>
      </c>
      <c r="AO1058" s="36" t="str">
        <f>IF($G1058="N","",IF($X1058="","",IF($F1058="N","",IF($J1058="Hydro","",IF($AF1058="",IF($K1058="","",IF($K1058="Coal",'IPCC Values'!$B$4,IF($K1058="Oil",'IPCC Values'!$C$4,IF($K1058="Diesel",'IPCC Values'!$D$4,IF($K1058="Natural Gas",'IPCC Values'!$E$4))))),"")))))</f>
        <v/>
      </c>
    </row>
    <row r="1059" spans="1:41" ht="60" x14ac:dyDescent="0.25">
      <c r="A1059" s="13" t="s">
        <v>538</v>
      </c>
      <c r="B1059" s="13">
        <v>1057</v>
      </c>
      <c r="C1059" s="39" t="s">
        <v>526</v>
      </c>
      <c r="D1059" s="26" t="s">
        <v>510</v>
      </c>
      <c r="E1059" s="26" t="s">
        <v>511</v>
      </c>
      <c r="F1059" s="26" t="s">
        <v>40</v>
      </c>
      <c r="G1059" s="26" t="s">
        <v>42</v>
      </c>
      <c r="H1059" s="26" t="s">
        <v>512</v>
      </c>
      <c r="I1059" s="26" t="s">
        <v>527</v>
      </c>
      <c r="J1059" s="148" t="str">
        <f t="shared" si="99"/>
        <v>Thermal</v>
      </c>
      <c r="K1059" s="12" t="s">
        <v>0</v>
      </c>
      <c r="L1059" s="27">
        <v>2010</v>
      </c>
      <c r="M1059" s="28">
        <v>10</v>
      </c>
      <c r="N1059" s="29" t="s">
        <v>525</v>
      </c>
      <c r="O1059" s="40"/>
      <c r="P1059" s="45">
        <v>9</v>
      </c>
      <c r="Q1059" s="44">
        <v>2</v>
      </c>
      <c r="R1059" s="80">
        <v>5</v>
      </c>
      <c r="S1059" s="28" t="s">
        <v>42</v>
      </c>
      <c r="T1059" s="3" t="s">
        <v>42</v>
      </c>
      <c r="U1059" s="12">
        <v>2012</v>
      </c>
      <c r="V1059" s="10" t="str">
        <f t="shared" si="100"/>
        <v>N</v>
      </c>
      <c r="W1059" s="148" t="str">
        <f t="shared" si="101"/>
        <v>Off-Grid2012</v>
      </c>
      <c r="X1059" s="138">
        <v>25755.66</v>
      </c>
      <c r="Y1059" s="38"/>
      <c r="Z1059" s="30"/>
      <c r="AA1059" s="30"/>
      <c r="AB1059" s="30"/>
      <c r="AC1059" s="30"/>
      <c r="AD1059" s="30"/>
      <c r="AE1059" s="31"/>
      <c r="AF1059" s="150"/>
      <c r="AG1059" s="150"/>
      <c r="AH1059" s="150"/>
      <c r="AI1059" s="150"/>
      <c r="AJ1059" s="150"/>
      <c r="AK1059" s="142" t="str">
        <f t="shared" si="102"/>
        <v/>
      </c>
      <c r="AL1059" s="34" t="str">
        <f t="shared" si="103"/>
        <v/>
      </c>
      <c r="AM1059" s="35" t="str">
        <f>IF($G1059="N","",IF($X1059="","",IF($F1059="N","",IF($J1059="Hydro","",IF($AE1059="",IF($K1059="","",IF($K1059="Coal",'IPCC Values'!$B$2,IF($K1059="Oil",'IPCC Values'!$C$2,IF($K1059="Diesel",'IPCC Values'!$D$2,IF($K1059="Natural Gas",'IPCC Values'!$E$2))))),"")))))</f>
        <v/>
      </c>
      <c r="AN1059" s="35" t="str">
        <f>IF($G1059="N","",IF($X1059="","",IF($F1059="N","",IF($J1059="Hydro","",IF($AF1059="",IF($K1059="","",IF($K1059="Coal",'IPCC Values'!$B$3,IF($K1059="Oil",'IPCC Values'!$C$3,IF($K1059="Diesel",'IPCC Values'!$D$3,IF($K1059="Natural Gas",'IPCC Values'!$E$3))))),"")))))</f>
        <v/>
      </c>
      <c r="AO1059" s="36" t="str">
        <f>IF($G1059="N","",IF($X1059="","",IF($F1059="N","",IF($J1059="Hydro","",IF($AF1059="",IF($K1059="","",IF($K1059="Coal",'IPCC Values'!$B$4,IF($K1059="Oil",'IPCC Values'!$C$4,IF($K1059="Diesel",'IPCC Values'!$D$4,IF($K1059="Natural Gas",'IPCC Values'!$E$4))))),"")))))</f>
        <v/>
      </c>
    </row>
    <row r="1060" spans="1:41" ht="60" x14ac:dyDescent="0.25">
      <c r="A1060" s="13" t="s">
        <v>538</v>
      </c>
      <c r="B1060" s="13">
        <v>1058</v>
      </c>
      <c r="C1060" s="39" t="s">
        <v>532</v>
      </c>
      <c r="D1060" s="26" t="s">
        <v>510</v>
      </c>
      <c r="E1060" s="26" t="s">
        <v>533</v>
      </c>
      <c r="F1060" s="26" t="s">
        <v>40</v>
      </c>
      <c r="G1060" s="26" t="s">
        <v>42</v>
      </c>
      <c r="H1060" s="26" t="s">
        <v>512</v>
      </c>
      <c r="I1060" s="26" t="s">
        <v>534</v>
      </c>
      <c r="J1060" s="148" t="str">
        <f t="shared" si="99"/>
        <v>Thermal</v>
      </c>
      <c r="K1060" s="12" t="s">
        <v>0</v>
      </c>
      <c r="L1060" s="27">
        <v>2011</v>
      </c>
      <c r="M1060" s="28">
        <v>16.559999999999999</v>
      </c>
      <c r="N1060" s="29" t="s">
        <v>525</v>
      </c>
      <c r="O1060" s="41"/>
      <c r="P1060" s="44">
        <v>15</v>
      </c>
      <c r="Q1060" s="44">
        <v>2</v>
      </c>
      <c r="R1060" s="80">
        <v>8.2799999999999994</v>
      </c>
      <c r="S1060" s="28" t="s">
        <v>42</v>
      </c>
      <c r="T1060" s="3" t="s">
        <v>42</v>
      </c>
      <c r="U1060" s="12">
        <v>2012</v>
      </c>
      <c r="V1060" s="10" t="str">
        <f t="shared" si="100"/>
        <v>N</v>
      </c>
      <c r="W1060" s="148" t="str">
        <f t="shared" si="101"/>
        <v>Off-Grid2012</v>
      </c>
      <c r="X1060" s="138">
        <v>40414.087</v>
      </c>
      <c r="Y1060" s="38"/>
      <c r="Z1060" s="30"/>
      <c r="AA1060" s="30"/>
      <c r="AB1060" s="30"/>
      <c r="AC1060" s="30"/>
      <c r="AD1060" s="30"/>
      <c r="AE1060" s="31"/>
      <c r="AF1060" s="150"/>
      <c r="AG1060" s="150"/>
      <c r="AH1060" s="150"/>
      <c r="AI1060" s="150"/>
      <c r="AJ1060" s="150"/>
      <c r="AK1060" s="142" t="str">
        <f t="shared" si="102"/>
        <v/>
      </c>
      <c r="AL1060" s="34" t="str">
        <f t="shared" si="103"/>
        <v/>
      </c>
      <c r="AM1060" s="35" t="str">
        <f>IF($G1060="N","",IF($X1060="","",IF($F1060="N","",IF($J1060="Hydro","",IF($AE1060="",IF($K1060="","",IF($K1060="Coal",'IPCC Values'!$B$2,IF($K1060="Oil",'IPCC Values'!$C$2,IF($K1060="Diesel",'IPCC Values'!$D$2,IF($K1060="Natural Gas",'IPCC Values'!$E$2))))),"")))))</f>
        <v/>
      </c>
      <c r="AN1060" s="35" t="str">
        <f>IF($G1060="N","",IF($X1060="","",IF($F1060="N","",IF($J1060="Hydro","",IF($AF1060="",IF($K1060="","",IF($K1060="Coal",'IPCC Values'!$B$3,IF($K1060="Oil",'IPCC Values'!$C$3,IF($K1060="Diesel",'IPCC Values'!$D$3,IF($K1060="Natural Gas",'IPCC Values'!$E$3))))),"")))))</f>
        <v/>
      </c>
      <c r="AO1060" s="36" t="str">
        <f>IF($G1060="N","",IF($X1060="","",IF($F1060="N","",IF($J1060="Hydro","",IF($AF1060="",IF($K1060="","",IF($K1060="Coal",'IPCC Values'!$B$4,IF($K1060="Oil",'IPCC Values'!$C$4,IF($K1060="Diesel",'IPCC Values'!$D$4,IF($K1060="Natural Gas",'IPCC Values'!$E$4))))),"")))))</f>
        <v/>
      </c>
    </row>
    <row r="1061" spans="1:41" ht="60" x14ac:dyDescent="0.25">
      <c r="A1061" s="13" t="s">
        <v>538</v>
      </c>
      <c r="B1061" s="13">
        <v>1059</v>
      </c>
      <c r="C1061" s="39" t="s">
        <v>535</v>
      </c>
      <c r="D1061" s="26" t="s">
        <v>510</v>
      </c>
      <c r="E1061" s="26" t="s">
        <v>511</v>
      </c>
      <c r="F1061" s="26" t="s">
        <v>40</v>
      </c>
      <c r="G1061" s="26" t="s">
        <v>42</v>
      </c>
      <c r="H1061" s="26" t="s">
        <v>512</v>
      </c>
      <c r="I1061" s="26" t="s">
        <v>536</v>
      </c>
      <c r="J1061" s="148" t="str">
        <f t="shared" si="99"/>
        <v>Thermal</v>
      </c>
      <c r="K1061" s="12" t="s">
        <v>0</v>
      </c>
      <c r="L1061" s="27">
        <v>2001</v>
      </c>
      <c r="M1061" s="28">
        <v>3.84</v>
      </c>
      <c r="N1061" s="29" t="s">
        <v>525</v>
      </c>
      <c r="O1061" s="41"/>
      <c r="P1061" s="44">
        <v>1</v>
      </c>
      <c r="Q1061" s="44">
        <v>1</v>
      </c>
      <c r="R1061" s="80">
        <v>1.28</v>
      </c>
      <c r="S1061" s="28" t="s">
        <v>42</v>
      </c>
      <c r="T1061" s="3" t="s">
        <v>42</v>
      </c>
      <c r="U1061" s="12">
        <v>2012</v>
      </c>
      <c r="V1061" s="10" t="str">
        <f t="shared" si="100"/>
        <v>N</v>
      </c>
      <c r="W1061" s="148" t="str">
        <f t="shared" si="101"/>
        <v>Off-Grid2012</v>
      </c>
      <c r="X1061" s="138">
        <v>4.992</v>
      </c>
      <c r="Y1061" s="38"/>
      <c r="Z1061" s="30"/>
      <c r="AA1061" s="30"/>
      <c r="AB1061" s="30"/>
      <c r="AC1061" s="30"/>
      <c r="AD1061" s="30"/>
      <c r="AE1061" s="31"/>
      <c r="AF1061" s="150"/>
      <c r="AG1061" s="150"/>
      <c r="AH1061" s="150"/>
      <c r="AI1061" s="150"/>
      <c r="AJ1061" s="150"/>
      <c r="AK1061" s="142" t="str">
        <f t="shared" si="102"/>
        <v/>
      </c>
      <c r="AL1061" s="34" t="str">
        <f t="shared" si="103"/>
        <v/>
      </c>
      <c r="AM1061" s="35" t="str">
        <f>IF($G1061="N","",IF($X1061="","",IF($F1061="N","",IF($J1061="Hydro","",IF($AE1061="",IF($K1061="","",IF($K1061="Coal",'IPCC Values'!$B$2,IF($K1061="Oil",'IPCC Values'!$C$2,IF($K1061="Diesel",'IPCC Values'!$D$2,IF($K1061="Natural Gas",'IPCC Values'!$E$2))))),"")))))</f>
        <v/>
      </c>
      <c r="AN1061" s="35" t="str">
        <f>IF($G1061="N","",IF($X1061="","",IF($F1061="N","",IF($J1061="Hydro","",IF($AF1061="",IF($K1061="","",IF($K1061="Coal",'IPCC Values'!$B$3,IF($K1061="Oil",'IPCC Values'!$C$3,IF($K1061="Diesel",'IPCC Values'!$D$3,IF($K1061="Natural Gas",'IPCC Values'!$E$3))))),"")))))</f>
        <v/>
      </c>
      <c r="AO1061" s="36" t="str">
        <f>IF($G1061="N","",IF($X1061="","",IF($F1061="N","",IF($J1061="Hydro","",IF($AF1061="",IF($K1061="","",IF($K1061="Coal",'IPCC Values'!$B$4,IF($K1061="Oil",'IPCC Values'!$C$4,IF($K1061="Diesel",'IPCC Values'!$D$4,IF($K1061="Natural Gas",'IPCC Values'!$E$4))))),"")))))</f>
        <v/>
      </c>
    </row>
    <row r="1062" spans="1:41" ht="30" x14ac:dyDescent="0.25">
      <c r="A1062" s="13" t="s">
        <v>538</v>
      </c>
      <c r="B1062" s="13">
        <v>1060</v>
      </c>
      <c r="C1062" s="39" t="s">
        <v>537</v>
      </c>
      <c r="D1062" s="26" t="s">
        <v>521</v>
      </c>
      <c r="E1062" s="26" t="s">
        <v>522</v>
      </c>
      <c r="F1062" s="26" t="s">
        <v>40</v>
      </c>
      <c r="G1062" s="26" t="s">
        <v>42</v>
      </c>
      <c r="H1062" s="26" t="s">
        <v>523</v>
      </c>
      <c r="I1062" s="26" t="s">
        <v>524</v>
      </c>
      <c r="J1062" s="148" t="str">
        <f t="shared" si="99"/>
        <v>Hydro</v>
      </c>
      <c r="K1062" s="12" t="s">
        <v>43</v>
      </c>
      <c r="L1062" s="27">
        <v>2010</v>
      </c>
      <c r="M1062" s="28">
        <v>50</v>
      </c>
      <c r="N1062" s="29" t="s">
        <v>525</v>
      </c>
      <c r="O1062" s="41"/>
      <c r="P1062" s="44">
        <v>32</v>
      </c>
      <c r="Q1062" s="44">
        <v>2</v>
      </c>
      <c r="R1062" s="80">
        <v>25</v>
      </c>
      <c r="S1062" s="28" t="s">
        <v>42</v>
      </c>
      <c r="T1062" s="3" t="s">
        <v>42</v>
      </c>
      <c r="U1062" s="12">
        <v>2012</v>
      </c>
      <c r="V1062" s="10" t="str">
        <f t="shared" si="100"/>
        <v>Y</v>
      </c>
      <c r="W1062" s="148" t="str">
        <f t="shared" si="101"/>
        <v>Off-Grid2012</v>
      </c>
      <c r="X1062" s="138">
        <v>121984.481</v>
      </c>
      <c r="Y1062" s="38"/>
      <c r="Z1062" s="30"/>
      <c r="AA1062" s="30"/>
      <c r="AB1062" s="30"/>
      <c r="AC1062" s="30"/>
      <c r="AD1062" s="30"/>
      <c r="AE1062" s="31"/>
      <c r="AF1062" s="150"/>
      <c r="AG1062" s="150"/>
      <c r="AH1062" s="150"/>
      <c r="AI1062" s="150"/>
      <c r="AJ1062" s="150"/>
      <c r="AK1062" s="142" t="str">
        <f t="shared" si="102"/>
        <v/>
      </c>
      <c r="AL1062" s="34" t="str">
        <f t="shared" si="103"/>
        <v/>
      </c>
      <c r="AM1062" s="35" t="str">
        <f>IF($G1062="N","",IF($X1062="","",IF($F1062="N","",IF($J1062="Hydro","",IF($AE1062="",IF($K1062="","",IF($K1062="Coal",'IPCC Values'!$B$2,IF($K1062="Oil",'IPCC Values'!$C$2,IF($K1062="Diesel",'IPCC Values'!$D$2,IF($K1062="Natural Gas",'IPCC Values'!$E$2))))),"")))))</f>
        <v/>
      </c>
      <c r="AN1062" s="35" t="str">
        <f>IF($G1062="N","",IF($X1062="","",IF($F1062="N","",IF($J1062="Hydro","",IF($AF1062="",IF($K1062="","",IF($K1062="Coal",'IPCC Values'!$B$3,IF($K1062="Oil",'IPCC Values'!$C$3,IF($K1062="Diesel",'IPCC Values'!$D$3,IF($K1062="Natural Gas",'IPCC Values'!$E$3))))),"")))))</f>
        <v/>
      </c>
      <c r="AO1062" s="36" t="str">
        <f>IF($G1062="N","",IF($X1062="","",IF($F1062="N","",IF($J1062="Hydro","",IF($AF1062="",IF($K1062="","",IF($K1062="Coal",'IPCC Values'!$B$4,IF($K1062="Oil",'IPCC Values'!$C$4,IF($K1062="Diesel",'IPCC Values'!$D$4,IF($K1062="Natural Gas",'IPCC Values'!$E$4))))),"")))))</f>
        <v/>
      </c>
    </row>
    <row r="1063" spans="1:41" ht="60" x14ac:dyDescent="0.25">
      <c r="A1063" s="13" t="s">
        <v>538</v>
      </c>
      <c r="B1063" s="13">
        <v>1061</v>
      </c>
      <c r="C1063" s="39" t="s">
        <v>526</v>
      </c>
      <c r="D1063" s="26" t="s">
        <v>510</v>
      </c>
      <c r="E1063" s="26" t="s">
        <v>511</v>
      </c>
      <c r="F1063" s="26" t="s">
        <v>40</v>
      </c>
      <c r="G1063" s="26" t="s">
        <v>42</v>
      </c>
      <c r="H1063" s="26" t="s">
        <v>512</v>
      </c>
      <c r="I1063" s="26" t="s">
        <v>527</v>
      </c>
      <c r="J1063" s="148" t="str">
        <f t="shared" si="99"/>
        <v>Thermal</v>
      </c>
      <c r="K1063" s="12" t="s">
        <v>0</v>
      </c>
      <c r="L1063" s="27">
        <v>2010</v>
      </c>
      <c r="M1063" s="28">
        <v>10</v>
      </c>
      <c r="N1063" s="29" t="s">
        <v>525</v>
      </c>
      <c r="O1063" s="40"/>
      <c r="P1063" s="45">
        <v>9</v>
      </c>
      <c r="Q1063" s="44">
        <v>2</v>
      </c>
      <c r="R1063" s="80">
        <v>5</v>
      </c>
      <c r="S1063" s="28" t="s">
        <v>42</v>
      </c>
      <c r="T1063" s="3" t="s">
        <v>42</v>
      </c>
      <c r="U1063" s="12">
        <v>2013</v>
      </c>
      <c r="V1063" s="10" t="str">
        <f t="shared" si="100"/>
        <v>N</v>
      </c>
      <c r="W1063" s="148" t="str">
        <f t="shared" si="101"/>
        <v>Off-Grid2013</v>
      </c>
      <c r="X1063" s="138">
        <v>28006.645</v>
      </c>
      <c r="Y1063" s="38"/>
      <c r="Z1063" s="30"/>
      <c r="AA1063" s="30"/>
      <c r="AB1063" s="30"/>
      <c r="AC1063" s="30"/>
      <c r="AD1063" s="30"/>
      <c r="AE1063" s="31"/>
      <c r="AF1063" s="150"/>
      <c r="AG1063" s="150"/>
      <c r="AH1063" s="150"/>
      <c r="AI1063" s="150"/>
      <c r="AJ1063" s="150"/>
      <c r="AK1063" s="142" t="str">
        <f t="shared" si="102"/>
        <v/>
      </c>
      <c r="AL1063" s="34" t="str">
        <f t="shared" si="103"/>
        <v/>
      </c>
      <c r="AM1063" s="35" t="str">
        <f>IF($G1063="N","",IF($X1063="","",IF($F1063="N","",IF($J1063="Hydro","",IF($AE1063="",IF($K1063="","",IF($K1063="Coal",'IPCC Values'!$B$2,IF($K1063="Oil",'IPCC Values'!$C$2,IF($K1063="Diesel",'IPCC Values'!$D$2,IF($K1063="Natural Gas",'IPCC Values'!$E$2))))),"")))))</f>
        <v/>
      </c>
      <c r="AN1063" s="35" t="str">
        <f>IF($G1063="N","",IF($X1063="","",IF($F1063="N","",IF($J1063="Hydro","",IF($AF1063="",IF($K1063="","",IF($K1063="Coal",'IPCC Values'!$B$3,IF($K1063="Oil",'IPCC Values'!$C$3,IF($K1063="Diesel",'IPCC Values'!$D$3,IF($K1063="Natural Gas",'IPCC Values'!$E$3))))),"")))))</f>
        <v/>
      </c>
      <c r="AO1063" s="36" t="str">
        <f>IF($G1063="N","",IF($X1063="","",IF($F1063="N","",IF($J1063="Hydro","",IF($AF1063="",IF($K1063="","",IF($K1063="Coal",'IPCC Values'!$B$4,IF($K1063="Oil",'IPCC Values'!$C$4,IF($K1063="Diesel",'IPCC Values'!$D$4,IF($K1063="Natural Gas",'IPCC Values'!$E$4))))),"")))))</f>
        <v/>
      </c>
    </row>
    <row r="1064" spans="1:41" ht="60" x14ac:dyDescent="0.25">
      <c r="A1064" s="13" t="s">
        <v>538</v>
      </c>
      <c r="B1064" s="13">
        <v>1062</v>
      </c>
      <c r="C1064" s="39" t="s">
        <v>532</v>
      </c>
      <c r="D1064" s="26" t="s">
        <v>510</v>
      </c>
      <c r="E1064" s="26" t="s">
        <v>533</v>
      </c>
      <c r="F1064" s="26" t="s">
        <v>40</v>
      </c>
      <c r="G1064" s="26" t="s">
        <v>42</v>
      </c>
      <c r="H1064" s="26" t="s">
        <v>512</v>
      </c>
      <c r="I1064" s="26" t="s">
        <v>534</v>
      </c>
      <c r="J1064" s="148" t="str">
        <f t="shared" si="99"/>
        <v>Thermal</v>
      </c>
      <c r="K1064" s="12" t="s">
        <v>0</v>
      </c>
      <c r="L1064" s="27">
        <v>2011</v>
      </c>
      <c r="M1064" s="28">
        <v>16.559999999999999</v>
      </c>
      <c r="N1064" s="29" t="s">
        <v>525</v>
      </c>
      <c r="O1064" s="41"/>
      <c r="P1064" s="44">
        <v>15</v>
      </c>
      <c r="Q1064" s="44">
        <v>2</v>
      </c>
      <c r="R1064" s="80">
        <v>8.2799999999999994</v>
      </c>
      <c r="S1064" s="28" t="s">
        <v>42</v>
      </c>
      <c r="T1064" s="3" t="s">
        <v>42</v>
      </c>
      <c r="U1064" s="12">
        <v>2013</v>
      </c>
      <c r="V1064" s="10" t="str">
        <f t="shared" si="100"/>
        <v>N</v>
      </c>
      <c r="W1064" s="148" t="str">
        <f t="shared" si="101"/>
        <v>Off-Grid2013</v>
      </c>
      <c r="X1064" s="138">
        <v>35413.321000000004</v>
      </c>
      <c r="Y1064" s="38"/>
      <c r="Z1064" s="30"/>
      <c r="AA1064" s="30"/>
      <c r="AB1064" s="30"/>
      <c r="AC1064" s="30"/>
      <c r="AD1064" s="30"/>
      <c r="AE1064" s="31"/>
      <c r="AF1064" s="150"/>
      <c r="AG1064" s="150"/>
      <c r="AH1064" s="150"/>
      <c r="AI1064" s="150"/>
      <c r="AJ1064" s="150"/>
      <c r="AK1064" s="142" t="str">
        <f t="shared" si="102"/>
        <v/>
      </c>
      <c r="AL1064" s="34" t="str">
        <f t="shared" si="103"/>
        <v/>
      </c>
      <c r="AM1064" s="35" t="str">
        <f>IF($G1064="N","",IF($X1064="","",IF($F1064="N","",IF($J1064="Hydro","",IF($AE1064="",IF($K1064="","",IF($K1064="Coal",'IPCC Values'!$B$2,IF($K1064="Oil",'IPCC Values'!$C$2,IF($K1064="Diesel",'IPCC Values'!$D$2,IF($K1064="Natural Gas",'IPCC Values'!$E$2))))),"")))))</f>
        <v/>
      </c>
      <c r="AN1064" s="35" t="str">
        <f>IF($G1064="N","",IF($X1064="","",IF($F1064="N","",IF($J1064="Hydro","",IF($AF1064="",IF($K1064="","",IF($K1064="Coal",'IPCC Values'!$B$3,IF($K1064="Oil",'IPCC Values'!$C$3,IF($K1064="Diesel",'IPCC Values'!$D$3,IF($K1064="Natural Gas",'IPCC Values'!$E$3))))),"")))))</f>
        <v/>
      </c>
      <c r="AO1064" s="36" t="str">
        <f>IF($G1064="N","",IF($X1064="","",IF($F1064="N","",IF($J1064="Hydro","",IF($AF1064="",IF($K1064="","",IF($K1064="Coal",'IPCC Values'!$B$4,IF($K1064="Oil",'IPCC Values'!$C$4,IF($K1064="Diesel",'IPCC Values'!$D$4,IF($K1064="Natural Gas",'IPCC Values'!$E$4))))),"")))))</f>
        <v/>
      </c>
    </row>
    <row r="1065" spans="1:41" ht="60" x14ac:dyDescent="0.25">
      <c r="A1065" s="13" t="s">
        <v>538</v>
      </c>
      <c r="B1065" s="13">
        <v>1063</v>
      </c>
      <c r="C1065" s="39" t="s">
        <v>535</v>
      </c>
      <c r="D1065" s="26" t="s">
        <v>510</v>
      </c>
      <c r="E1065" s="26" t="s">
        <v>511</v>
      </c>
      <c r="F1065" s="26" t="s">
        <v>40</v>
      </c>
      <c r="G1065" s="26" t="s">
        <v>42</v>
      </c>
      <c r="H1065" s="26" t="s">
        <v>512</v>
      </c>
      <c r="I1065" s="26" t="s">
        <v>536</v>
      </c>
      <c r="J1065" s="148" t="str">
        <f t="shared" si="99"/>
        <v>Thermal</v>
      </c>
      <c r="K1065" s="12" t="s">
        <v>0</v>
      </c>
      <c r="L1065" s="27">
        <v>2001</v>
      </c>
      <c r="M1065" s="28">
        <v>3.84</v>
      </c>
      <c r="N1065" s="29" t="s">
        <v>525</v>
      </c>
      <c r="O1065" s="41"/>
      <c r="P1065" s="44">
        <v>1</v>
      </c>
      <c r="Q1065" s="44">
        <v>1</v>
      </c>
      <c r="R1065" s="80">
        <v>1.28</v>
      </c>
      <c r="S1065" s="28" t="s">
        <v>42</v>
      </c>
      <c r="T1065" s="3" t="s">
        <v>42</v>
      </c>
      <c r="U1065" s="12">
        <v>2013</v>
      </c>
      <c r="V1065" s="10" t="str">
        <f t="shared" si="100"/>
        <v>N</v>
      </c>
      <c r="W1065" s="148" t="str">
        <f t="shared" si="101"/>
        <v>Off-Grid2013</v>
      </c>
      <c r="X1065" s="138"/>
      <c r="Y1065" s="38"/>
      <c r="Z1065" s="30"/>
      <c r="AA1065" s="30"/>
      <c r="AB1065" s="30"/>
      <c r="AC1065" s="30"/>
      <c r="AD1065" s="30"/>
      <c r="AE1065" s="31"/>
      <c r="AF1065" s="150"/>
      <c r="AG1065" s="150"/>
      <c r="AH1065" s="150"/>
      <c r="AI1065" s="150"/>
      <c r="AJ1065" s="150"/>
      <c r="AK1065" s="142" t="str">
        <f t="shared" si="102"/>
        <v/>
      </c>
      <c r="AL1065" s="34" t="str">
        <f t="shared" si="103"/>
        <v/>
      </c>
      <c r="AM1065" s="35" t="str">
        <f>IF($G1065="N","",IF($X1065="","",IF($F1065="N","",IF($J1065="Hydro","",IF($AE1065="",IF($K1065="","",IF($K1065="Coal",'IPCC Values'!$B$2,IF($K1065="Oil",'IPCC Values'!$C$2,IF($K1065="Diesel",'IPCC Values'!$D$2,IF($K1065="Natural Gas",'IPCC Values'!$E$2))))),"")))))</f>
        <v/>
      </c>
      <c r="AN1065" s="35" t="str">
        <f>IF($G1065="N","",IF($X1065="","",IF($F1065="N","",IF($J1065="Hydro","",IF($AF1065="",IF($K1065="","",IF($K1065="Coal",'IPCC Values'!$B$3,IF($K1065="Oil",'IPCC Values'!$C$3,IF($K1065="Diesel",'IPCC Values'!$D$3,IF($K1065="Natural Gas",'IPCC Values'!$E$3))))),"")))))</f>
        <v/>
      </c>
      <c r="AO1065" s="36" t="str">
        <f>IF($G1065="N","",IF($X1065="","",IF($F1065="N","",IF($J1065="Hydro","",IF($AF1065="",IF($K1065="","",IF($K1065="Coal",'IPCC Values'!$B$4,IF($K1065="Oil",'IPCC Values'!$C$4,IF($K1065="Diesel",'IPCC Values'!$D$4,IF($K1065="Natural Gas",'IPCC Values'!$E$4))))),"")))))</f>
        <v/>
      </c>
    </row>
    <row r="1066" spans="1:41" ht="30" x14ac:dyDescent="0.25">
      <c r="A1066" s="13" t="s">
        <v>538</v>
      </c>
      <c r="B1066" s="13">
        <v>1064</v>
      </c>
      <c r="C1066" s="39" t="s">
        <v>537</v>
      </c>
      <c r="D1066" s="26" t="s">
        <v>521</v>
      </c>
      <c r="E1066" s="26" t="s">
        <v>522</v>
      </c>
      <c r="F1066" s="26" t="s">
        <v>40</v>
      </c>
      <c r="G1066" s="26" t="s">
        <v>42</v>
      </c>
      <c r="H1066" s="26" t="s">
        <v>523</v>
      </c>
      <c r="I1066" s="26" t="s">
        <v>524</v>
      </c>
      <c r="J1066" s="148" t="str">
        <f t="shared" si="99"/>
        <v>Hydro</v>
      </c>
      <c r="K1066" s="12" t="s">
        <v>43</v>
      </c>
      <c r="L1066" s="27">
        <v>2010</v>
      </c>
      <c r="M1066" s="28">
        <v>50</v>
      </c>
      <c r="N1066" s="29" t="s">
        <v>525</v>
      </c>
      <c r="O1066" s="41"/>
      <c r="P1066" s="44">
        <v>32</v>
      </c>
      <c r="Q1066" s="44">
        <v>2</v>
      </c>
      <c r="R1066" s="80">
        <v>25</v>
      </c>
      <c r="S1066" s="28" t="s">
        <v>40</v>
      </c>
      <c r="T1066" s="3" t="s">
        <v>42</v>
      </c>
      <c r="U1066" s="12">
        <v>2013</v>
      </c>
      <c r="V1066" s="10" t="str">
        <f t="shared" si="100"/>
        <v>Y</v>
      </c>
      <c r="W1066" s="148" t="str">
        <f t="shared" si="101"/>
        <v>Off-Grid2013</v>
      </c>
      <c r="X1066" s="138">
        <v>104408.462</v>
      </c>
      <c r="Y1066" s="38"/>
      <c r="Z1066" s="30"/>
      <c r="AA1066" s="30"/>
      <c r="AB1066" s="30"/>
      <c r="AC1066" s="30"/>
      <c r="AD1066" s="30"/>
      <c r="AE1066" s="31"/>
      <c r="AF1066" s="150"/>
      <c r="AG1066" s="150"/>
      <c r="AH1066" s="150"/>
      <c r="AI1066" s="150"/>
      <c r="AJ1066" s="150"/>
      <c r="AK1066" s="142" t="str">
        <f t="shared" si="102"/>
        <v/>
      </c>
      <c r="AL1066" s="34" t="str">
        <f t="shared" si="103"/>
        <v/>
      </c>
      <c r="AM1066" s="35" t="str">
        <f>IF($G1066="N","",IF($X1066="","",IF($F1066="N","",IF($J1066="Hydro","",IF($AE1066="",IF($K1066="","",IF($K1066="Coal",'IPCC Values'!$B$2,IF($K1066="Oil",'IPCC Values'!$C$2,IF($K1066="Diesel",'IPCC Values'!$D$2,IF($K1066="Natural Gas",'IPCC Values'!$E$2))))),"")))))</f>
        <v/>
      </c>
      <c r="AN1066" s="35" t="str">
        <f>IF($G1066="N","",IF($X1066="","",IF($F1066="N","",IF($J1066="Hydro","",IF($AF1066="",IF($K1066="","",IF($K1066="Coal",'IPCC Values'!$B$3,IF($K1066="Oil",'IPCC Values'!$C$3,IF($K1066="Diesel",'IPCC Values'!$D$3,IF($K1066="Natural Gas",'IPCC Values'!$E$3))))),"")))))</f>
        <v/>
      </c>
      <c r="AO1066" s="36" t="str">
        <f>IF($G1066="N","",IF($X1066="","",IF($F1066="N","",IF($J1066="Hydro","",IF($AF1066="",IF($K1066="","",IF($K1066="Coal",'IPCC Values'!$B$4,IF($K1066="Oil",'IPCC Values'!$C$4,IF($K1066="Diesel",'IPCC Values'!$D$4,IF($K1066="Natural Gas",'IPCC Values'!$E$4))))),"")))))</f>
        <v/>
      </c>
    </row>
    <row r="1067" spans="1:41" x14ac:dyDescent="0.25">
      <c r="A1067" s="13" t="s">
        <v>651</v>
      </c>
      <c r="B1067" s="13">
        <v>1065</v>
      </c>
      <c r="C1067" s="28" t="s">
        <v>620</v>
      </c>
      <c r="D1067" s="60" t="s">
        <v>621</v>
      </c>
      <c r="E1067" s="60" t="s">
        <v>622</v>
      </c>
      <c r="F1067" s="91" t="s">
        <v>40</v>
      </c>
      <c r="G1067" s="91" t="s">
        <v>40</v>
      </c>
      <c r="H1067" s="60"/>
      <c r="I1067" s="60">
        <v>95</v>
      </c>
      <c r="J1067" s="148" t="str">
        <f t="shared" si="99"/>
        <v>Thermal</v>
      </c>
      <c r="K1067" s="66" t="s">
        <v>0</v>
      </c>
      <c r="L1067" s="44">
        <v>1979</v>
      </c>
      <c r="M1067" s="3">
        <v>16</v>
      </c>
      <c r="N1067" s="3"/>
      <c r="O1067" s="44"/>
      <c r="P1067" s="44">
        <v>16</v>
      </c>
      <c r="Q1067" s="44">
        <v>2</v>
      </c>
      <c r="R1067" s="44" t="s">
        <v>627</v>
      </c>
      <c r="S1067" s="84" t="s">
        <v>42</v>
      </c>
      <c r="T1067" s="10" t="s">
        <v>42</v>
      </c>
      <c r="U1067" s="12">
        <v>2009</v>
      </c>
      <c r="V1067" s="10" t="str">
        <f t="shared" si="100"/>
        <v>N</v>
      </c>
      <c r="W1067" s="148" t="str">
        <f t="shared" si="101"/>
        <v>Thermal2009</v>
      </c>
      <c r="X1067" s="138">
        <v>2108.2907</v>
      </c>
      <c r="Y1067" s="38">
        <v>561.85949696444061</v>
      </c>
      <c r="Z1067" s="30" t="s">
        <v>353</v>
      </c>
      <c r="AA1067" s="30"/>
      <c r="AB1067" s="30"/>
      <c r="AC1067" s="30"/>
      <c r="AD1067" s="30"/>
      <c r="AE1067" s="31">
        <v>42.56</v>
      </c>
      <c r="AF1067" s="150"/>
      <c r="AG1067" s="150"/>
      <c r="AH1067" s="150"/>
      <c r="AI1067" s="150"/>
      <c r="AJ1067" s="150"/>
      <c r="AK1067" s="142">
        <f t="shared" si="102"/>
        <v>0.82344666124674304</v>
      </c>
      <c r="AL1067" s="34">
        <f t="shared" si="103"/>
        <v>1736.0649378525588</v>
      </c>
      <c r="AM1067" s="35" t="str">
        <f>IF($G1067="N","",IF($X1067="","",IF($F1067="N","",IF($J1067="Hydro","",IF($AE1067="",IF($K1067="","",IF($K1067="Coal",'IPCC Values'!$B$2,IF($K1067="Oil",'IPCC Values'!$C$2,IF($K1067="Diesel",'IPCC Values'!$D$2,IF($K1067="Natural Gas",'IPCC Values'!$E$2))))),"")))))</f>
        <v/>
      </c>
      <c r="AN1067" s="35">
        <f>IF($G1067="N","",IF($X1067="","",IF($F1067="N","",IF($J1067="Hydro","",IF($AF1067="",IF($K1067="","",IF($K1067="Coal",'IPCC Values'!$B$3,IF($K1067="Oil",'IPCC Values'!$C$3,IF($K1067="Diesel",'IPCC Values'!$D$3,IF($K1067="Natural Gas",'IPCC Values'!$E$3))))),"")))))</f>
        <v>7.2599999999999998E-2</v>
      </c>
      <c r="AO1067" s="36">
        <f>IF($G1067="N","",IF($X1067="","",IF($F1067="N","",IF($J1067="Hydro","",IF($AF1067="",IF($K1067="","",IF($K1067="Coal",'IPCC Values'!$B$4,IF($K1067="Oil",'IPCC Values'!$C$4,IF($K1067="Diesel",'IPCC Values'!$D$4,IF($K1067="Natural Gas",'IPCC Values'!$E$4))))),"")))))</f>
        <v>0.46</v>
      </c>
    </row>
    <row r="1068" spans="1:41" x14ac:dyDescent="0.25">
      <c r="A1068" s="13" t="s">
        <v>651</v>
      </c>
      <c r="B1068" s="13">
        <v>1066</v>
      </c>
      <c r="C1068" s="28" t="s">
        <v>623</v>
      </c>
      <c r="D1068" s="60" t="s">
        <v>621</v>
      </c>
      <c r="E1068" s="60" t="s">
        <v>622</v>
      </c>
      <c r="F1068" s="91" t="s">
        <v>40</v>
      </c>
      <c r="G1068" s="91" t="s">
        <v>40</v>
      </c>
      <c r="H1068" s="60"/>
      <c r="I1068" s="60">
        <v>95</v>
      </c>
      <c r="J1068" s="148" t="str">
        <f t="shared" si="99"/>
        <v>Thermal</v>
      </c>
      <c r="K1068" s="66" t="s">
        <v>0</v>
      </c>
      <c r="L1068" s="44">
        <v>2008</v>
      </c>
      <c r="M1068" s="3">
        <v>17.141999999999999</v>
      </c>
      <c r="N1068" s="3"/>
      <c r="O1068" s="44"/>
      <c r="P1068" s="44">
        <v>17.141999999999999</v>
      </c>
      <c r="Q1068" s="44">
        <v>12</v>
      </c>
      <c r="R1068" s="44" t="s">
        <v>628</v>
      </c>
      <c r="S1068" s="84" t="s">
        <v>42</v>
      </c>
      <c r="T1068" s="10" t="s">
        <v>42</v>
      </c>
      <c r="U1068" s="12">
        <v>2009</v>
      </c>
      <c r="V1068" s="10" t="str">
        <f t="shared" si="100"/>
        <v>N</v>
      </c>
      <c r="W1068" s="148" t="str">
        <f t="shared" si="101"/>
        <v>Thermal2009</v>
      </c>
      <c r="X1068" s="138">
        <v>10013.9</v>
      </c>
      <c r="Y1068" s="38">
        <v>2442.1936201214226</v>
      </c>
      <c r="Z1068" s="30" t="s">
        <v>353</v>
      </c>
      <c r="AA1068" s="30"/>
      <c r="AB1068" s="30"/>
      <c r="AC1068" s="30"/>
      <c r="AD1068" s="30"/>
      <c r="AE1068" s="31">
        <v>42.56</v>
      </c>
      <c r="AF1068" s="150"/>
      <c r="AG1068" s="150"/>
      <c r="AH1068" s="150"/>
      <c r="AI1068" s="150"/>
      <c r="AJ1068" s="150"/>
      <c r="AK1068" s="142">
        <f t="shared" si="102"/>
        <v>0.75355521927459823</v>
      </c>
      <c r="AL1068" s="34">
        <f t="shared" si="103"/>
        <v>7546.0266102938986</v>
      </c>
      <c r="AM1068" s="35" t="str">
        <f>IF($G1068="N","",IF($X1068="","",IF($F1068="N","",IF($J1068="Hydro","",IF($AE1068="",IF($K1068="","",IF($K1068="Coal",'IPCC Values'!$B$2,IF($K1068="Oil",'IPCC Values'!$C$2,IF($K1068="Diesel",'IPCC Values'!$D$2,IF($K1068="Natural Gas",'IPCC Values'!$E$2))))),"")))))</f>
        <v/>
      </c>
      <c r="AN1068" s="35">
        <f>IF($G1068="N","",IF($X1068="","",IF($F1068="N","",IF($J1068="Hydro","",IF($AF1068="",IF($K1068="","",IF($K1068="Coal",'IPCC Values'!$B$3,IF($K1068="Oil",'IPCC Values'!$C$3,IF($K1068="Diesel",'IPCC Values'!$D$3,IF($K1068="Natural Gas",'IPCC Values'!$E$3))))),"")))))</f>
        <v>7.2599999999999998E-2</v>
      </c>
      <c r="AO1068" s="36">
        <f>IF($G1068="N","",IF($X1068="","",IF($F1068="N","",IF($J1068="Hydro","",IF($AF1068="",IF($K1068="","",IF($K1068="Coal",'IPCC Values'!$B$4,IF($K1068="Oil",'IPCC Values'!$C$4,IF($K1068="Diesel",'IPCC Values'!$D$4,IF($K1068="Natural Gas",'IPCC Values'!$E$4))))),"")))))</f>
        <v>0.46</v>
      </c>
    </row>
    <row r="1069" spans="1:41" x14ac:dyDescent="0.25">
      <c r="A1069" s="13" t="s">
        <v>651</v>
      </c>
      <c r="B1069" s="13">
        <v>1067</v>
      </c>
      <c r="C1069" s="28" t="s">
        <v>624</v>
      </c>
      <c r="D1069" s="60" t="s">
        <v>621</v>
      </c>
      <c r="E1069" s="60" t="s">
        <v>624</v>
      </c>
      <c r="F1069" s="91" t="s">
        <v>40</v>
      </c>
      <c r="G1069" s="91" t="s">
        <v>40</v>
      </c>
      <c r="H1069" s="60"/>
      <c r="I1069" s="60">
        <v>95</v>
      </c>
      <c r="J1069" s="148" t="str">
        <f t="shared" si="99"/>
        <v>Hydro</v>
      </c>
      <c r="K1069" s="66" t="s">
        <v>43</v>
      </c>
      <c r="L1069" s="44">
        <v>1963</v>
      </c>
      <c r="M1069" s="3">
        <v>1.6</v>
      </c>
      <c r="N1069" s="3"/>
      <c r="O1069" s="44"/>
      <c r="P1069" s="44">
        <v>1.6</v>
      </c>
      <c r="Q1069" s="44">
        <v>2</v>
      </c>
      <c r="R1069" s="44" t="s">
        <v>629</v>
      </c>
      <c r="S1069" s="84" t="s">
        <v>42</v>
      </c>
      <c r="T1069" s="10" t="s">
        <v>42</v>
      </c>
      <c r="U1069" s="12">
        <v>2009</v>
      </c>
      <c r="V1069" s="10" t="str">
        <f t="shared" si="100"/>
        <v>Y</v>
      </c>
      <c r="W1069" s="148" t="str">
        <f t="shared" si="101"/>
        <v>Hydro2009</v>
      </c>
      <c r="X1069" s="138">
        <v>110.729</v>
      </c>
      <c r="Y1069" s="38"/>
      <c r="Z1069" s="30"/>
      <c r="AA1069" s="30"/>
      <c r="AB1069" s="30"/>
      <c r="AC1069" s="30"/>
      <c r="AD1069" s="30"/>
      <c r="AE1069" s="31"/>
      <c r="AF1069" s="150"/>
      <c r="AG1069" s="150"/>
      <c r="AH1069" s="150"/>
      <c r="AI1069" s="150"/>
      <c r="AJ1069" s="150"/>
      <c r="AK1069" s="142" t="str">
        <f t="shared" si="102"/>
        <v/>
      </c>
      <c r="AL1069" s="34" t="str">
        <f t="shared" si="103"/>
        <v/>
      </c>
      <c r="AM1069" s="35" t="str">
        <f>IF($G1069="N","",IF($X1069="","",IF($F1069="N","",IF($J1069="Hydro","",IF($AE1069="",IF($K1069="","",IF($K1069="Coal",'IPCC Values'!$B$2,IF($K1069="Oil",'IPCC Values'!$C$2,IF($K1069="Diesel",'IPCC Values'!$D$2,IF($K1069="Natural Gas",'IPCC Values'!$E$2))))),"")))))</f>
        <v/>
      </c>
      <c r="AN1069" s="35" t="str">
        <f>IF($G1069="N","",IF($X1069="","",IF($F1069="N","",IF($J1069="Hydro","",IF($AF1069="",IF($K1069="","",IF($K1069="Coal",'IPCC Values'!$B$3,IF($K1069="Oil",'IPCC Values'!$C$3,IF($K1069="Diesel",'IPCC Values'!$D$3,IF($K1069="Natural Gas",'IPCC Values'!$E$3))))),"")))))</f>
        <v/>
      </c>
      <c r="AO1069" s="36" t="str">
        <f>IF($G1069="N","",IF($X1069="","",IF($F1069="N","",IF($J1069="Hydro","",IF($AF1069="",IF($K1069="","",IF($K1069="Coal",'IPCC Values'!$B$4,IF($K1069="Oil",'IPCC Values'!$C$4,IF($K1069="Diesel",'IPCC Values'!$D$4,IF($K1069="Natural Gas",'IPCC Values'!$E$4))))),"")))))</f>
        <v/>
      </c>
    </row>
    <row r="1070" spans="1:41" x14ac:dyDescent="0.25">
      <c r="A1070" s="13" t="s">
        <v>651</v>
      </c>
      <c r="B1070" s="13">
        <v>1068</v>
      </c>
      <c r="C1070" s="28" t="s">
        <v>625</v>
      </c>
      <c r="D1070" s="60" t="s">
        <v>621</v>
      </c>
      <c r="E1070" s="60" t="s">
        <v>625</v>
      </c>
      <c r="F1070" s="91" t="s">
        <v>40</v>
      </c>
      <c r="G1070" s="91" t="s">
        <v>40</v>
      </c>
      <c r="H1070" s="60"/>
      <c r="I1070" s="60">
        <v>95</v>
      </c>
      <c r="J1070" s="148" t="str">
        <f t="shared" si="99"/>
        <v>Thermal</v>
      </c>
      <c r="K1070" s="66" t="s">
        <v>0</v>
      </c>
      <c r="L1070" s="44">
        <v>0</v>
      </c>
      <c r="M1070" s="3">
        <v>2</v>
      </c>
      <c r="N1070" s="3"/>
      <c r="O1070" s="44"/>
      <c r="P1070" s="44">
        <v>2</v>
      </c>
      <c r="Q1070" s="44">
        <v>2</v>
      </c>
      <c r="R1070" s="44" t="s">
        <v>630</v>
      </c>
      <c r="S1070" s="84" t="s">
        <v>42</v>
      </c>
      <c r="T1070" s="10" t="s">
        <v>42</v>
      </c>
      <c r="U1070" s="12">
        <v>2009</v>
      </c>
      <c r="V1070" s="10" t="str">
        <f t="shared" si="100"/>
        <v>N</v>
      </c>
      <c r="W1070" s="148" t="str">
        <f t="shared" si="101"/>
        <v>Thermal2009</v>
      </c>
      <c r="X1070" s="138">
        <v>91.918999999999997</v>
      </c>
      <c r="Y1070" s="38">
        <v>32.340849956634862</v>
      </c>
      <c r="Z1070" s="30" t="s">
        <v>353</v>
      </c>
      <c r="AA1070" s="30"/>
      <c r="AB1070" s="30"/>
      <c r="AC1070" s="30"/>
      <c r="AD1070" s="30"/>
      <c r="AE1070" s="31">
        <v>42.56</v>
      </c>
      <c r="AF1070" s="150"/>
      <c r="AG1070" s="150"/>
      <c r="AH1070" s="150"/>
      <c r="AI1070" s="150"/>
      <c r="AJ1070" s="150"/>
      <c r="AK1070" s="142">
        <f t="shared" ref="AK1070:AK1076" si="104">IF($G1070="N","",IF($F1070="N","",IF($J1070="","",IF($J1070="Hydro","",IF($X1070="","",IF($Y1070="",($AN1070*3.6)/$AO1070,($Y1070*IF($AE1070="",$AM1070,$AE1070)*IF($AF1070="",$AN1070,$AF1070)/$X1070)))))))</f>
        <v>1.0871372543609914</v>
      </c>
      <c r="AL1070" s="34">
        <f t="shared" si="103"/>
        <v>99.92856928360797</v>
      </c>
      <c r="AM1070" s="35" t="str">
        <f>IF($G1070="N","",IF($X1070="","",IF($F1070="N","",IF($J1070="Hydro","",IF($AE1070="",IF($K1070="","",IF($K1070="Coal",'IPCC Values'!$B$2,IF($K1070="Oil",'IPCC Values'!$C$2,IF($K1070="Diesel",'IPCC Values'!$D$2,IF($K1070="Natural Gas",'IPCC Values'!$E$2))))),"")))))</f>
        <v/>
      </c>
      <c r="AN1070" s="35">
        <f>IF($G1070="N","",IF($X1070="","",IF($F1070="N","",IF($J1070="Hydro","",IF($AF1070="",IF($K1070="","",IF($K1070="Coal",'IPCC Values'!$B$3,IF($K1070="Oil",'IPCC Values'!$C$3,IF($K1070="Diesel",'IPCC Values'!$D$3,IF($K1070="Natural Gas",'IPCC Values'!$E$3))))),"")))))</f>
        <v>7.2599999999999998E-2</v>
      </c>
      <c r="AO1070" s="36">
        <f>IF($G1070="N","",IF($X1070="","",IF($F1070="N","",IF($J1070="Hydro","",IF($AF1070="",IF($K1070="","",IF($K1070="Coal",'IPCC Values'!$B$4,IF($K1070="Oil",'IPCC Values'!$C$4,IF($K1070="Diesel",'IPCC Values'!$D$4,IF($K1070="Natural Gas",'IPCC Values'!$E$4))))),"")))))</f>
        <v>0.46</v>
      </c>
    </row>
    <row r="1071" spans="1:41" x14ac:dyDescent="0.25">
      <c r="A1071" s="13" t="s">
        <v>651</v>
      </c>
      <c r="B1071" s="13">
        <v>1069</v>
      </c>
      <c r="C1071" s="28" t="s">
        <v>626</v>
      </c>
      <c r="D1071" s="60" t="s">
        <v>621</v>
      </c>
      <c r="E1071" s="60" t="s">
        <v>626</v>
      </c>
      <c r="F1071" s="91" t="s">
        <v>40</v>
      </c>
      <c r="G1071" s="91" t="s">
        <v>40</v>
      </c>
      <c r="H1071" s="60"/>
      <c r="I1071" s="60">
        <v>95</v>
      </c>
      <c r="J1071" s="148" t="str">
        <f t="shared" si="99"/>
        <v>Thermal</v>
      </c>
      <c r="K1071" s="66" t="s">
        <v>0</v>
      </c>
      <c r="L1071" s="44">
        <v>1971</v>
      </c>
      <c r="M1071" s="3">
        <v>9.64</v>
      </c>
      <c r="N1071" s="3"/>
      <c r="O1071" s="44"/>
      <c r="P1071" s="44">
        <v>9.64</v>
      </c>
      <c r="Q1071" s="44">
        <v>7</v>
      </c>
      <c r="R1071" s="44" t="s">
        <v>631</v>
      </c>
      <c r="S1071" s="84" t="s">
        <v>42</v>
      </c>
      <c r="T1071" s="10" t="s">
        <v>42</v>
      </c>
      <c r="U1071" s="12">
        <v>2009</v>
      </c>
      <c r="V1071" s="10" t="str">
        <f t="shared" si="100"/>
        <v>N</v>
      </c>
      <c r="W1071" s="148" t="str">
        <f t="shared" si="101"/>
        <v>Thermal2009</v>
      </c>
      <c r="X1071" s="138">
        <v>541.31200000000001</v>
      </c>
      <c r="Y1071" s="38">
        <v>167.7918473547268</v>
      </c>
      <c r="Z1071" s="30" t="s">
        <v>353</v>
      </c>
      <c r="AA1071" s="30"/>
      <c r="AB1071" s="30"/>
      <c r="AC1071" s="30"/>
      <c r="AD1071" s="30"/>
      <c r="AE1071" s="31">
        <v>42.56</v>
      </c>
      <c r="AF1071" s="150"/>
      <c r="AG1071" s="150"/>
      <c r="AH1071" s="150"/>
      <c r="AI1071" s="150"/>
      <c r="AJ1071" s="150"/>
      <c r="AK1071" s="142">
        <f t="shared" si="104"/>
        <v>0.95777046564658963</v>
      </c>
      <c r="AL1071" s="34">
        <f t="shared" si="103"/>
        <v>518.45264630008671</v>
      </c>
      <c r="AM1071" s="35" t="str">
        <f>IF($G1071="N","",IF($X1071="","",IF($F1071="N","",IF($J1071="Hydro","",IF($AE1071="",IF($K1071="","",IF($K1071="Coal",'IPCC Values'!$B$2,IF($K1071="Oil",'IPCC Values'!$C$2,IF($K1071="Diesel",'IPCC Values'!$D$2,IF($K1071="Natural Gas",'IPCC Values'!$E$2))))),"")))))</f>
        <v/>
      </c>
      <c r="AN1071" s="35">
        <f>IF($G1071="N","",IF($X1071="","",IF($F1071="N","",IF($J1071="Hydro","",IF($AF1071="",IF($K1071="","",IF($K1071="Coal",'IPCC Values'!$B$3,IF($K1071="Oil",'IPCC Values'!$C$3,IF($K1071="Diesel",'IPCC Values'!$D$3,IF($K1071="Natural Gas",'IPCC Values'!$E$3))))),"")))))</f>
        <v>7.2599999999999998E-2</v>
      </c>
      <c r="AO1071" s="36">
        <f>IF($G1071="N","",IF($X1071="","",IF($F1071="N","",IF($J1071="Hydro","",IF($AF1071="",IF($K1071="","",IF($K1071="Coal",'IPCC Values'!$B$4,IF($K1071="Oil",'IPCC Values'!$C$4,IF($K1071="Diesel",'IPCC Values'!$D$4,IF($K1071="Natural Gas",'IPCC Values'!$E$4))))),"")))))</f>
        <v>0.46</v>
      </c>
    </row>
    <row r="1072" spans="1:41" x14ac:dyDescent="0.25">
      <c r="A1072" s="13" t="s">
        <v>651</v>
      </c>
      <c r="B1072" s="13">
        <v>1070</v>
      </c>
      <c r="C1072" s="28" t="s">
        <v>620</v>
      </c>
      <c r="D1072" s="60" t="s">
        <v>621</v>
      </c>
      <c r="E1072" s="60" t="s">
        <v>622</v>
      </c>
      <c r="F1072" s="91" t="s">
        <v>40</v>
      </c>
      <c r="G1072" s="91" t="s">
        <v>40</v>
      </c>
      <c r="H1072" s="60"/>
      <c r="I1072" s="60"/>
      <c r="J1072" s="148" t="str">
        <f t="shared" si="99"/>
        <v>Thermal</v>
      </c>
      <c r="K1072" s="66" t="s">
        <v>0</v>
      </c>
      <c r="L1072" s="44">
        <v>1979</v>
      </c>
      <c r="M1072" s="3">
        <v>16</v>
      </c>
      <c r="N1072" s="3"/>
      <c r="O1072" s="44"/>
      <c r="P1072" s="44">
        <v>16</v>
      </c>
      <c r="Q1072" s="44">
        <v>2</v>
      </c>
      <c r="R1072" s="44" t="s">
        <v>627</v>
      </c>
      <c r="S1072" s="28"/>
      <c r="T1072" s="3"/>
      <c r="U1072" s="12">
        <v>2010</v>
      </c>
      <c r="V1072" s="10" t="str">
        <f t="shared" si="100"/>
        <v>N</v>
      </c>
      <c r="W1072" s="148" t="str">
        <f t="shared" si="101"/>
        <v>Thermal2010</v>
      </c>
      <c r="X1072" s="138">
        <v>15211.1232</v>
      </c>
      <c r="Y1072" s="38">
        <v>4002.455333911535</v>
      </c>
      <c r="Z1072" s="30" t="s">
        <v>353</v>
      </c>
      <c r="AA1072" s="30"/>
      <c r="AB1072" s="30"/>
      <c r="AC1072" s="30"/>
      <c r="AD1072" s="30"/>
      <c r="AE1072" s="31"/>
      <c r="AF1072" s="150"/>
      <c r="AG1072" s="150"/>
      <c r="AH1072" s="150"/>
      <c r="AI1072" s="150"/>
      <c r="AJ1072" s="150"/>
      <c r="AK1072" s="142">
        <f t="shared" si="104"/>
        <v>0.79086466473546579</v>
      </c>
      <c r="AL1072" s="34">
        <f t="shared" si="103"/>
        <v>12029.939849817865</v>
      </c>
      <c r="AM1072" s="35">
        <f>IF($G1072="N","",IF($X1072="","",IF($F1072="N","",IF($J1072="Hydro","",IF($AE1072="",IF($K1072="","",IF($K1072="Coal",'IPCC Values'!$B$2,IF($K1072="Oil",'IPCC Values'!$C$2,IF($K1072="Diesel",'IPCC Values'!$D$2,IF($K1072="Natural Gas",'IPCC Values'!$E$2))))),"")))))</f>
        <v>41.4</v>
      </c>
      <c r="AN1072" s="35">
        <f>IF($G1072="N","",IF($X1072="","",IF($F1072="N","",IF($J1072="Hydro","",IF($AF1072="",IF($K1072="","",IF($K1072="Coal",'IPCC Values'!$B$3,IF($K1072="Oil",'IPCC Values'!$C$3,IF($K1072="Diesel",'IPCC Values'!$D$3,IF($K1072="Natural Gas",'IPCC Values'!$E$3))))),"")))))</f>
        <v>7.2599999999999998E-2</v>
      </c>
      <c r="AO1072" s="36">
        <f>IF($G1072="N","",IF($X1072="","",IF($F1072="N","",IF($J1072="Hydro","",IF($AF1072="",IF($K1072="","",IF($K1072="Coal",'IPCC Values'!$B$4,IF($K1072="Oil",'IPCC Values'!$C$4,IF($K1072="Diesel",'IPCC Values'!$D$4,IF($K1072="Natural Gas",'IPCC Values'!$E$4))))),"")))))</f>
        <v>0.46</v>
      </c>
    </row>
    <row r="1073" spans="1:41" x14ac:dyDescent="0.25">
      <c r="A1073" s="13" t="s">
        <v>651</v>
      </c>
      <c r="B1073" s="13">
        <v>1071</v>
      </c>
      <c r="C1073" s="28" t="s">
        <v>623</v>
      </c>
      <c r="D1073" s="60" t="s">
        <v>621</v>
      </c>
      <c r="E1073" s="60" t="s">
        <v>622</v>
      </c>
      <c r="F1073" s="91" t="s">
        <v>40</v>
      </c>
      <c r="G1073" s="91" t="s">
        <v>40</v>
      </c>
      <c r="H1073" s="60"/>
      <c r="I1073" s="60"/>
      <c r="J1073" s="148" t="str">
        <f t="shared" si="99"/>
        <v>Thermal</v>
      </c>
      <c r="K1073" s="66" t="s">
        <v>0</v>
      </c>
      <c r="L1073" s="44">
        <v>2008</v>
      </c>
      <c r="M1073" s="3">
        <v>17.141999999999999</v>
      </c>
      <c r="N1073" s="3"/>
      <c r="O1073" s="44"/>
      <c r="P1073" s="44">
        <v>17.141999999999999</v>
      </c>
      <c r="Q1073" s="44">
        <v>12</v>
      </c>
      <c r="R1073" s="44" t="s">
        <v>628</v>
      </c>
      <c r="S1073" s="28"/>
      <c r="T1073" s="3"/>
      <c r="U1073" s="12">
        <v>2010</v>
      </c>
      <c r="V1073" s="10" t="str">
        <f t="shared" si="100"/>
        <v>N</v>
      </c>
      <c r="W1073" s="148" t="str">
        <f t="shared" si="101"/>
        <v>Thermal2010</v>
      </c>
      <c r="X1073" s="138">
        <v>11089.9</v>
      </c>
      <c r="Y1073" s="38">
        <v>2672.966175195143</v>
      </c>
      <c r="Z1073" s="30" t="s">
        <v>353</v>
      </c>
      <c r="AA1073" s="30"/>
      <c r="AB1073" s="30"/>
      <c r="AC1073" s="30"/>
      <c r="AD1073" s="30"/>
      <c r="AE1073" s="31"/>
      <c r="AF1073" s="150"/>
      <c r="AG1073" s="150"/>
      <c r="AH1073" s="150"/>
      <c r="AI1073" s="150"/>
      <c r="AJ1073" s="150"/>
      <c r="AK1073" s="142">
        <f t="shared" si="104"/>
        <v>0.72444062208076987</v>
      </c>
      <c r="AL1073" s="34">
        <f t="shared" si="103"/>
        <v>8033.9740548135296</v>
      </c>
      <c r="AM1073" s="35">
        <f>IF($G1073="N","",IF($X1073="","",IF($F1073="N","",IF($J1073="Hydro","",IF($AE1073="",IF($K1073="","",IF($K1073="Coal",'IPCC Values'!$B$2,IF($K1073="Oil",'IPCC Values'!$C$2,IF($K1073="Diesel",'IPCC Values'!$D$2,IF($K1073="Natural Gas",'IPCC Values'!$E$2))))),"")))))</f>
        <v>41.4</v>
      </c>
      <c r="AN1073" s="35">
        <f>IF($G1073="N","",IF($X1073="","",IF($F1073="N","",IF($J1073="Hydro","",IF($AF1073="",IF($K1073="","",IF($K1073="Coal",'IPCC Values'!$B$3,IF($K1073="Oil",'IPCC Values'!$C$3,IF($K1073="Diesel",'IPCC Values'!$D$3,IF($K1073="Natural Gas",'IPCC Values'!$E$3))))),"")))))</f>
        <v>7.2599999999999998E-2</v>
      </c>
      <c r="AO1073" s="36">
        <f>IF($G1073="N","",IF($X1073="","",IF($F1073="N","",IF($J1073="Hydro","",IF($AF1073="",IF($K1073="","",IF($K1073="Coal",'IPCC Values'!$B$4,IF($K1073="Oil",'IPCC Values'!$C$4,IF($K1073="Diesel",'IPCC Values'!$D$4,IF($K1073="Natural Gas",'IPCC Values'!$E$4))))),"")))))</f>
        <v>0.46</v>
      </c>
    </row>
    <row r="1074" spans="1:41" x14ac:dyDescent="0.25">
      <c r="A1074" s="13" t="s">
        <v>651</v>
      </c>
      <c r="B1074" s="13">
        <v>1072</v>
      </c>
      <c r="C1074" s="28" t="s">
        <v>624</v>
      </c>
      <c r="D1074" s="60" t="s">
        <v>621</v>
      </c>
      <c r="E1074" s="60" t="s">
        <v>624</v>
      </c>
      <c r="F1074" s="91" t="s">
        <v>40</v>
      </c>
      <c r="G1074" s="91" t="s">
        <v>40</v>
      </c>
      <c r="H1074" s="60"/>
      <c r="I1074" s="60"/>
      <c r="J1074" s="148" t="str">
        <f t="shared" si="99"/>
        <v>Hydro</v>
      </c>
      <c r="K1074" s="66" t="s">
        <v>43</v>
      </c>
      <c r="L1074" s="44">
        <v>1963</v>
      </c>
      <c r="M1074" s="3">
        <v>1.6</v>
      </c>
      <c r="N1074" s="3"/>
      <c r="O1074" s="44"/>
      <c r="P1074" s="44">
        <v>1.6</v>
      </c>
      <c r="Q1074" s="44">
        <v>2</v>
      </c>
      <c r="R1074" s="44" t="s">
        <v>629</v>
      </c>
      <c r="S1074" s="28"/>
      <c r="T1074" s="3"/>
      <c r="U1074" s="12">
        <v>2010</v>
      </c>
      <c r="V1074" s="10" t="str">
        <f t="shared" si="100"/>
        <v>Y</v>
      </c>
      <c r="W1074" s="148" t="str">
        <f t="shared" si="101"/>
        <v>Hydro2010</v>
      </c>
      <c r="X1074" s="138">
        <v>3253.8939999999998</v>
      </c>
      <c r="Y1074" s="38"/>
      <c r="Z1074" s="30"/>
      <c r="AA1074" s="30"/>
      <c r="AB1074" s="30"/>
      <c r="AC1074" s="30"/>
      <c r="AD1074" s="30"/>
      <c r="AE1074" s="31"/>
      <c r="AF1074" s="150"/>
      <c r="AG1074" s="150"/>
      <c r="AH1074" s="150"/>
      <c r="AI1074" s="150"/>
      <c r="AJ1074" s="150"/>
      <c r="AK1074" s="142" t="str">
        <f t="shared" si="104"/>
        <v/>
      </c>
      <c r="AL1074" s="34" t="str">
        <f t="shared" si="103"/>
        <v/>
      </c>
      <c r="AM1074" s="35" t="str">
        <f>IF($G1074="N","",IF($X1074="","",IF($F1074="N","",IF($J1074="Hydro","",IF($AE1074="",IF($K1074="","",IF($K1074="Coal",'IPCC Values'!$B$2,IF($K1074="Oil",'IPCC Values'!$C$2,IF($K1074="Diesel",'IPCC Values'!$D$2,IF($K1074="Natural Gas",'IPCC Values'!$E$2))))),"")))))</f>
        <v/>
      </c>
      <c r="AN1074" s="35" t="str">
        <f>IF($G1074="N","",IF($X1074="","",IF($F1074="N","",IF($J1074="Hydro","",IF($AF1074="",IF($K1074="","",IF($K1074="Coal",'IPCC Values'!$B$3,IF($K1074="Oil",'IPCC Values'!$C$3,IF($K1074="Diesel",'IPCC Values'!$D$3,IF($K1074="Natural Gas",'IPCC Values'!$E$3))))),"")))))</f>
        <v/>
      </c>
      <c r="AO1074" s="36" t="str">
        <f>IF($G1074="N","",IF($X1074="","",IF($F1074="N","",IF($J1074="Hydro","",IF($AF1074="",IF($K1074="","",IF($K1074="Coal",'IPCC Values'!$B$4,IF($K1074="Oil",'IPCC Values'!$C$4,IF($K1074="Diesel",'IPCC Values'!$D$4,IF($K1074="Natural Gas",'IPCC Values'!$E$4))))),"")))))</f>
        <v/>
      </c>
    </row>
    <row r="1075" spans="1:41" x14ac:dyDescent="0.25">
      <c r="A1075" s="13" t="s">
        <v>651</v>
      </c>
      <c r="B1075" s="13">
        <v>1073</v>
      </c>
      <c r="C1075" s="28" t="s">
        <v>625</v>
      </c>
      <c r="D1075" s="60" t="s">
        <v>621</v>
      </c>
      <c r="E1075" s="60" t="s">
        <v>625</v>
      </c>
      <c r="F1075" s="91" t="s">
        <v>40</v>
      </c>
      <c r="G1075" s="91" t="s">
        <v>40</v>
      </c>
      <c r="H1075" s="60"/>
      <c r="I1075" s="60"/>
      <c r="J1075" s="148" t="str">
        <f t="shared" si="99"/>
        <v>Thermal</v>
      </c>
      <c r="K1075" s="66" t="s">
        <v>0</v>
      </c>
      <c r="L1075" s="44">
        <v>0</v>
      </c>
      <c r="M1075" s="3">
        <v>2</v>
      </c>
      <c r="N1075" s="3"/>
      <c r="O1075" s="44"/>
      <c r="P1075" s="44">
        <v>2</v>
      </c>
      <c r="Q1075" s="44">
        <v>2</v>
      </c>
      <c r="R1075" s="44" t="s">
        <v>630</v>
      </c>
      <c r="S1075" s="28"/>
      <c r="T1075" s="3"/>
      <c r="U1075" s="12">
        <v>2010</v>
      </c>
      <c r="V1075" s="10" t="str">
        <f t="shared" si="100"/>
        <v>N</v>
      </c>
      <c r="W1075" s="148" t="str">
        <f t="shared" si="101"/>
        <v>Thermal2010</v>
      </c>
      <c r="X1075" s="138">
        <v>391.69400000000002</v>
      </c>
      <c r="Y1075" s="38">
        <v>109.25238508239376</v>
      </c>
      <c r="Z1075" s="30" t="s">
        <v>353</v>
      </c>
      <c r="AA1075" s="30"/>
      <c r="AB1075" s="30"/>
      <c r="AC1075" s="30"/>
      <c r="AD1075" s="30"/>
      <c r="AE1075" s="31">
        <v>42.56</v>
      </c>
      <c r="AF1075" s="150"/>
      <c r="AG1075" s="150"/>
      <c r="AH1075" s="150"/>
      <c r="AI1075" s="150"/>
      <c r="AJ1075" s="150"/>
      <c r="AK1075" s="142">
        <f t="shared" si="104"/>
        <v>0.86183127022917094</v>
      </c>
      <c r="AL1075" s="34">
        <f t="shared" si="103"/>
        <v>337.57413756114488</v>
      </c>
      <c r="AM1075" s="35" t="str">
        <f>IF($G1075="N","",IF($X1075="","",IF($F1075="N","",IF($J1075="Hydro","",IF($AE1075="",IF($K1075="","",IF($K1075="Coal",'IPCC Values'!$B$2,IF($K1075="Oil",'IPCC Values'!$C$2,IF($K1075="Diesel",'IPCC Values'!$D$2,IF($K1075="Natural Gas",'IPCC Values'!$E$2))))),"")))))</f>
        <v/>
      </c>
      <c r="AN1075" s="35">
        <f>IF($G1075="N","",IF($X1075="","",IF($F1075="N","",IF($J1075="Hydro","",IF($AF1075="",IF($K1075="","",IF($K1075="Coal",'IPCC Values'!$B$3,IF($K1075="Oil",'IPCC Values'!$C$3,IF($K1075="Diesel",'IPCC Values'!$D$3,IF($K1075="Natural Gas",'IPCC Values'!$E$3))))),"")))))</f>
        <v>7.2599999999999998E-2</v>
      </c>
      <c r="AO1075" s="36">
        <f>IF($G1075="N","",IF($X1075="","",IF($F1075="N","",IF($J1075="Hydro","",IF($AF1075="",IF($K1075="","",IF($K1075="Coal",'IPCC Values'!$B$4,IF($K1075="Oil",'IPCC Values'!$C$4,IF($K1075="Diesel",'IPCC Values'!$D$4,IF($K1075="Natural Gas",'IPCC Values'!$E$4))))),"")))))</f>
        <v>0.46</v>
      </c>
    </row>
    <row r="1076" spans="1:41" x14ac:dyDescent="0.25">
      <c r="A1076" s="13" t="s">
        <v>651</v>
      </c>
      <c r="B1076" s="13">
        <v>1074</v>
      </c>
      <c r="C1076" s="28" t="s">
        <v>626</v>
      </c>
      <c r="D1076" s="60" t="s">
        <v>621</v>
      </c>
      <c r="E1076" s="60" t="s">
        <v>626</v>
      </c>
      <c r="F1076" s="91" t="s">
        <v>40</v>
      </c>
      <c r="G1076" s="91" t="s">
        <v>40</v>
      </c>
      <c r="H1076" s="60"/>
      <c r="I1076" s="60"/>
      <c r="J1076" s="148" t="str">
        <f t="shared" si="99"/>
        <v>Thermal</v>
      </c>
      <c r="K1076" s="66" t="s">
        <v>0</v>
      </c>
      <c r="L1076" s="44">
        <v>1971</v>
      </c>
      <c r="M1076" s="3">
        <v>9.64</v>
      </c>
      <c r="N1076" s="3"/>
      <c r="O1076" s="44"/>
      <c r="P1076" s="44">
        <v>9.64</v>
      </c>
      <c r="Q1076" s="44">
        <v>7</v>
      </c>
      <c r="R1076" s="44" t="s">
        <v>631</v>
      </c>
      <c r="S1076" s="28"/>
      <c r="T1076" s="3"/>
      <c r="U1076" s="12">
        <v>2010</v>
      </c>
      <c r="V1076" s="10" t="str">
        <f t="shared" si="100"/>
        <v>N</v>
      </c>
      <c r="W1076" s="148" t="str">
        <f t="shared" si="101"/>
        <v>Thermal2010</v>
      </c>
      <c r="X1076" s="138">
        <v>3502.1970000000001</v>
      </c>
      <c r="Y1076" s="38">
        <v>933.8447528187337</v>
      </c>
      <c r="Z1076" s="30" t="s">
        <v>353</v>
      </c>
      <c r="AA1076" s="30"/>
      <c r="AB1076" s="30"/>
      <c r="AC1076" s="30"/>
      <c r="AD1076" s="30"/>
      <c r="AE1076" s="31">
        <v>42.56</v>
      </c>
      <c r="AF1076" s="150"/>
      <c r="AG1076" s="150"/>
      <c r="AH1076" s="150"/>
      <c r="AI1076" s="150"/>
      <c r="AJ1076" s="150"/>
      <c r="AK1076" s="142">
        <f t="shared" si="104"/>
        <v>0.82389591806671092</v>
      </c>
      <c r="AL1076" s="34">
        <f t="shared" si="103"/>
        <v>2885.445812565481</v>
      </c>
      <c r="AM1076" s="35" t="str">
        <f>IF($G1076="N","",IF($X1076="","",IF($F1076="N","",IF($J1076="Hydro","",IF($AE1076="",IF($K1076="","",IF($K1076="Coal",'IPCC Values'!$B$2,IF($K1076="Oil",'IPCC Values'!$C$2,IF($K1076="Diesel",'IPCC Values'!$D$2,IF($K1076="Natural Gas",'IPCC Values'!$E$2))))),"")))))</f>
        <v/>
      </c>
      <c r="AN1076" s="35">
        <f>IF($G1076="N","",IF($X1076="","",IF($F1076="N","",IF($J1076="Hydro","",IF($AF1076="",IF($K1076="","",IF($K1076="Coal",'IPCC Values'!$B$3,IF($K1076="Oil",'IPCC Values'!$C$3,IF($K1076="Diesel",'IPCC Values'!$D$3,IF($K1076="Natural Gas",'IPCC Values'!$E$3))))),"")))))</f>
        <v>7.2599999999999998E-2</v>
      </c>
      <c r="AO1076" s="36">
        <f>IF($G1076="N","",IF($X1076="","",IF($F1076="N","",IF($J1076="Hydro","",IF($AF1076="",IF($K1076="","",IF($K1076="Coal",'IPCC Values'!$B$4,IF($K1076="Oil",'IPCC Values'!$C$4,IF($K1076="Diesel",'IPCC Values'!$D$4,IF($K1076="Natural Gas",'IPCC Values'!$E$4))))),"")))))</f>
        <v>0.46</v>
      </c>
    </row>
    <row r="1077" spans="1:41" x14ac:dyDescent="0.25">
      <c r="A1077" s="13" t="s">
        <v>651</v>
      </c>
      <c r="B1077" s="13">
        <v>1075</v>
      </c>
      <c r="C1077" s="28" t="s">
        <v>632</v>
      </c>
      <c r="D1077" s="60" t="s">
        <v>633</v>
      </c>
      <c r="E1077" s="60" t="s">
        <v>622</v>
      </c>
      <c r="F1077" s="91" t="s">
        <v>40</v>
      </c>
      <c r="G1077" s="91" t="s">
        <v>40</v>
      </c>
      <c r="H1077" s="60"/>
      <c r="I1077" s="60"/>
      <c r="J1077" s="148" t="str">
        <f t="shared" si="99"/>
        <v>Thermal</v>
      </c>
      <c r="K1077" s="66" t="s">
        <v>34</v>
      </c>
      <c r="L1077" s="44">
        <v>2010</v>
      </c>
      <c r="M1077" s="3">
        <v>100</v>
      </c>
      <c r="N1077" s="3"/>
      <c r="O1077" s="44"/>
      <c r="P1077" s="44">
        <v>100</v>
      </c>
      <c r="Q1077" s="44"/>
      <c r="R1077" s="44"/>
      <c r="S1077" s="28"/>
      <c r="T1077" s="3"/>
      <c r="U1077" s="12">
        <v>2010</v>
      </c>
      <c r="V1077" s="10" t="str">
        <f t="shared" si="100"/>
        <v>N</v>
      </c>
      <c r="W1077" s="148" t="str">
        <f t="shared" si="101"/>
        <v>Thermal2010</v>
      </c>
      <c r="X1077" s="138">
        <v>13242.32</v>
      </c>
      <c r="Y1077" s="38"/>
      <c r="Z1077" s="30"/>
      <c r="AA1077" s="30"/>
      <c r="AB1077" s="30"/>
      <c r="AC1077" s="30"/>
      <c r="AD1077" s="30"/>
      <c r="AE1077" s="31"/>
      <c r="AF1077" s="150"/>
      <c r="AG1077" s="150"/>
      <c r="AH1077" s="150"/>
      <c r="AI1077" s="150"/>
      <c r="AJ1077" s="150"/>
      <c r="AK1077" s="142">
        <v>0.66918900797696546</v>
      </c>
      <c r="AL1077" s="34">
        <f t="shared" si="103"/>
        <v>8861.6149841135284</v>
      </c>
      <c r="AM1077" s="35">
        <f>IF($G1077="N","",IF($X1077="","",IF($F1077="N","",IF($J1077="Hydro","",IF($AE1077="",IF($K1077="","",IF($K1077="Coal",'IPCC Values'!$B$2,IF($K1077="Oil",'IPCC Values'!$C$2,IF($K1077="Diesel",'IPCC Values'!$D$2,IF($K1077="Natural Gas",'IPCC Values'!$E$2))))),"")))))</f>
        <v>39.799999999999997</v>
      </c>
      <c r="AN1077" s="35">
        <f>IF($G1077="N","",IF($X1077="","",IF($F1077="N","",IF($J1077="Hydro","",IF($AF1077="",IF($K1077="","",IF($K1077="Coal",'IPCC Values'!$B$3,IF($K1077="Oil",'IPCC Values'!$C$3,IF($K1077="Diesel",'IPCC Values'!$D$3,IF($K1077="Natural Gas",'IPCC Values'!$E$3))))),"")))))</f>
        <v>7.5499999999999998E-2</v>
      </c>
      <c r="AO1077" s="36">
        <f>IF($G1077="N","",IF($X1077="","",IF($F1077="N","",IF($J1077="Hydro","",IF($AF1077="",IF($K1077="","",IF($K1077="Coal",'IPCC Values'!$B$4,IF($K1077="Oil",'IPCC Values'!$C$4,IF($K1077="Diesel",'IPCC Values'!$D$4,IF($K1077="Natural Gas",'IPCC Values'!$E$4))))),"")))))</f>
        <v>0.46</v>
      </c>
    </row>
    <row r="1078" spans="1:41" x14ac:dyDescent="0.25">
      <c r="A1078" s="13" t="s">
        <v>651</v>
      </c>
      <c r="B1078" s="13">
        <v>1076</v>
      </c>
      <c r="C1078" s="28" t="s">
        <v>620</v>
      </c>
      <c r="D1078" s="60" t="s">
        <v>621</v>
      </c>
      <c r="E1078" s="60" t="s">
        <v>622</v>
      </c>
      <c r="F1078" s="91" t="s">
        <v>40</v>
      </c>
      <c r="G1078" s="91" t="s">
        <v>40</v>
      </c>
      <c r="H1078" s="60"/>
      <c r="I1078" s="60"/>
      <c r="J1078" s="148" t="str">
        <f t="shared" si="99"/>
        <v>Thermal</v>
      </c>
      <c r="K1078" s="66" t="s">
        <v>0</v>
      </c>
      <c r="L1078" s="44">
        <v>1979</v>
      </c>
      <c r="M1078" s="3">
        <v>16</v>
      </c>
      <c r="N1078" s="3"/>
      <c r="O1078" s="44"/>
      <c r="P1078" s="44">
        <v>16</v>
      </c>
      <c r="Q1078" s="44">
        <v>2</v>
      </c>
      <c r="R1078" s="44" t="s">
        <v>627</v>
      </c>
      <c r="S1078" s="28"/>
      <c r="T1078" s="3"/>
      <c r="U1078" s="12">
        <v>2011</v>
      </c>
      <c r="V1078" s="10" t="str">
        <f t="shared" si="100"/>
        <v>N</v>
      </c>
      <c r="W1078" s="148" t="str">
        <f t="shared" si="101"/>
        <v>Thermal2011</v>
      </c>
      <c r="X1078" s="138">
        <v>414.2885</v>
      </c>
      <c r="Y1078" s="38">
        <v>123.53339115351258</v>
      </c>
      <c r="Z1078" s="30" t="s">
        <v>353</v>
      </c>
      <c r="AA1078" s="30"/>
      <c r="AB1078" s="30"/>
      <c r="AC1078" s="30"/>
      <c r="AD1078" s="30"/>
      <c r="AE1078" s="31">
        <v>42.56</v>
      </c>
      <c r="AF1078" s="150"/>
      <c r="AG1078" s="150"/>
      <c r="AH1078" s="150"/>
      <c r="AI1078" s="150"/>
      <c r="AJ1078" s="150"/>
      <c r="AK1078" s="142">
        <f>IF($G1078="N","",IF($F1078="N","",IF($J1078="","",IF($J1078="Hydro","",IF($X1078="","",IF($Y1078="",($AN1078*3.6)/$AO1078,($Y1078*IF($AE1078="",$AM1078,$AE1078)*IF($AF1078="",$AN1078,$AF1078)/$X1078)))))))</f>
        <v>0.92133957340362527</v>
      </c>
      <c r="AL1078" s="34">
        <f t="shared" si="103"/>
        <v>381.70038985602781</v>
      </c>
      <c r="AM1078" s="35" t="str">
        <f>IF($G1078="N","",IF($X1078="","",IF($F1078="N","",IF($J1078="Hydro","",IF($AE1078="",IF($K1078="","",IF($K1078="Coal",'IPCC Values'!$B$2,IF($K1078="Oil",'IPCC Values'!$C$2,IF($K1078="Diesel",'IPCC Values'!$D$2,IF($K1078="Natural Gas",'IPCC Values'!$E$2))))),"")))))</f>
        <v/>
      </c>
      <c r="AN1078" s="35">
        <f>IF($G1078="N","",IF($X1078="","",IF($F1078="N","",IF($J1078="Hydro","",IF($AF1078="",IF($K1078="","",IF($K1078="Coal",'IPCC Values'!$B$3,IF($K1078="Oil",'IPCC Values'!$C$3,IF($K1078="Diesel",'IPCC Values'!$D$3,IF($K1078="Natural Gas",'IPCC Values'!$E$3))))),"")))))</f>
        <v>7.2599999999999998E-2</v>
      </c>
      <c r="AO1078" s="36">
        <f>IF($G1078="N","",IF($X1078="","",IF($F1078="N","",IF($J1078="Hydro","",IF($AF1078="",IF($K1078="","",IF($K1078="Coal",'IPCC Values'!$B$4,IF($K1078="Oil",'IPCC Values'!$C$4,IF($K1078="Diesel",'IPCC Values'!$D$4,IF($K1078="Natural Gas",'IPCC Values'!$E$4))))),"")))))</f>
        <v>0.46</v>
      </c>
    </row>
    <row r="1079" spans="1:41" x14ac:dyDescent="0.25">
      <c r="A1079" s="13" t="s">
        <v>651</v>
      </c>
      <c r="B1079" s="13">
        <v>1077</v>
      </c>
      <c r="C1079" s="28" t="s">
        <v>623</v>
      </c>
      <c r="D1079" s="60" t="s">
        <v>621</v>
      </c>
      <c r="E1079" s="60" t="s">
        <v>622</v>
      </c>
      <c r="F1079" s="91" t="s">
        <v>40</v>
      </c>
      <c r="G1079" s="91" t="s">
        <v>40</v>
      </c>
      <c r="H1079" s="60"/>
      <c r="I1079" s="60"/>
      <c r="J1079" s="148" t="str">
        <f t="shared" si="99"/>
        <v>Thermal</v>
      </c>
      <c r="K1079" s="66" t="s">
        <v>0</v>
      </c>
      <c r="L1079" s="44">
        <v>2008</v>
      </c>
      <c r="M1079" s="3">
        <v>17.141999999999999</v>
      </c>
      <c r="N1079" s="3"/>
      <c r="O1079" s="44"/>
      <c r="P1079" s="44">
        <v>17.141999999999999</v>
      </c>
      <c r="Q1079" s="44">
        <v>12</v>
      </c>
      <c r="R1079" s="44" t="s">
        <v>628</v>
      </c>
      <c r="S1079" s="28"/>
      <c r="T1079" s="3"/>
      <c r="U1079" s="12">
        <v>2011</v>
      </c>
      <c r="V1079" s="10" t="str">
        <f t="shared" si="100"/>
        <v>N</v>
      </c>
      <c r="W1079" s="148" t="str">
        <f t="shared" si="101"/>
        <v>Thermal2011</v>
      </c>
      <c r="X1079" s="138">
        <v>42</v>
      </c>
      <c r="Y1079" s="38">
        <v>8.3354986990459672</v>
      </c>
      <c r="Z1079" s="30" t="s">
        <v>353</v>
      </c>
      <c r="AA1079" s="30"/>
      <c r="AB1079" s="30"/>
      <c r="AC1079" s="30"/>
      <c r="AD1079" s="30"/>
      <c r="AE1079" s="31">
        <v>42.56</v>
      </c>
      <c r="AF1079" s="150"/>
      <c r="AG1079" s="150"/>
      <c r="AH1079" s="150"/>
      <c r="AI1079" s="150"/>
      <c r="AJ1079" s="150"/>
      <c r="AK1079" s="142">
        <f>IF($G1079="N","",IF($F1079="N","",IF($J1079="","",IF($J1079="Hydro","",IF($X1079="","",IF($Y1079="",($AN1079*3.6)/$AO1079,($Y1079*IF($AE1079="",$AM1079,$AE1079)*IF($AF1079="",$AN1079,$AF1079)/$X1079)))))))</f>
        <v>0.61322596829141374</v>
      </c>
      <c r="AL1079" s="34">
        <f t="shared" si="103"/>
        <v>25.755490668239378</v>
      </c>
      <c r="AM1079" s="35" t="str">
        <f>IF($G1079="N","",IF($X1079="","",IF($F1079="N","",IF($J1079="Hydro","",IF($AE1079="",IF($K1079="","",IF($K1079="Coal",'IPCC Values'!$B$2,IF($K1079="Oil",'IPCC Values'!$C$2,IF($K1079="Diesel",'IPCC Values'!$D$2,IF($K1079="Natural Gas",'IPCC Values'!$E$2))))),"")))))</f>
        <v/>
      </c>
      <c r="AN1079" s="35">
        <f>IF($G1079="N","",IF($X1079="","",IF($F1079="N","",IF($J1079="Hydro","",IF($AF1079="",IF($K1079="","",IF($K1079="Coal",'IPCC Values'!$B$3,IF($K1079="Oil",'IPCC Values'!$C$3,IF($K1079="Diesel",'IPCC Values'!$D$3,IF($K1079="Natural Gas",'IPCC Values'!$E$3))))),"")))))</f>
        <v>7.2599999999999998E-2</v>
      </c>
      <c r="AO1079" s="36">
        <f>IF($G1079="N","",IF($X1079="","",IF($F1079="N","",IF($J1079="Hydro","",IF($AF1079="",IF($K1079="","",IF($K1079="Coal",'IPCC Values'!$B$4,IF($K1079="Oil",'IPCC Values'!$C$4,IF($K1079="Diesel",'IPCC Values'!$D$4,IF($K1079="Natural Gas",'IPCC Values'!$E$4))))),"")))))</f>
        <v>0.46</v>
      </c>
    </row>
    <row r="1080" spans="1:41" x14ac:dyDescent="0.25">
      <c r="A1080" s="13" t="s">
        <v>651</v>
      </c>
      <c r="B1080" s="13">
        <v>1078</v>
      </c>
      <c r="C1080" s="28" t="s">
        <v>624</v>
      </c>
      <c r="D1080" s="60" t="s">
        <v>621</v>
      </c>
      <c r="E1080" s="60" t="s">
        <v>624</v>
      </c>
      <c r="F1080" s="91" t="s">
        <v>40</v>
      </c>
      <c r="G1080" s="91" t="s">
        <v>40</v>
      </c>
      <c r="H1080" s="60"/>
      <c r="I1080" s="60"/>
      <c r="J1080" s="148" t="str">
        <f t="shared" si="99"/>
        <v>Hydro</v>
      </c>
      <c r="K1080" s="66" t="s">
        <v>43</v>
      </c>
      <c r="L1080" s="44">
        <v>1963</v>
      </c>
      <c r="M1080" s="3">
        <v>1.6</v>
      </c>
      <c r="N1080" s="3"/>
      <c r="O1080" s="44"/>
      <c r="P1080" s="44">
        <v>1.6</v>
      </c>
      <c r="Q1080" s="44">
        <v>2</v>
      </c>
      <c r="R1080" s="44" t="s">
        <v>629</v>
      </c>
      <c r="S1080" s="28"/>
      <c r="T1080" s="3"/>
      <c r="U1080" s="12">
        <v>2011</v>
      </c>
      <c r="V1080" s="10" t="str">
        <f t="shared" si="100"/>
        <v>Y</v>
      </c>
      <c r="W1080" s="148" t="str">
        <f t="shared" si="101"/>
        <v>Hydro2011</v>
      </c>
      <c r="X1080" s="138">
        <v>5438.4258200000004</v>
      </c>
      <c r="Y1080" s="38"/>
      <c r="Z1080" s="30"/>
      <c r="AA1080" s="30"/>
      <c r="AB1080" s="30"/>
      <c r="AC1080" s="30"/>
      <c r="AD1080" s="30"/>
      <c r="AE1080" s="31"/>
      <c r="AF1080" s="150"/>
      <c r="AG1080" s="150"/>
      <c r="AH1080" s="150"/>
      <c r="AI1080" s="150"/>
      <c r="AJ1080" s="150"/>
      <c r="AK1080" s="142" t="str">
        <f>IF($G1080="N","",IF($F1080="N","",IF($J1080="","",IF($J1080="Hydro","",IF($X1080="","",IF($Y1080="",($AN1080*3.6)/$AO1080,($Y1080*IF($AE1080="",$AM1080,$AE1080)*IF($AF1080="",$AN1080,$AF1080)/$X1080)))))))</f>
        <v/>
      </c>
      <c r="AL1080" s="34" t="str">
        <f t="shared" si="103"/>
        <v/>
      </c>
      <c r="AM1080" s="35" t="str">
        <f>IF($G1080="N","",IF($X1080="","",IF($F1080="N","",IF($J1080="Hydro","",IF($AE1080="",IF($K1080="","",IF($K1080="Coal",'IPCC Values'!$B$2,IF($K1080="Oil",'IPCC Values'!$C$2,IF($K1080="Diesel",'IPCC Values'!$D$2,IF($K1080="Natural Gas",'IPCC Values'!$E$2))))),"")))))</f>
        <v/>
      </c>
      <c r="AN1080" s="35" t="str">
        <f>IF($G1080="N","",IF($X1080="","",IF($F1080="N","",IF($J1080="Hydro","",IF($AF1080="",IF($K1080="","",IF($K1080="Coal",'IPCC Values'!$B$3,IF($K1080="Oil",'IPCC Values'!$C$3,IF($K1080="Diesel",'IPCC Values'!$D$3,IF($K1080="Natural Gas",'IPCC Values'!$E$3))))),"")))))</f>
        <v/>
      </c>
      <c r="AO1080" s="36" t="str">
        <f>IF($G1080="N","",IF($X1080="","",IF($F1080="N","",IF($J1080="Hydro","",IF($AF1080="",IF($K1080="","",IF($K1080="Coal",'IPCC Values'!$B$4,IF($K1080="Oil",'IPCC Values'!$C$4,IF($K1080="Diesel",'IPCC Values'!$D$4,IF($K1080="Natural Gas",'IPCC Values'!$E$4))))),"")))))</f>
        <v/>
      </c>
    </row>
    <row r="1081" spans="1:41" x14ac:dyDescent="0.25">
      <c r="A1081" s="13" t="s">
        <v>651</v>
      </c>
      <c r="B1081" s="13">
        <v>1079</v>
      </c>
      <c r="C1081" s="28" t="s">
        <v>625</v>
      </c>
      <c r="D1081" s="60" t="s">
        <v>621</v>
      </c>
      <c r="E1081" s="60" t="s">
        <v>625</v>
      </c>
      <c r="F1081" s="91" t="s">
        <v>40</v>
      </c>
      <c r="G1081" s="91" t="s">
        <v>40</v>
      </c>
      <c r="H1081" s="60"/>
      <c r="I1081" s="60"/>
      <c r="J1081" s="148" t="str">
        <f t="shared" si="99"/>
        <v>Thermal</v>
      </c>
      <c r="K1081" s="66" t="s">
        <v>0</v>
      </c>
      <c r="L1081" s="44">
        <v>0</v>
      </c>
      <c r="M1081" s="3">
        <v>2</v>
      </c>
      <c r="N1081" s="3"/>
      <c r="O1081" s="44"/>
      <c r="P1081" s="44">
        <v>2</v>
      </c>
      <c r="Q1081" s="44">
        <v>2</v>
      </c>
      <c r="R1081" s="44" t="s">
        <v>630</v>
      </c>
      <c r="S1081" s="28"/>
      <c r="T1081" s="3"/>
      <c r="U1081" s="12">
        <v>2011</v>
      </c>
      <c r="V1081" s="10" t="str">
        <f t="shared" si="100"/>
        <v>N</v>
      </c>
      <c r="W1081" s="148" t="str">
        <f t="shared" si="101"/>
        <v>Thermal2011</v>
      </c>
      <c r="X1081" s="138">
        <v>62.872</v>
      </c>
      <c r="Y1081" s="38">
        <v>16.561144839549002</v>
      </c>
      <c r="Z1081" s="30" t="s">
        <v>353</v>
      </c>
      <c r="AA1081" s="30"/>
      <c r="AB1081" s="30"/>
      <c r="AC1081" s="30"/>
      <c r="AD1081" s="30"/>
      <c r="AE1081" s="31">
        <v>42.56</v>
      </c>
      <c r="AF1081" s="150"/>
      <c r="AG1081" s="150"/>
      <c r="AH1081" s="150"/>
      <c r="AI1081" s="150"/>
      <c r="AJ1081" s="150"/>
      <c r="AK1081" s="142">
        <f>IF($G1081="N","",IF($F1081="N","",IF($J1081="","",IF($J1081="Hydro","",IF($X1081="","",IF($Y1081="",($AN1081*3.6)/$AO1081,($Y1081*IF($AE1081="",$AM1081,$AE1081)*IF($AF1081="",$AN1081,$AF1081)/$X1081)))))))</f>
        <v>0.81390050816499437</v>
      </c>
      <c r="AL1081" s="34">
        <f t="shared" si="103"/>
        <v>51.171552749349523</v>
      </c>
      <c r="AM1081" s="35" t="str">
        <f>IF($G1081="N","",IF($X1081="","",IF($F1081="N","",IF($J1081="Hydro","",IF($AE1081="",IF($K1081="","",IF($K1081="Coal",'IPCC Values'!$B$2,IF($K1081="Oil",'IPCC Values'!$C$2,IF($K1081="Diesel",'IPCC Values'!$D$2,IF($K1081="Natural Gas",'IPCC Values'!$E$2))))),"")))))</f>
        <v/>
      </c>
      <c r="AN1081" s="35">
        <f>IF($G1081="N","",IF($X1081="","",IF($F1081="N","",IF($J1081="Hydro","",IF($AF1081="",IF($K1081="","",IF($K1081="Coal",'IPCC Values'!$B$3,IF($K1081="Oil",'IPCC Values'!$C$3,IF($K1081="Diesel",'IPCC Values'!$D$3,IF($K1081="Natural Gas",'IPCC Values'!$E$3))))),"")))))</f>
        <v>7.2599999999999998E-2</v>
      </c>
      <c r="AO1081" s="36">
        <f>IF($G1081="N","",IF($X1081="","",IF($F1081="N","",IF($J1081="Hydro","",IF($AF1081="",IF($K1081="","",IF($K1081="Coal",'IPCC Values'!$B$4,IF($K1081="Oil",'IPCC Values'!$C$4,IF($K1081="Diesel",'IPCC Values'!$D$4,IF($K1081="Natural Gas",'IPCC Values'!$E$4))))),"")))))</f>
        <v>0.46</v>
      </c>
    </row>
    <row r="1082" spans="1:41" x14ac:dyDescent="0.25">
      <c r="A1082" s="13" t="s">
        <v>82</v>
      </c>
      <c r="B1082" s="13">
        <v>1080</v>
      </c>
      <c r="C1082" s="28" t="s">
        <v>93</v>
      </c>
      <c r="D1082" s="60" t="s">
        <v>104</v>
      </c>
      <c r="E1082" s="60" t="s">
        <v>105</v>
      </c>
      <c r="F1082" s="91" t="s">
        <v>40</v>
      </c>
      <c r="G1082" s="91" t="s">
        <v>40</v>
      </c>
      <c r="H1082" s="60" t="s">
        <v>109</v>
      </c>
      <c r="I1082" s="60">
        <v>75</v>
      </c>
      <c r="J1082" s="148" t="str">
        <f t="shared" si="99"/>
        <v>Thermal</v>
      </c>
      <c r="K1082" s="66" t="s">
        <v>0</v>
      </c>
      <c r="L1082" s="44">
        <v>1972</v>
      </c>
      <c r="M1082" s="3">
        <v>5.4</v>
      </c>
      <c r="N1082" s="3"/>
      <c r="O1082" s="44"/>
      <c r="P1082" s="44">
        <v>5.4</v>
      </c>
      <c r="Q1082" s="44">
        <v>2</v>
      </c>
      <c r="R1082" s="44">
        <v>2</v>
      </c>
      <c r="S1082" s="28" t="s">
        <v>42</v>
      </c>
      <c r="T1082" s="3" t="s">
        <v>42</v>
      </c>
      <c r="U1082" s="12">
        <v>2009</v>
      </c>
      <c r="V1082" s="10" t="str">
        <f t="shared" si="100"/>
        <v>N</v>
      </c>
      <c r="W1082" s="148" t="str">
        <f t="shared" si="101"/>
        <v>Thermal2009</v>
      </c>
      <c r="X1082" s="138">
        <v>20186.109</v>
      </c>
      <c r="Y1082" s="38">
        <v>4632.4923399999998</v>
      </c>
      <c r="Z1082" s="30" t="s">
        <v>353</v>
      </c>
      <c r="AA1082" s="30"/>
      <c r="AB1082" s="30"/>
      <c r="AC1082" s="30"/>
      <c r="AD1082" s="30"/>
      <c r="AE1082" s="31">
        <v>42.56</v>
      </c>
      <c r="AF1082" s="150"/>
      <c r="AG1082" s="150"/>
      <c r="AH1082" s="150"/>
      <c r="AI1082" s="150"/>
      <c r="AJ1082" s="150"/>
      <c r="AK1082" s="142">
        <f>IF($G1082="N","",IF($F1082="N","",IF($J1082="","",IF($J1082="Hydro","",IF($X1082="","",IF($Y1082="",($AN1082*3.6)/$AO1082,($Y1082*IF($AE1082="",$AM1082,$AE1082)*IF($AF1082="",$AN1082,$AF1082)/$X1082)))))))</f>
        <v>0.70908832661624088</v>
      </c>
      <c r="AL1082" s="34">
        <f t="shared" si="103"/>
        <v>14313.734251703039</v>
      </c>
      <c r="AM1082" s="35" t="str">
        <f>IF($G1082="N","",IF($X1082="","",IF($F1082="N","",IF($J1082="Hydro","",IF($AE1082="",IF($K1082="","",IF($K1082="Coal",'IPCC Values'!$B$2,IF($K1082="Oil",'IPCC Values'!$C$2,IF($K1082="Diesel",'IPCC Values'!$D$2,IF($K1082="Natural Gas",'IPCC Values'!$E$2))))),"")))))</f>
        <v/>
      </c>
      <c r="AN1082" s="35">
        <f>IF($G1082="N","",IF($X1082="","",IF($F1082="N","",IF($J1082="Hydro","",IF($AF1082="",IF($K1082="","",IF($K1082="Coal",'IPCC Values'!$B$3,IF($K1082="Oil",'IPCC Values'!$C$3,IF($K1082="Diesel",'IPCC Values'!$D$3,IF($K1082="Natural Gas",'IPCC Values'!$E$3))))),"")))))</f>
        <v>7.2599999999999998E-2</v>
      </c>
      <c r="AO1082" s="36">
        <f>IF($G1082="N","",IF($X1082="","",IF($F1082="N","",IF($J1082="Hydro","",IF($AF1082="",IF($K1082="","",IF($K1082="Coal",'IPCC Values'!$B$4,IF($K1082="Oil",'IPCC Values'!$C$4,IF($K1082="Diesel",'IPCC Values'!$D$4,IF($K1082="Natural Gas",'IPCC Values'!$E$4))))),"")))))</f>
        <v>0.46</v>
      </c>
    </row>
    <row r="1083" spans="1:41" x14ac:dyDescent="0.25">
      <c r="A1083" s="13" t="s">
        <v>82</v>
      </c>
      <c r="B1083" s="13">
        <v>1081</v>
      </c>
      <c r="C1083" s="28" t="s">
        <v>94</v>
      </c>
      <c r="D1083" s="60" t="s">
        <v>104</v>
      </c>
      <c r="E1083" s="60" t="s">
        <v>105</v>
      </c>
      <c r="F1083" s="91" t="s">
        <v>40</v>
      </c>
      <c r="G1083" s="91" t="s">
        <v>40</v>
      </c>
      <c r="H1083" s="60" t="s">
        <v>110</v>
      </c>
      <c r="I1083" s="60">
        <v>75</v>
      </c>
      <c r="J1083" s="148" t="str">
        <f t="shared" si="99"/>
        <v>Thermal</v>
      </c>
      <c r="K1083" s="66" t="s">
        <v>0</v>
      </c>
      <c r="L1083" s="44">
        <v>1975</v>
      </c>
      <c r="M1083" s="3">
        <v>38</v>
      </c>
      <c r="N1083" s="3"/>
      <c r="O1083" s="44"/>
      <c r="P1083" s="44">
        <v>38</v>
      </c>
      <c r="Q1083" s="44">
        <v>9</v>
      </c>
      <c r="R1083" s="44">
        <v>5</v>
      </c>
      <c r="S1083" s="84" t="s">
        <v>40</v>
      </c>
      <c r="T1083" s="3" t="s">
        <v>42</v>
      </c>
      <c r="U1083" s="12">
        <v>2009</v>
      </c>
      <c r="V1083" s="10" t="str">
        <f t="shared" si="100"/>
        <v>N</v>
      </c>
      <c r="W1083" s="148" t="str">
        <f t="shared" si="101"/>
        <v>Thermal2009</v>
      </c>
      <c r="X1083" s="138">
        <v>126866.54999999999</v>
      </c>
      <c r="Y1083" s="38"/>
      <c r="Z1083" s="30"/>
      <c r="AA1083" s="30"/>
      <c r="AB1083" s="30"/>
      <c r="AC1083" s="30"/>
      <c r="AD1083" s="30"/>
      <c r="AE1083" s="31"/>
      <c r="AF1083" s="150"/>
      <c r="AG1083" s="150"/>
      <c r="AH1083" s="150"/>
      <c r="AI1083" s="150"/>
      <c r="AJ1083" s="150"/>
      <c r="AK1083" s="142">
        <v>0.77428646392919165</v>
      </c>
      <c r="AL1083" s="34">
        <f t="shared" si="103"/>
        <v>98231.052390395984</v>
      </c>
      <c r="AM1083" s="35">
        <f>IF($G1083="N","",IF($X1083="","",IF($F1083="N","",IF($J1083="Hydro","",IF($AE1083="",IF($K1083="","",IF($K1083="Coal",'IPCC Values'!$B$2,IF($K1083="Oil",'IPCC Values'!$C$2,IF($K1083="Diesel",'IPCC Values'!$D$2,IF($K1083="Natural Gas",'IPCC Values'!$E$2))))),"")))))</f>
        <v>41.4</v>
      </c>
      <c r="AN1083" s="35">
        <f>IF($G1083="N","",IF($X1083="","",IF($F1083="N","",IF($J1083="Hydro","",IF($AF1083="",IF($K1083="","",IF($K1083="Coal",'IPCC Values'!$B$3,IF($K1083="Oil",'IPCC Values'!$C$3,IF($K1083="Diesel",'IPCC Values'!$D$3,IF($K1083="Natural Gas",'IPCC Values'!$E$3))))),"")))))</f>
        <v>7.2599999999999998E-2</v>
      </c>
      <c r="AO1083" s="36">
        <f>IF($G1083="N","",IF($X1083="","",IF($F1083="N","",IF($J1083="Hydro","",IF($AF1083="",IF($K1083="","",IF($K1083="Coal",'IPCC Values'!$B$4,IF($K1083="Oil",'IPCC Values'!$C$4,IF($K1083="Diesel",'IPCC Values'!$D$4,IF($K1083="Natural Gas",'IPCC Values'!$E$4))))),"")))))</f>
        <v>0.46</v>
      </c>
    </row>
    <row r="1084" spans="1:41" x14ac:dyDescent="0.25">
      <c r="A1084" s="13" t="s">
        <v>82</v>
      </c>
      <c r="B1084" s="13">
        <v>1082</v>
      </c>
      <c r="C1084" s="28" t="s">
        <v>95</v>
      </c>
      <c r="D1084" s="60" t="s">
        <v>104</v>
      </c>
      <c r="E1084" s="60" t="s">
        <v>105</v>
      </c>
      <c r="F1084" s="91" t="s">
        <v>40</v>
      </c>
      <c r="G1084" s="91" t="s">
        <v>40</v>
      </c>
      <c r="H1084" s="60" t="s">
        <v>111</v>
      </c>
      <c r="I1084" s="60">
        <v>20</v>
      </c>
      <c r="J1084" s="148" t="str">
        <f t="shared" si="99"/>
        <v>Thermal</v>
      </c>
      <c r="K1084" s="66" t="s">
        <v>0</v>
      </c>
      <c r="L1084" s="44">
        <v>2000</v>
      </c>
      <c r="M1084" s="3">
        <v>64</v>
      </c>
      <c r="N1084" s="3"/>
      <c r="O1084" s="44"/>
      <c r="P1084" s="44">
        <v>64</v>
      </c>
      <c r="Q1084" s="44">
        <v>8</v>
      </c>
      <c r="R1084" s="44">
        <v>6</v>
      </c>
      <c r="S1084" s="84" t="s">
        <v>40</v>
      </c>
      <c r="T1084" s="3" t="s">
        <v>42</v>
      </c>
      <c r="U1084" s="12">
        <v>2009</v>
      </c>
      <c r="V1084" s="10" t="str">
        <f t="shared" si="100"/>
        <v>N</v>
      </c>
      <c r="W1084" s="148" t="str">
        <f t="shared" si="101"/>
        <v>Thermal2009</v>
      </c>
      <c r="X1084" s="138">
        <v>325475.88999999996</v>
      </c>
      <c r="Y1084" s="38"/>
      <c r="Z1084" s="30"/>
      <c r="AA1084" s="30"/>
      <c r="AB1084" s="30"/>
      <c r="AC1084" s="30"/>
      <c r="AD1084" s="30"/>
      <c r="AE1084" s="31"/>
      <c r="AF1084" s="150"/>
      <c r="AG1084" s="150"/>
      <c r="AH1084" s="150"/>
      <c r="AI1084" s="150"/>
      <c r="AJ1084" s="150"/>
      <c r="AK1084" s="142">
        <v>0.70900952853903376</v>
      </c>
      <c r="AL1084" s="34">
        <f t="shared" si="103"/>
        <v>230765.50731972238</v>
      </c>
      <c r="AM1084" s="35">
        <f>IF($G1084="N","",IF($X1084="","",IF($F1084="N","",IF($J1084="Hydro","",IF($AE1084="",IF($K1084="","",IF($K1084="Coal",'IPCC Values'!$B$2,IF($K1084="Oil",'IPCC Values'!$C$2,IF($K1084="Diesel",'IPCC Values'!$D$2,IF($K1084="Natural Gas",'IPCC Values'!$E$2))))),"")))))</f>
        <v>41.4</v>
      </c>
      <c r="AN1084" s="35">
        <f>IF($G1084="N","",IF($X1084="","",IF($F1084="N","",IF($J1084="Hydro","",IF($AF1084="",IF($K1084="","",IF($K1084="Coal",'IPCC Values'!$B$3,IF($K1084="Oil",'IPCC Values'!$C$3,IF($K1084="Diesel",'IPCC Values'!$D$3,IF($K1084="Natural Gas",'IPCC Values'!$E$3))))),"")))))</f>
        <v>7.2599999999999998E-2</v>
      </c>
      <c r="AO1084" s="36">
        <f>IF($G1084="N","",IF($X1084="","",IF($F1084="N","",IF($J1084="Hydro","",IF($AF1084="",IF($K1084="","",IF($K1084="Coal",'IPCC Values'!$B$4,IF($K1084="Oil",'IPCC Values'!$C$4,IF($K1084="Diesel",'IPCC Values'!$D$4,IF($K1084="Natural Gas",'IPCC Values'!$E$4))))),"")))))</f>
        <v>0.46</v>
      </c>
    </row>
    <row r="1085" spans="1:41" x14ac:dyDescent="0.25">
      <c r="A1085" s="13" t="s">
        <v>82</v>
      </c>
      <c r="B1085" s="13">
        <v>1083</v>
      </c>
      <c r="C1085" s="28" t="s">
        <v>96</v>
      </c>
      <c r="D1085" s="60" t="s">
        <v>104</v>
      </c>
      <c r="E1085" s="60" t="s">
        <v>106</v>
      </c>
      <c r="F1085" s="91" t="s">
        <v>40</v>
      </c>
      <c r="G1085" s="91" t="s">
        <v>40</v>
      </c>
      <c r="H1085" s="60" t="s">
        <v>112</v>
      </c>
      <c r="I1085" s="60">
        <v>25</v>
      </c>
      <c r="J1085" s="148" t="str">
        <f t="shared" si="99"/>
        <v>Thermal</v>
      </c>
      <c r="K1085" s="66" t="s">
        <v>0</v>
      </c>
      <c r="L1085" s="44">
        <v>1956</v>
      </c>
      <c r="M1085" s="3">
        <v>5.6</v>
      </c>
      <c r="N1085" s="3"/>
      <c r="O1085" s="44"/>
      <c r="P1085" s="44">
        <v>5.6</v>
      </c>
      <c r="Q1085" s="44">
        <v>2</v>
      </c>
      <c r="R1085" s="44">
        <v>1</v>
      </c>
      <c r="S1085" s="28" t="s">
        <v>42</v>
      </c>
      <c r="T1085" s="3" t="s">
        <v>42</v>
      </c>
      <c r="U1085" s="12">
        <v>2009</v>
      </c>
      <c r="V1085" s="10" t="str">
        <f t="shared" si="100"/>
        <v>N</v>
      </c>
      <c r="W1085" s="148" t="str">
        <f t="shared" si="101"/>
        <v>Thermal2009</v>
      </c>
      <c r="X1085" s="138">
        <v>2131.2940000000003</v>
      </c>
      <c r="Y1085" s="38">
        <v>550</v>
      </c>
      <c r="Z1085" s="30" t="s">
        <v>353</v>
      </c>
      <c r="AA1085" s="30"/>
      <c r="AB1085" s="30"/>
      <c r="AC1085" s="30"/>
      <c r="AD1085" s="30"/>
      <c r="AE1085" s="31"/>
      <c r="AF1085" s="150"/>
      <c r="AG1085" s="150"/>
      <c r="AH1085" s="150"/>
      <c r="AI1085" s="150"/>
      <c r="AJ1085" s="150"/>
      <c r="AK1085" s="142">
        <f>IF($G1085="N","",IF($F1085="N","",IF($J1085="","",IF($J1085="Hydro","",IF($X1085="","",IF($Y1085="",($AN1085*3.6)/$AO1085,($Y1085*IF($AE1085="",$AM1085,$AE1085)*IF($AF1085="",$AN1085,$AF1085)/$X1085)))))))</f>
        <v>0.77563301918928107</v>
      </c>
      <c r="AL1085" s="34">
        <f t="shared" si="103"/>
        <v>1653.1019999999999</v>
      </c>
      <c r="AM1085" s="35">
        <f>IF($G1085="N","",IF($X1085="","",IF($F1085="N","",IF($J1085="Hydro","",IF($AE1085="",IF($K1085="","",IF($K1085="Coal",'IPCC Values'!$B$2,IF($K1085="Oil",'IPCC Values'!$C$2,IF($K1085="Diesel",'IPCC Values'!$D$2,IF($K1085="Natural Gas",'IPCC Values'!$E$2))))),"")))))</f>
        <v>41.4</v>
      </c>
      <c r="AN1085" s="35">
        <f>IF($G1085="N","",IF($X1085="","",IF($F1085="N","",IF($J1085="Hydro","",IF($AF1085="",IF($K1085="","",IF($K1085="Coal",'IPCC Values'!$B$3,IF($K1085="Oil",'IPCC Values'!$C$3,IF($K1085="Diesel",'IPCC Values'!$D$3,IF($K1085="Natural Gas",'IPCC Values'!$E$3))))),"")))))</f>
        <v>7.2599999999999998E-2</v>
      </c>
      <c r="AO1085" s="36">
        <f>IF($G1085="N","",IF($X1085="","",IF($F1085="N","",IF($J1085="Hydro","",IF($AF1085="",IF($K1085="","",IF($K1085="Coal",'IPCC Values'!$B$4,IF($K1085="Oil",'IPCC Values'!$C$4,IF($K1085="Diesel",'IPCC Values'!$D$4,IF($K1085="Natural Gas",'IPCC Values'!$E$4))))),"")))))</f>
        <v>0.46</v>
      </c>
    </row>
    <row r="1086" spans="1:41" x14ac:dyDescent="0.25">
      <c r="A1086" s="13" t="s">
        <v>82</v>
      </c>
      <c r="B1086" s="13">
        <v>1084</v>
      </c>
      <c r="C1086" s="28" t="s">
        <v>97</v>
      </c>
      <c r="D1086" s="60" t="s">
        <v>104</v>
      </c>
      <c r="E1086" s="60" t="s">
        <v>106</v>
      </c>
      <c r="F1086" s="91" t="s">
        <v>40</v>
      </c>
      <c r="G1086" s="91" t="s">
        <v>40</v>
      </c>
      <c r="H1086" s="60" t="s">
        <v>113</v>
      </c>
      <c r="I1086" s="60" t="s">
        <v>241</v>
      </c>
      <c r="J1086" s="148" t="str">
        <f t="shared" si="99"/>
        <v>Thermal</v>
      </c>
      <c r="K1086" s="66" t="s">
        <v>0</v>
      </c>
      <c r="L1086" s="44">
        <v>1987</v>
      </c>
      <c r="M1086" s="3">
        <v>19</v>
      </c>
      <c r="N1086" s="3"/>
      <c r="O1086" s="44"/>
      <c r="P1086" s="44">
        <v>19</v>
      </c>
      <c r="Q1086" s="44">
        <v>5</v>
      </c>
      <c r="R1086" s="44">
        <v>3.5</v>
      </c>
      <c r="S1086" s="84" t="s">
        <v>40</v>
      </c>
      <c r="T1086" s="3" t="s">
        <v>42</v>
      </c>
      <c r="U1086" s="12">
        <v>2009</v>
      </c>
      <c r="V1086" s="10" t="str">
        <f t="shared" si="100"/>
        <v>N</v>
      </c>
      <c r="W1086" s="148" t="str">
        <f t="shared" si="101"/>
        <v>Thermal2009</v>
      </c>
      <c r="X1086" s="138">
        <v>19822.558000000005</v>
      </c>
      <c r="Y1086" s="38"/>
      <c r="Z1086" s="30"/>
      <c r="AA1086" s="30"/>
      <c r="AB1086" s="30"/>
      <c r="AC1086" s="30"/>
      <c r="AD1086" s="30"/>
      <c r="AE1086" s="31"/>
      <c r="AF1086" s="150"/>
      <c r="AG1086" s="150"/>
      <c r="AH1086" s="150"/>
      <c r="AI1086" s="150"/>
      <c r="AJ1086" s="150"/>
      <c r="AK1086" s="142">
        <v>0.75050512046225282</v>
      </c>
      <c r="AL1086" s="34">
        <f t="shared" si="103"/>
        <v>14876.931279659997</v>
      </c>
      <c r="AM1086" s="35">
        <f>IF($G1086="N","",IF($X1086="","",IF($F1086="N","",IF($J1086="Hydro","",IF($AE1086="",IF($K1086="","",IF($K1086="Coal",'IPCC Values'!$B$2,IF($K1086="Oil",'IPCC Values'!$C$2,IF($K1086="Diesel",'IPCC Values'!$D$2,IF($K1086="Natural Gas",'IPCC Values'!$E$2))))),"")))))</f>
        <v>41.4</v>
      </c>
      <c r="AN1086" s="35">
        <f>IF($G1086="N","",IF($X1086="","",IF($F1086="N","",IF($J1086="Hydro","",IF($AF1086="",IF($K1086="","",IF($K1086="Coal",'IPCC Values'!$B$3,IF($K1086="Oil",'IPCC Values'!$C$3,IF($K1086="Diesel",'IPCC Values'!$D$3,IF($K1086="Natural Gas",'IPCC Values'!$E$3))))),"")))))</f>
        <v>7.2599999999999998E-2</v>
      </c>
      <c r="AO1086" s="36">
        <f>IF($G1086="N","",IF($X1086="","",IF($F1086="N","",IF($J1086="Hydro","",IF($AF1086="",IF($K1086="","",IF($K1086="Coal",'IPCC Values'!$B$4,IF($K1086="Oil",'IPCC Values'!$C$4,IF($K1086="Diesel",'IPCC Values'!$D$4,IF($K1086="Natural Gas",'IPCC Values'!$E$4))))),"")))))</f>
        <v>0.46</v>
      </c>
    </row>
    <row r="1087" spans="1:41" x14ac:dyDescent="0.25">
      <c r="A1087" s="13" t="s">
        <v>82</v>
      </c>
      <c r="B1087" s="13">
        <v>1085</v>
      </c>
      <c r="C1087" s="28" t="s">
        <v>98</v>
      </c>
      <c r="D1087" s="60" t="s">
        <v>104</v>
      </c>
      <c r="E1087" s="60" t="s">
        <v>98</v>
      </c>
      <c r="F1087" s="91" t="s">
        <v>40</v>
      </c>
      <c r="G1087" s="91" t="s">
        <v>40</v>
      </c>
      <c r="H1087" s="60" t="s">
        <v>114</v>
      </c>
      <c r="I1087" s="60">
        <v>110</v>
      </c>
      <c r="J1087" s="148" t="str">
        <f t="shared" si="99"/>
        <v>Hydro</v>
      </c>
      <c r="K1087" s="66" t="s">
        <v>43</v>
      </c>
      <c r="L1087" s="44">
        <v>1988</v>
      </c>
      <c r="M1087" s="3">
        <v>14</v>
      </c>
      <c r="N1087" s="3"/>
      <c r="O1087" s="44"/>
      <c r="P1087" s="44">
        <v>14</v>
      </c>
      <c r="Q1087" s="44">
        <v>2</v>
      </c>
      <c r="R1087" s="44">
        <v>7</v>
      </c>
      <c r="S1087" s="84" t="s">
        <v>40</v>
      </c>
      <c r="T1087" s="3" t="s">
        <v>42</v>
      </c>
      <c r="U1087" s="12">
        <v>2009</v>
      </c>
      <c r="V1087" s="10" t="str">
        <f t="shared" si="100"/>
        <v>Y</v>
      </c>
      <c r="W1087" s="148" t="str">
        <f t="shared" si="101"/>
        <v>Hydro2009</v>
      </c>
      <c r="X1087" s="138">
        <v>50041.053999999996</v>
      </c>
      <c r="Y1087" s="38"/>
      <c r="Z1087" s="30"/>
      <c r="AA1087" s="30"/>
      <c r="AB1087" s="30"/>
      <c r="AC1087" s="30"/>
      <c r="AD1087" s="30"/>
      <c r="AE1087" s="31"/>
      <c r="AF1087" s="150"/>
      <c r="AG1087" s="150"/>
      <c r="AH1087" s="150"/>
      <c r="AI1087" s="150"/>
      <c r="AJ1087" s="150"/>
      <c r="AK1087" s="142" t="str">
        <f t="shared" ref="AK1087:AK1093" si="105">IF($G1087="N","",IF($F1087="N","",IF($J1087="","",IF($J1087="Hydro","",IF($X1087="","",IF($Y1087="",($AN1087*3.6)/$AO1087,($Y1087*IF($AE1087="",$AM1087,$AE1087)*IF($AF1087="",$AN1087,$AF1087)/$X1087)))))))</f>
        <v/>
      </c>
      <c r="AL1087" s="34" t="str">
        <f t="shared" si="103"/>
        <v/>
      </c>
      <c r="AM1087" s="35" t="str">
        <f>IF($G1087="N","",IF($X1087="","",IF($F1087="N","",IF($J1087="Hydro","",IF($AE1087="",IF($K1087="","",IF($K1087="Coal",'IPCC Values'!$B$2,IF($K1087="Oil",'IPCC Values'!$C$2,IF($K1087="Diesel",'IPCC Values'!$D$2,IF($K1087="Natural Gas",'IPCC Values'!$E$2))))),"")))))</f>
        <v/>
      </c>
      <c r="AN1087" s="35" t="str">
        <f>IF($G1087="N","",IF($X1087="","",IF($F1087="N","",IF($J1087="Hydro","",IF($AF1087="",IF($K1087="","",IF($K1087="Coal",'IPCC Values'!$B$3,IF($K1087="Oil",'IPCC Values'!$C$3,IF($K1087="Diesel",'IPCC Values'!$D$3,IF($K1087="Natural Gas",'IPCC Values'!$E$3))))),"")))))</f>
        <v/>
      </c>
      <c r="AO1087" s="36" t="str">
        <f>IF($G1087="N","",IF($X1087="","",IF($F1087="N","",IF($J1087="Hydro","",IF($AF1087="",IF($K1087="","",IF($K1087="Coal",'IPCC Values'!$B$4,IF($K1087="Oil",'IPCC Values'!$C$4,IF($K1087="Diesel",'IPCC Values'!$D$4,IF($K1087="Natural Gas",'IPCC Values'!$E$4))))),"")))))</f>
        <v/>
      </c>
    </row>
    <row r="1088" spans="1:41" x14ac:dyDescent="0.25">
      <c r="A1088" s="13" t="s">
        <v>82</v>
      </c>
      <c r="B1088" s="13">
        <v>1086</v>
      </c>
      <c r="C1088" s="28" t="s">
        <v>99</v>
      </c>
      <c r="D1088" s="60" t="s">
        <v>104</v>
      </c>
      <c r="E1088" s="60" t="s">
        <v>99</v>
      </c>
      <c r="F1088" s="91" t="s">
        <v>40</v>
      </c>
      <c r="G1088" s="91" t="s">
        <v>40</v>
      </c>
      <c r="H1088" s="60" t="s">
        <v>115</v>
      </c>
      <c r="I1088" s="60">
        <v>110</v>
      </c>
      <c r="J1088" s="148" t="str">
        <f t="shared" si="99"/>
        <v>Hydro</v>
      </c>
      <c r="K1088" s="66" t="s">
        <v>43</v>
      </c>
      <c r="L1088" s="44">
        <v>1992</v>
      </c>
      <c r="M1088" s="3">
        <v>16</v>
      </c>
      <c r="N1088" s="3"/>
      <c r="O1088" s="44"/>
      <c r="P1088" s="44">
        <v>16</v>
      </c>
      <c r="Q1088" s="44">
        <v>2</v>
      </c>
      <c r="R1088" s="44">
        <v>8</v>
      </c>
      <c r="S1088" s="84" t="s">
        <v>40</v>
      </c>
      <c r="T1088" s="3" t="s">
        <v>42</v>
      </c>
      <c r="U1088" s="12">
        <v>2009</v>
      </c>
      <c r="V1088" s="10" t="str">
        <f t="shared" si="100"/>
        <v>Y</v>
      </c>
      <c r="W1088" s="148" t="str">
        <f t="shared" si="101"/>
        <v>Hydro2009</v>
      </c>
      <c r="X1088" s="138">
        <v>76889.668999999994</v>
      </c>
      <c r="Y1088" s="38"/>
      <c r="Z1088" s="30"/>
      <c r="AA1088" s="30"/>
      <c r="AB1088" s="30"/>
      <c r="AC1088" s="30"/>
      <c r="AD1088" s="30"/>
      <c r="AE1088" s="31"/>
      <c r="AF1088" s="150"/>
      <c r="AG1088" s="150"/>
      <c r="AH1088" s="150"/>
      <c r="AI1088" s="150"/>
      <c r="AJ1088" s="150"/>
      <c r="AK1088" s="142" t="str">
        <f t="shared" si="105"/>
        <v/>
      </c>
      <c r="AL1088" s="34" t="str">
        <f t="shared" si="103"/>
        <v/>
      </c>
      <c r="AM1088" s="35" t="str">
        <f>IF($G1088="N","",IF($X1088="","",IF($F1088="N","",IF($J1088="Hydro","",IF($AE1088="",IF($K1088="","",IF($K1088="Coal",'IPCC Values'!$B$2,IF($K1088="Oil",'IPCC Values'!$C$2,IF($K1088="Diesel",'IPCC Values'!$D$2,IF($K1088="Natural Gas",'IPCC Values'!$E$2))))),"")))))</f>
        <v/>
      </c>
      <c r="AN1088" s="35" t="str">
        <f>IF($G1088="N","",IF($X1088="","",IF($F1088="N","",IF($J1088="Hydro","",IF($AF1088="",IF($K1088="","",IF($K1088="Coal",'IPCC Values'!$B$3,IF($K1088="Oil",'IPCC Values'!$C$3,IF($K1088="Diesel",'IPCC Values'!$D$3,IF($K1088="Natural Gas",'IPCC Values'!$E$3))))),"")))))</f>
        <v/>
      </c>
      <c r="AO1088" s="36" t="str">
        <f>IF($G1088="N","",IF($X1088="","",IF($F1088="N","",IF($J1088="Hydro","",IF($AF1088="",IF($K1088="","",IF($K1088="Coal",'IPCC Values'!$B$4,IF($K1088="Oil",'IPCC Values'!$C$4,IF($K1088="Diesel",'IPCC Values'!$D$4,IF($K1088="Natural Gas",'IPCC Values'!$E$4))))),"")))))</f>
        <v/>
      </c>
    </row>
    <row r="1089" spans="1:41" x14ac:dyDescent="0.25">
      <c r="A1089" s="13" t="s">
        <v>82</v>
      </c>
      <c r="B1089" s="13">
        <v>1087</v>
      </c>
      <c r="C1089" s="28" t="s">
        <v>100</v>
      </c>
      <c r="D1089" s="60" t="s">
        <v>104</v>
      </c>
      <c r="E1089" s="60" t="s">
        <v>100</v>
      </c>
      <c r="F1089" s="91" t="s">
        <v>40</v>
      </c>
      <c r="G1089" s="91" t="s">
        <v>40</v>
      </c>
      <c r="H1089" s="60" t="s">
        <v>116</v>
      </c>
      <c r="I1089" s="60">
        <v>75</v>
      </c>
      <c r="J1089" s="148" t="str">
        <f t="shared" si="99"/>
        <v>Thermal</v>
      </c>
      <c r="K1089" s="66" t="s">
        <v>0</v>
      </c>
      <c r="L1089" s="44">
        <v>1969</v>
      </c>
      <c r="M1089" s="3">
        <v>4</v>
      </c>
      <c r="N1089" s="3"/>
      <c r="O1089" s="44"/>
      <c r="P1089" s="44">
        <v>4</v>
      </c>
      <c r="Q1089" s="44">
        <v>0</v>
      </c>
      <c r="R1089" s="44">
        <v>0</v>
      </c>
      <c r="S1089" s="28" t="s">
        <v>42</v>
      </c>
      <c r="T1089" s="3" t="s">
        <v>42</v>
      </c>
      <c r="U1089" s="12">
        <v>2009</v>
      </c>
      <c r="V1089" s="10" t="str">
        <f t="shared" si="100"/>
        <v>N</v>
      </c>
      <c r="W1089" s="148" t="str">
        <f t="shared" si="101"/>
        <v>Thermal2009</v>
      </c>
      <c r="X1089" s="138">
        <v>5876.3010000000004</v>
      </c>
      <c r="Y1089" s="38"/>
      <c r="Z1089" s="30"/>
      <c r="AA1089" s="30"/>
      <c r="AB1089" s="30"/>
      <c r="AC1089" s="30"/>
      <c r="AD1089" s="30"/>
      <c r="AE1089" s="31"/>
      <c r="AF1089" s="150"/>
      <c r="AG1089" s="150"/>
      <c r="AH1089" s="150"/>
      <c r="AI1089" s="150"/>
      <c r="AJ1089" s="150"/>
      <c r="AK1089" s="142">
        <f t="shared" si="105"/>
        <v>0.5681739130434782</v>
      </c>
      <c r="AL1089" s="34">
        <f t="shared" si="103"/>
        <v>3338.7609333913042</v>
      </c>
      <c r="AM1089" s="35">
        <f>IF($G1089="N","",IF($X1089="","",IF($F1089="N","",IF($J1089="Hydro","",IF($AE1089="",IF($K1089="","",IF($K1089="Coal",'IPCC Values'!$B$2,IF($K1089="Oil",'IPCC Values'!$C$2,IF($K1089="Diesel",'IPCC Values'!$D$2,IF($K1089="Natural Gas",'IPCC Values'!$E$2))))),"")))))</f>
        <v>41.4</v>
      </c>
      <c r="AN1089" s="35">
        <f>IF($G1089="N","",IF($X1089="","",IF($F1089="N","",IF($J1089="Hydro","",IF($AF1089="",IF($K1089="","",IF($K1089="Coal",'IPCC Values'!$B$3,IF($K1089="Oil",'IPCC Values'!$C$3,IF($K1089="Diesel",'IPCC Values'!$D$3,IF($K1089="Natural Gas",'IPCC Values'!$E$3))))),"")))))</f>
        <v>7.2599999999999998E-2</v>
      </c>
      <c r="AO1089" s="36">
        <f>IF($G1089="N","",IF($X1089="","",IF($F1089="N","",IF($J1089="Hydro","",IF($AF1089="",IF($K1089="","",IF($K1089="Coal",'IPCC Values'!$B$4,IF($K1089="Oil",'IPCC Values'!$C$4,IF($K1089="Diesel",'IPCC Values'!$D$4,IF($K1089="Natural Gas",'IPCC Values'!$E$4))))),"")))))</f>
        <v>0.46</v>
      </c>
    </row>
    <row r="1090" spans="1:41" x14ac:dyDescent="0.25">
      <c r="A1090" s="13" t="s">
        <v>82</v>
      </c>
      <c r="B1090" s="13">
        <v>1088</v>
      </c>
      <c r="C1090" s="28" t="s">
        <v>612</v>
      </c>
      <c r="D1090" s="60" t="s">
        <v>104</v>
      </c>
      <c r="E1090" s="60" t="s">
        <v>613</v>
      </c>
      <c r="F1090" s="91" t="s">
        <v>40</v>
      </c>
      <c r="G1090" s="91" t="s">
        <v>40</v>
      </c>
      <c r="H1090" s="60" t="s">
        <v>614</v>
      </c>
      <c r="I1090" s="60">
        <v>17</v>
      </c>
      <c r="J1090" s="148" t="str">
        <f t="shared" si="99"/>
        <v>Thermal</v>
      </c>
      <c r="K1090" s="66" t="s">
        <v>0</v>
      </c>
      <c r="L1090" s="44">
        <v>0</v>
      </c>
      <c r="M1090" s="3">
        <v>1.3</v>
      </c>
      <c r="N1090" s="3"/>
      <c r="O1090" s="44"/>
      <c r="P1090" s="44">
        <v>4</v>
      </c>
      <c r="Q1090" s="44">
        <v>2</v>
      </c>
      <c r="R1090" s="44">
        <v>2</v>
      </c>
      <c r="S1090" s="28" t="s">
        <v>42</v>
      </c>
      <c r="T1090" s="3" t="s">
        <v>42</v>
      </c>
      <c r="U1090" s="12">
        <v>2009</v>
      </c>
      <c r="V1090" s="10" t="str">
        <f t="shared" si="100"/>
        <v>N</v>
      </c>
      <c r="W1090" s="148" t="str">
        <f t="shared" si="101"/>
        <v>Thermal2009</v>
      </c>
      <c r="X1090" s="138">
        <v>5169.527</v>
      </c>
      <c r="Y1090" s="38">
        <v>1251</v>
      </c>
      <c r="Z1090" s="30" t="s">
        <v>353</v>
      </c>
      <c r="AA1090" s="30"/>
      <c r="AB1090" s="30"/>
      <c r="AC1090" s="30"/>
      <c r="AD1090" s="30"/>
      <c r="AE1090" s="31"/>
      <c r="AF1090" s="150"/>
      <c r="AG1090" s="150"/>
      <c r="AH1090" s="150"/>
      <c r="AI1090" s="150"/>
      <c r="AJ1090" s="150"/>
      <c r="AK1090" s="142">
        <f t="shared" si="105"/>
        <v>0.72735003415206068</v>
      </c>
      <c r="AL1090" s="34">
        <f t="shared" si="103"/>
        <v>3760.0556399999996</v>
      </c>
      <c r="AM1090" s="35">
        <f>IF($G1090="N","",IF($X1090="","",IF($F1090="N","",IF($J1090="Hydro","",IF($AE1090="",IF($K1090="","",IF($K1090="Coal",'IPCC Values'!$B$2,IF($K1090="Oil",'IPCC Values'!$C$2,IF($K1090="Diesel",'IPCC Values'!$D$2,IF($K1090="Natural Gas",'IPCC Values'!$E$2))))),"")))))</f>
        <v>41.4</v>
      </c>
      <c r="AN1090" s="35">
        <f>IF($G1090="N","",IF($X1090="","",IF($F1090="N","",IF($J1090="Hydro","",IF($AF1090="",IF($K1090="","",IF($K1090="Coal",'IPCC Values'!$B$3,IF($K1090="Oil",'IPCC Values'!$C$3,IF($K1090="Diesel",'IPCC Values'!$D$3,IF($K1090="Natural Gas",'IPCC Values'!$E$3))))),"")))))</f>
        <v>7.2599999999999998E-2</v>
      </c>
      <c r="AO1090" s="36">
        <f>IF($G1090="N","",IF($X1090="","",IF($F1090="N","",IF($J1090="Hydro","",IF($AF1090="",IF($K1090="","",IF($K1090="Coal",'IPCC Values'!$B$4,IF($K1090="Oil",'IPCC Values'!$C$4,IF($K1090="Diesel",'IPCC Values'!$D$4,IF($K1090="Natural Gas",'IPCC Values'!$E$4))))),"")))))</f>
        <v>0.46</v>
      </c>
    </row>
    <row r="1091" spans="1:41" x14ac:dyDescent="0.25">
      <c r="A1091" s="13" t="s">
        <v>82</v>
      </c>
      <c r="B1091" s="13">
        <v>1089</v>
      </c>
      <c r="C1091" s="28" t="s">
        <v>102</v>
      </c>
      <c r="D1091" s="60" t="s">
        <v>104</v>
      </c>
      <c r="E1091" s="60" t="s">
        <v>107</v>
      </c>
      <c r="F1091" s="91" t="s">
        <v>40</v>
      </c>
      <c r="G1091" s="91" t="s">
        <v>40</v>
      </c>
      <c r="H1091" s="60" t="s">
        <v>118</v>
      </c>
      <c r="I1091" s="60">
        <v>20</v>
      </c>
      <c r="J1091" s="148" t="str">
        <f t="shared" ref="J1091:J1154" si="106">IF(C1091="","",IF(K1091="Diesel","Thermal",IF(K1091="Oil","Thermal",IF(K1091="Natural Gas","Thermal",IF(K1091="Coal","Thermal",IF(K1091="Hydro","Hydro",""))))))</f>
        <v>Hydro</v>
      </c>
      <c r="K1091" s="66" t="s">
        <v>43</v>
      </c>
      <c r="L1091" s="44">
        <v>1996</v>
      </c>
      <c r="M1091" s="3">
        <v>1</v>
      </c>
      <c r="N1091" s="3"/>
      <c r="O1091" s="44"/>
      <c r="P1091" s="44">
        <v>1</v>
      </c>
      <c r="Q1091" s="44">
        <v>2</v>
      </c>
      <c r="R1091" s="44">
        <v>0.5</v>
      </c>
      <c r="S1091" s="84" t="s">
        <v>40</v>
      </c>
      <c r="T1091" s="3" t="s">
        <v>42</v>
      </c>
      <c r="U1091" s="12">
        <v>2009</v>
      </c>
      <c r="V1091" s="10" t="str">
        <f t="shared" ref="V1091:V1154" si="107">IF($C1091="","",IF($J1091="Thermal","N","Y"))</f>
        <v>Y</v>
      </c>
      <c r="W1091" s="148" t="str">
        <f t="shared" ref="W1091:W1154" si="108">IF(G1091="N","Off-Grid"&amp;$U1091,IF($C1091="","",IF($F1091="N","Off-Grid"&amp;$U1091,$J1091&amp;$U1091)))</f>
        <v>Hydro2009</v>
      </c>
      <c r="X1091" s="138">
        <v>1194.8200000000002</v>
      </c>
      <c r="Y1091" s="38"/>
      <c r="Z1091" s="30"/>
      <c r="AA1091" s="30"/>
      <c r="AB1091" s="30"/>
      <c r="AC1091" s="30"/>
      <c r="AD1091" s="30"/>
      <c r="AE1091" s="31"/>
      <c r="AF1091" s="150"/>
      <c r="AG1091" s="150"/>
      <c r="AH1091" s="150"/>
      <c r="AI1091" s="150"/>
      <c r="AJ1091" s="150"/>
      <c r="AK1091" s="142" t="str">
        <f t="shared" si="105"/>
        <v/>
      </c>
      <c r="AL1091" s="34" t="str">
        <f t="shared" si="103"/>
        <v/>
      </c>
      <c r="AM1091" s="35" t="str">
        <f>IF($G1091="N","",IF($X1091="","",IF($F1091="N","",IF($J1091="Hydro","",IF($AE1091="",IF($K1091="","",IF($K1091="Coal",'IPCC Values'!$B$2,IF($K1091="Oil",'IPCC Values'!$C$2,IF($K1091="Diesel",'IPCC Values'!$D$2,IF($K1091="Natural Gas",'IPCC Values'!$E$2))))),"")))))</f>
        <v/>
      </c>
      <c r="AN1091" s="35" t="str">
        <f>IF($G1091="N","",IF($X1091="","",IF($F1091="N","",IF($J1091="Hydro","",IF($AF1091="",IF($K1091="","",IF($K1091="Coal",'IPCC Values'!$B$3,IF($K1091="Oil",'IPCC Values'!$C$3,IF($K1091="Diesel",'IPCC Values'!$D$3,IF($K1091="Natural Gas",'IPCC Values'!$E$3))))),"")))))</f>
        <v/>
      </c>
      <c r="AO1091" s="36" t="str">
        <f>IF($G1091="N","",IF($X1091="","",IF($F1091="N","",IF($J1091="Hydro","",IF($AF1091="",IF($K1091="","",IF($K1091="Coal",'IPCC Values'!$B$4,IF($K1091="Oil",'IPCC Values'!$C$4,IF($K1091="Diesel",'IPCC Values'!$D$4,IF($K1091="Natural Gas",'IPCC Values'!$E$4))))),"")))))</f>
        <v/>
      </c>
    </row>
    <row r="1092" spans="1:41" x14ac:dyDescent="0.25">
      <c r="A1092" s="13" t="s">
        <v>82</v>
      </c>
      <c r="B1092" s="13">
        <v>1090</v>
      </c>
      <c r="C1092" s="28" t="s">
        <v>103</v>
      </c>
      <c r="D1092" s="60" t="s">
        <v>104</v>
      </c>
      <c r="E1092" s="60" t="s">
        <v>108</v>
      </c>
      <c r="F1092" s="91" t="s">
        <v>40</v>
      </c>
      <c r="G1092" s="91" t="s">
        <v>40</v>
      </c>
      <c r="H1092" s="60" t="s">
        <v>119</v>
      </c>
      <c r="I1092" s="60">
        <v>20</v>
      </c>
      <c r="J1092" s="148" t="str">
        <f t="shared" si="106"/>
        <v>Hydro</v>
      </c>
      <c r="K1092" s="66" t="s">
        <v>43</v>
      </c>
      <c r="L1092" s="44">
        <v>1996</v>
      </c>
      <c r="M1092" s="3">
        <v>1.5</v>
      </c>
      <c r="N1092" s="3"/>
      <c r="O1092" s="44"/>
      <c r="P1092" s="44">
        <v>1.5</v>
      </c>
      <c r="Q1092" s="44">
        <v>3</v>
      </c>
      <c r="R1092" s="44">
        <v>0.5</v>
      </c>
      <c r="S1092" s="84" t="s">
        <v>40</v>
      </c>
      <c r="T1092" s="3" t="s">
        <v>42</v>
      </c>
      <c r="U1092" s="12">
        <v>2009</v>
      </c>
      <c r="V1092" s="10" t="str">
        <f t="shared" si="107"/>
        <v>Y</v>
      </c>
      <c r="W1092" s="148" t="str">
        <f t="shared" si="108"/>
        <v>Hydro2009</v>
      </c>
      <c r="X1092" s="138">
        <v>4171.54</v>
      </c>
      <c r="Y1092" s="38"/>
      <c r="Z1092" s="30"/>
      <c r="AA1092" s="30"/>
      <c r="AB1092" s="30"/>
      <c r="AC1092" s="30"/>
      <c r="AD1092" s="30"/>
      <c r="AE1092" s="31"/>
      <c r="AF1092" s="150"/>
      <c r="AG1092" s="150"/>
      <c r="AH1092" s="150"/>
      <c r="AI1092" s="150"/>
      <c r="AJ1092" s="150"/>
      <c r="AK1092" s="142" t="str">
        <f t="shared" si="105"/>
        <v/>
      </c>
      <c r="AL1092" s="34" t="str">
        <f t="shared" si="103"/>
        <v/>
      </c>
      <c r="AM1092" s="35" t="str">
        <f>IF($G1092="N","",IF($X1092="","",IF($F1092="N","",IF($J1092="Hydro","",IF($AE1092="",IF($K1092="","",IF($K1092="Coal",'IPCC Values'!$B$2,IF($K1092="Oil",'IPCC Values'!$C$2,IF($K1092="Diesel",'IPCC Values'!$D$2,IF($K1092="Natural Gas",'IPCC Values'!$E$2))))),"")))))</f>
        <v/>
      </c>
      <c r="AN1092" s="35" t="str">
        <f>IF($G1092="N","",IF($X1092="","",IF($F1092="N","",IF($J1092="Hydro","",IF($AF1092="",IF($K1092="","",IF($K1092="Coal",'IPCC Values'!$B$3,IF($K1092="Oil",'IPCC Values'!$C$3,IF($K1092="Diesel",'IPCC Values'!$D$3,IF($K1092="Natural Gas",'IPCC Values'!$E$3))))),"")))))</f>
        <v/>
      </c>
      <c r="AO1092" s="36" t="str">
        <f>IF($G1092="N","",IF($X1092="","",IF($F1092="N","",IF($J1092="Hydro","",IF($AF1092="",IF($K1092="","",IF($K1092="Coal",'IPCC Values'!$B$4,IF($K1092="Oil",'IPCC Values'!$C$4,IF($K1092="Diesel",'IPCC Values'!$D$4,IF($K1092="Natural Gas",'IPCC Values'!$E$4))))),"")))))</f>
        <v/>
      </c>
    </row>
    <row r="1093" spans="1:41" x14ac:dyDescent="0.25">
      <c r="A1093" s="13" t="s">
        <v>82</v>
      </c>
      <c r="B1093" s="13">
        <v>1091</v>
      </c>
      <c r="C1093" s="28" t="s">
        <v>93</v>
      </c>
      <c r="D1093" s="60" t="s">
        <v>104</v>
      </c>
      <c r="E1093" s="60" t="s">
        <v>105</v>
      </c>
      <c r="F1093" s="91" t="s">
        <v>40</v>
      </c>
      <c r="G1093" s="91" t="s">
        <v>40</v>
      </c>
      <c r="H1093" s="60" t="s">
        <v>109</v>
      </c>
      <c r="I1093" s="60">
        <v>75</v>
      </c>
      <c r="J1093" s="148" t="str">
        <f t="shared" si="106"/>
        <v>Thermal</v>
      </c>
      <c r="K1093" s="66" t="s">
        <v>0</v>
      </c>
      <c r="L1093" s="44">
        <v>1972</v>
      </c>
      <c r="M1093" s="3">
        <v>5.4</v>
      </c>
      <c r="N1093" s="3"/>
      <c r="O1093" s="44"/>
      <c r="P1093" s="44">
        <v>5.4</v>
      </c>
      <c r="Q1093" s="44">
        <v>2</v>
      </c>
      <c r="R1093" s="44">
        <v>2</v>
      </c>
      <c r="S1093" s="28" t="s">
        <v>42</v>
      </c>
      <c r="T1093" s="3" t="s">
        <v>42</v>
      </c>
      <c r="U1093" s="12">
        <v>2010</v>
      </c>
      <c r="V1093" s="10" t="str">
        <f t="shared" si="107"/>
        <v>N</v>
      </c>
      <c r="W1093" s="148" t="str">
        <f t="shared" si="108"/>
        <v>Thermal2010</v>
      </c>
      <c r="X1093" s="138">
        <v>7037</v>
      </c>
      <c r="Y1093" s="38">
        <v>1344</v>
      </c>
      <c r="Z1093" s="30" t="s">
        <v>353</v>
      </c>
      <c r="AA1093" s="30"/>
      <c r="AB1093" s="30"/>
      <c r="AC1093" s="30"/>
      <c r="AD1093" s="30"/>
      <c r="AE1093" s="31"/>
      <c r="AF1093" s="150"/>
      <c r="AG1093" s="150"/>
      <c r="AH1093" s="150"/>
      <c r="AI1093" s="150"/>
      <c r="AJ1093" s="150"/>
      <c r="AK1093" s="142">
        <f t="shared" si="105"/>
        <v>0.57404862299275261</v>
      </c>
      <c r="AL1093" s="34">
        <f t="shared" si="103"/>
        <v>4039.58016</v>
      </c>
      <c r="AM1093" s="35">
        <f>IF($G1093="N","",IF($X1093="","",IF($F1093="N","",IF($J1093="Hydro","",IF($AE1093="",IF($K1093="","",IF($K1093="Coal",'IPCC Values'!$B$2,IF($K1093="Oil",'IPCC Values'!$C$2,IF($K1093="Diesel",'IPCC Values'!$D$2,IF($K1093="Natural Gas",'IPCC Values'!$E$2))))),"")))))</f>
        <v>41.4</v>
      </c>
      <c r="AN1093" s="35">
        <f>IF($G1093="N","",IF($X1093="","",IF($F1093="N","",IF($J1093="Hydro","",IF($AF1093="",IF($K1093="","",IF($K1093="Coal",'IPCC Values'!$B$3,IF($K1093="Oil",'IPCC Values'!$C$3,IF($K1093="Diesel",'IPCC Values'!$D$3,IF($K1093="Natural Gas",'IPCC Values'!$E$3))))),"")))))</f>
        <v>7.2599999999999998E-2</v>
      </c>
      <c r="AO1093" s="36">
        <f>IF($G1093="N","",IF($X1093="","",IF($F1093="N","",IF($J1093="Hydro","",IF($AF1093="",IF($K1093="","",IF($K1093="Coal",'IPCC Values'!$B$4,IF($K1093="Oil",'IPCC Values'!$C$4,IF($K1093="Diesel",'IPCC Values'!$D$4,IF($K1093="Natural Gas",'IPCC Values'!$E$4))))),"")))))</f>
        <v>0.46</v>
      </c>
    </row>
    <row r="1094" spans="1:41" x14ac:dyDescent="0.25">
      <c r="A1094" s="13" t="s">
        <v>82</v>
      </c>
      <c r="B1094" s="13">
        <v>1092</v>
      </c>
      <c r="C1094" s="28" t="s">
        <v>94</v>
      </c>
      <c r="D1094" s="60" t="s">
        <v>104</v>
      </c>
      <c r="E1094" s="60" t="s">
        <v>105</v>
      </c>
      <c r="F1094" s="91" t="s">
        <v>40</v>
      </c>
      <c r="G1094" s="91" t="s">
        <v>40</v>
      </c>
      <c r="H1094" s="60" t="s">
        <v>110</v>
      </c>
      <c r="I1094" s="60">
        <v>75</v>
      </c>
      <c r="J1094" s="148" t="str">
        <f t="shared" si="106"/>
        <v>Thermal</v>
      </c>
      <c r="K1094" s="66" t="s">
        <v>0</v>
      </c>
      <c r="L1094" s="44">
        <v>1975</v>
      </c>
      <c r="M1094" s="3">
        <v>38</v>
      </c>
      <c r="N1094" s="3"/>
      <c r="O1094" s="44"/>
      <c r="P1094" s="44">
        <v>38</v>
      </c>
      <c r="Q1094" s="44">
        <v>9</v>
      </c>
      <c r="R1094" s="44">
        <v>5</v>
      </c>
      <c r="S1094" s="28" t="s">
        <v>42</v>
      </c>
      <c r="T1094" s="3" t="s">
        <v>42</v>
      </c>
      <c r="U1094" s="12">
        <v>2010</v>
      </c>
      <c r="V1094" s="10" t="str">
        <f t="shared" si="107"/>
        <v>N</v>
      </c>
      <c r="W1094" s="148" t="str">
        <f t="shared" si="108"/>
        <v>Thermal2010</v>
      </c>
      <c r="X1094" s="138">
        <v>80314.021999999997</v>
      </c>
      <c r="Y1094" s="38"/>
      <c r="Z1094" s="30"/>
      <c r="AA1094" s="30"/>
      <c r="AB1094" s="30"/>
      <c r="AC1094" s="30"/>
      <c r="AD1094" s="30"/>
      <c r="AE1094" s="31"/>
      <c r="AF1094" s="150"/>
      <c r="AG1094" s="150"/>
      <c r="AH1094" s="150"/>
      <c r="AI1094" s="150"/>
      <c r="AJ1094" s="150"/>
      <c r="AK1094" s="142">
        <v>0.77999538288143511</v>
      </c>
      <c r="AL1094" s="34">
        <f t="shared" si="103"/>
        <v>62644.566340637997</v>
      </c>
      <c r="AM1094" s="35">
        <f>IF($G1094="N","",IF($X1094="","",IF($F1094="N","",IF($J1094="Hydro","",IF($AE1094="",IF($K1094="","",IF($K1094="Coal",'IPCC Values'!$B$2,IF($K1094="Oil",'IPCC Values'!$C$2,IF($K1094="Diesel",'IPCC Values'!$D$2,IF($K1094="Natural Gas",'IPCC Values'!$E$2))))),"")))))</f>
        <v>41.4</v>
      </c>
      <c r="AN1094" s="35">
        <f>IF($G1094="N","",IF($X1094="","",IF($F1094="N","",IF($J1094="Hydro","",IF($AF1094="",IF($K1094="","",IF($K1094="Coal",'IPCC Values'!$B$3,IF($K1094="Oil",'IPCC Values'!$C$3,IF($K1094="Diesel",'IPCC Values'!$D$3,IF($K1094="Natural Gas",'IPCC Values'!$E$3))))),"")))))</f>
        <v>7.2599999999999998E-2</v>
      </c>
      <c r="AO1094" s="36">
        <f>IF($G1094="N","",IF($X1094="","",IF($F1094="N","",IF($J1094="Hydro","",IF($AF1094="",IF($K1094="","",IF($K1094="Coal",'IPCC Values'!$B$4,IF($K1094="Oil",'IPCC Values'!$C$4,IF($K1094="Diesel",'IPCC Values'!$D$4,IF($K1094="Natural Gas",'IPCC Values'!$E$4))))),"")))))</f>
        <v>0.46</v>
      </c>
    </row>
    <row r="1095" spans="1:41" x14ac:dyDescent="0.25">
      <c r="A1095" s="13" t="s">
        <v>82</v>
      </c>
      <c r="B1095" s="13">
        <v>1093</v>
      </c>
      <c r="C1095" s="28" t="s">
        <v>95</v>
      </c>
      <c r="D1095" s="60" t="s">
        <v>104</v>
      </c>
      <c r="E1095" s="60" t="s">
        <v>105</v>
      </c>
      <c r="F1095" s="91" t="s">
        <v>40</v>
      </c>
      <c r="G1095" s="91" t="s">
        <v>40</v>
      </c>
      <c r="H1095" s="60" t="s">
        <v>111</v>
      </c>
      <c r="I1095" s="60">
        <v>20</v>
      </c>
      <c r="J1095" s="148" t="str">
        <f t="shared" si="106"/>
        <v>Thermal</v>
      </c>
      <c r="K1095" s="66" t="s">
        <v>0</v>
      </c>
      <c r="L1095" s="44">
        <v>2000</v>
      </c>
      <c r="M1095" s="3">
        <v>64</v>
      </c>
      <c r="N1095" s="3"/>
      <c r="O1095" s="44"/>
      <c r="P1095" s="44">
        <v>64</v>
      </c>
      <c r="Q1095" s="44">
        <v>8</v>
      </c>
      <c r="R1095" s="44">
        <v>6</v>
      </c>
      <c r="S1095" s="84" t="s">
        <v>40</v>
      </c>
      <c r="T1095" s="3" t="s">
        <v>42</v>
      </c>
      <c r="U1095" s="12">
        <v>2010</v>
      </c>
      <c r="V1095" s="10" t="str">
        <f t="shared" si="107"/>
        <v>N</v>
      </c>
      <c r="W1095" s="148" t="str">
        <f t="shared" si="108"/>
        <v>Thermal2010</v>
      </c>
      <c r="X1095" s="138">
        <v>215828.23300000001</v>
      </c>
      <c r="Y1095" s="38"/>
      <c r="Z1095" s="30"/>
      <c r="AA1095" s="30"/>
      <c r="AB1095" s="30"/>
      <c r="AC1095" s="30"/>
      <c r="AD1095" s="30"/>
      <c r="AE1095" s="31"/>
      <c r="AF1095" s="150"/>
      <c r="AG1095" s="150"/>
      <c r="AH1095" s="150"/>
      <c r="AI1095" s="150"/>
      <c r="AJ1095" s="150"/>
      <c r="AK1095" s="142">
        <v>0.71132574380540459</v>
      </c>
      <c r="AL1095" s="34">
        <f t="shared" si="103"/>
        <v>153524.17837293117</v>
      </c>
      <c r="AM1095" s="35">
        <f>IF($G1095="N","",IF($X1095="","",IF($F1095="N","",IF($J1095="Hydro","",IF($AE1095="",IF($K1095="","",IF($K1095="Coal",'IPCC Values'!$B$2,IF($K1095="Oil",'IPCC Values'!$C$2,IF($K1095="Diesel",'IPCC Values'!$D$2,IF($K1095="Natural Gas",'IPCC Values'!$E$2))))),"")))))</f>
        <v>41.4</v>
      </c>
      <c r="AN1095" s="35">
        <f>IF($G1095="N","",IF($X1095="","",IF($F1095="N","",IF($J1095="Hydro","",IF($AF1095="",IF($K1095="","",IF($K1095="Coal",'IPCC Values'!$B$3,IF($K1095="Oil",'IPCC Values'!$C$3,IF($K1095="Diesel",'IPCC Values'!$D$3,IF($K1095="Natural Gas",'IPCC Values'!$E$3))))),"")))))</f>
        <v>7.2599999999999998E-2</v>
      </c>
      <c r="AO1095" s="36">
        <f>IF($G1095="N","",IF($X1095="","",IF($F1095="N","",IF($J1095="Hydro","",IF($AF1095="",IF($K1095="","",IF($K1095="Coal",'IPCC Values'!$B$4,IF($K1095="Oil",'IPCC Values'!$C$4,IF($K1095="Diesel",'IPCC Values'!$D$4,IF($K1095="Natural Gas",'IPCC Values'!$E$4))))),"")))))</f>
        <v>0.46</v>
      </c>
    </row>
    <row r="1096" spans="1:41" x14ac:dyDescent="0.25">
      <c r="A1096" s="13" t="s">
        <v>82</v>
      </c>
      <c r="B1096" s="13">
        <v>1094</v>
      </c>
      <c r="C1096" s="28" t="s">
        <v>96</v>
      </c>
      <c r="D1096" s="60" t="s">
        <v>104</v>
      </c>
      <c r="E1096" s="60" t="s">
        <v>106</v>
      </c>
      <c r="F1096" s="91" t="s">
        <v>40</v>
      </c>
      <c r="G1096" s="91" t="s">
        <v>40</v>
      </c>
      <c r="H1096" s="60" t="s">
        <v>112</v>
      </c>
      <c r="I1096" s="60">
        <v>25</v>
      </c>
      <c r="J1096" s="148" t="str">
        <f t="shared" si="106"/>
        <v>Thermal</v>
      </c>
      <c r="K1096" s="66" t="s">
        <v>0</v>
      </c>
      <c r="L1096" s="44">
        <v>1956</v>
      </c>
      <c r="M1096" s="3">
        <v>5.6</v>
      </c>
      <c r="N1096" s="3"/>
      <c r="O1096" s="44"/>
      <c r="P1096" s="44">
        <v>5.6</v>
      </c>
      <c r="Q1096" s="44">
        <v>2</v>
      </c>
      <c r="R1096" s="44">
        <v>1</v>
      </c>
      <c r="S1096" s="28" t="s">
        <v>42</v>
      </c>
      <c r="T1096" s="3" t="s">
        <v>42</v>
      </c>
      <c r="U1096" s="12">
        <v>2010</v>
      </c>
      <c r="V1096" s="10" t="str">
        <f t="shared" si="107"/>
        <v>N</v>
      </c>
      <c r="W1096" s="148" t="str">
        <f t="shared" si="108"/>
        <v>Thermal2010</v>
      </c>
      <c r="X1096" s="138">
        <v>8758.2420000000002</v>
      </c>
      <c r="Y1096" s="38">
        <v>2272</v>
      </c>
      <c r="Z1096" s="30" t="s">
        <v>353</v>
      </c>
      <c r="AA1096" s="30"/>
      <c r="AB1096" s="30"/>
      <c r="AC1096" s="30"/>
      <c r="AD1096" s="30"/>
      <c r="AE1096" s="31"/>
      <c r="AF1096" s="150"/>
      <c r="AG1096" s="150"/>
      <c r="AH1096" s="150"/>
      <c r="AI1096" s="150"/>
      <c r="AJ1096" s="150"/>
      <c r="AK1096" s="142">
        <f>IF($G1096="N","",IF($F1096="N","",IF($J1096="","",IF($J1096="Hydro","",IF($X1096="","",IF($Y1096="",($AN1096*3.6)/$AO1096,($Y1096*IF($AE1096="",$AM1096,$AE1096)*IF($AF1096="",$AN1096,$AF1096)/$X1096)))))))</f>
        <v>0.77970146063559331</v>
      </c>
      <c r="AL1096" s="34">
        <f t="shared" si="103"/>
        <v>6828.8140800000001</v>
      </c>
      <c r="AM1096" s="35">
        <f>IF($G1096="N","",IF($X1096="","",IF($F1096="N","",IF($J1096="Hydro","",IF($AE1096="",IF($K1096="","",IF($K1096="Coal",'IPCC Values'!$B$2,IF($K1096="Oil",'IPCC Values'!$C$2,IF($K1096="Diesel",'IPCC Values'!$D$2,IF($K1096="Natural Gas",'IPCC Values'!$E$2))))),"")))))</f>
        <v>41.4</v>
      </c>
      <c r="AN1096" s="35">
        <f>IF($G1096="N","",IF($X1096="","",IF($F1096="N","",IF($J1096="Hydro","",IF($AF1096="",IF($K1096="","",IF($K1096="Coal",'IPCC Values'!$B$3,IF($K1096="Oil",'IPCC Values'!$C$3,IF($K1096="Diesel",'IPCC Values'!$D$3,IF($K1096="Natural Gas",'IPCC Values'!$E$3))))),"")))))</f>
        <v>7.2599999999999998E-2</v>
      </c>
      <c r="AO1096" s="36">
        <f>IF($G1096="N","",IF($X1096="","",IF($F1096="N","",IF($J1096="Hydro","",IF($AF1096="",IF($K1096="","",IF($K1096="Coal",'IPCC Values'!$B$4,IF($K1096="Oil",'IPCC Values'!$C$4,IF($K1096="Diesel",'IPCC Values'!$D$4,IF($K1096="Natural Gas",'IPCC Values'!$E$4))))),"")))))</f>
        <v>0.46</v>
      </c>
    </row>
    <row r="1097" spans="1:41" x14ac:dyDescent="0.25">
      <c r="A1097" s="13" t="s">
        <v>82</v>
      </c>
      <c r="B1097" s="13">
        <v>1095</v>
      </c>
      <c r="C1097" s="28" t="s">
        <v>97</v>
      </c>
      <c r="D1097" s="60" t="s">
        <v>104</v>
      </c>
      <c r="E1097" s="60" t="s">
        <v>106</v>
      </c>
      <c r="F1097" s="91" t="s">
        <v>40</v>
      </c>
      <c r="G1097" s="91" t="s">
        <v>40</v>
      </c>
      <c r="H1097" s="60" t="s">
        <v>113</v>
      </c>
      <c r="I1097" s="60" t="s">
        <v>241</v>
      </c>
      <c r="J1097" s="148" t="str">
        <f t="shared" si="106"/>
        <v>Thermal</v>
      </c>
      <c r="K1097" s="66" t="s">
        <v>0</v>
      </c>
      <c r="L1097" s="44">
        <v>1987</v>
      </c>
      <c r="M1097" s="3">
        <v>19</v>
      </c>
      <c r="N1097" s="3"/>
      <c r="O1097" s="44"/>
      <c r="P1097" s="44">
        <v>19</v>
      </c>
      <c r="Q1097" s="44">
        <v>5</v>
      </c>
      <c r="R1097" s="44">
        <v>3.5</v>
      </c>
      <c r="S1097" s="84" t="s">
        <v>40</v>
      </c>
      <c r="T1097" s="3" t="s">
        <v>42</v>
      </c>
      <c r="U1097" s="12">
        <v>2010</v>
      </c>
      <c r="V1097" s="10" t="str">
        <f t="shared" si="107"/>
        <v>N</v>
      </c>
      <c r="W1097" s="148" t="str">
        <f t="shared" si="108"/>
        <v>Thermal2010</v>
      </c>
      <c r="X1097" s="138">
        <v>66130.150999999998</v>
      </c>
      <c r="Y1097" s="38"/>
      <c r="Z1097" s="30"/>
      <c r="AA1097" s="30"/>
      <c r="AB1097" s="30"/>
      <c r="AC1097" s="30"/>
      <c r="AD1097" s="30"/>
      <c r="AE1097" s="31"/>
      <c r="AF1097" s="150"/>
      <c r="AG1097" s="150"/>
      <c r="AH1097" s="150"/>
      <c r="AI1097" s="150"/>
      <c r="AJ1097" s="150"/>
      <c r="AK1097" s="142">
        <v>0.79533042339167792</v>
      </c>
      <c r="AL1097" s="34">
        <f t="shared" si="103"/>
        <v>52595.320993785594</v>
      </c>
      <c r="AM1097" s="35">
        <f>IF($G1097="N","",IF($X1097="","",IF($F1097="N","",IF($J1097="Hydro","",IF($AE1097="",IF($K1097="","",IF($K1097="Coal",'IPCC Values'!$B$2,IF($K1097="Oil",'IPCC Values'!$C$2,IF($K1097="Diesel",'IPCC Values'!$D$2,IF($K1097="Natural Gas",'IPCC Values'!$E$2))))),"")))))</f>
        <v>41.4</v>
      </c>
      <c r="AN1097" s="35">
        <f>IF($G1097="N","",IF($X1097="","",IF($F1097="N","",IF($J1097="Hydro","",IF($AF1097="",IF($K1097="","",IF($K1097="Coal",'IPCC Values'!$B$3,IF($K1097="Oil",'IPCC Values'!$C$3,IF($K1097="Diesel",'IPCC Values'!$D$3,IF($K1097="Natural Gas",'IPCC Values'!$E$3))))),"")))))</f>
        <v>7.2599999999999998E-2</v>
      </c>
      <c r="AO1097" s="36">
        <f>IF($G1097="N","",IF($X1097="","",IF($F1097="N","",IF($J1097="Hydro","",IF($AF1097="",IF($K1097="","",IF($K1097="Coal",'IPCC Values'!$B$4,IF($K1097="Oil",'IPCC Values'!$C$4,IF($K1097="Diesel",'IPCC Values'!$D$4,IF($K1097="Natural Gas",'IPCC Values'!$E$4))))),"")))))</f>
        <v>0.46</v>
      </c>
    </row>
    <row r="1098" spans="1:41" x14ac:dyDescent="0.25">
      <c r="A1098" s="13" t="s">
        <v>82</v>
      </c>
      <c r="B1098" s="13">
        <v>1096</v>
      </c>
      <c r="C1098" s="28" t="s">
        <v>98</v>
      </c>
      <c r="D1098" s="60" t="s">
        <v>104</v>
      </c>
      <c r="E1098" s="60" t="s">
        <v>98</v>
      </c>
      <c r="F1098" s="91" t="s">
        <v>40</v>
      </c>
      <c r="G1098" s="91" t="s">
        <v>40</v>
      </c>
      <c r="H1098" s="60" t="s">
        <v>114</v>
      </c>
      <c r="I1098" s="60">
        <v>110</v>
      </c>
      <c r="J1098" s="148" t="str">
        <f t="shared" si="106"/>
        <v>Hydro</v>
      </c>
      <c r="K1098" s="66" t="s">
        <v>43</v>
      </c>
      <c r="L1098" s="44">
        <v>1988</v>
      </c>
      <c r="M1098" s="3">
        <v>14</v>
      </c>
      <c r="N1098" s="3"/>
      <c r="O1098" s="44"/>
      <c r="P1098" s="44">
        <v>14</v>
      </c>
      <c r="Q1098" s="44">
        <v>2</v>
      </c>
      <c r="R1098" s="44">
        <v>7</v>
      </c>
      <c r="S1098" s="84" t="s">
        <v>40</v>
      </c>
      <c r="T1098" s="3" t="s">
        <v>42</v>
      </c>
      <c r="U1098" s="12">
        <v>2010</v>
      </c>
      <c r="V1098" s="10" t="str">
        <f t="shared" si="107"/>
        <v>Y</v>
      </c>
      <c r="W1098" s="148" t="str">
        <f t="shared" si="108"/>
        <v>Hydro2010</v>
      </c>
      <c r="X1098" s="138">
        <v>25450.279000000002</v>
      </c>
      <c r="Y1098" s="38"/>
      <c r="Z1098" s="30"/>
      <c r="AA1098" s="30"/>
      <c r="AB1098" s="30"/>
      <c r="AC1098" s="30"/>
      <c r="AD1098" s="30"/>
      <c r="AE1098" s="31"/>
      <c r="AF1098" s="150"/>
      <c r="AG1098" s="150"/>
      <c r="AH1098" s="150"/>
      <c r="AI1098" s="150"/>
      <c r="AJ1098" s="150"/>
      <c r="AK1098" s="142" t="str">
        <f t="shared" ref="AK1098:AK1104" si="109">IF($G1098="N","",IF($F1098="N","",IF($J1098="","",IF($J1098="Hydro","",IF($X1098="","",IF($Y1098="",($AN1098*3.6)/$AO1098,($Y1098*IF($AE1098="",$AM1098,$AE1098)*IF($AF1098="",$AN1098,$AF1098)/$X1098)))))))</f>
        <v/>
      </c>
      <c r="AL1098" s="34" t="str">
        <f t="shared" si="103"/>
        <v/>
      </c>
      <c r="AM1098" s="35" t="str">
        <f>IF($G1098="N","",IF($X1098="","",IF($F1098="N","",IF($J1098="Hydro","",IF($AE1098="",IF($K1098="","",IF($K1098="Coal",'IPCC Values'!$B$2,IF($K1098="Oil",'IPCC Values'!$C$2,IF($K1098="Diesel",'IPCC Values'!$D$2,IF($K1098="Natural Gas",'IPCC Values'!$E$2))))),"")))))</f>
        <v/>
      </c>
      <c r="AN1098" s="35" t="str">
        <f>IF($G1098="N","",IF($X1098="","",IF($F1098="N","",IF($J1098="Hydro","",IF($AF1098="",IF($K1098="","",IF($K1098="Coal",'IPCC Values'!$B$3,IF($K1098="Oil",'IPCC Values'!$C$3,IF($K1098="Diesel",'IPCC Values'!$D$3,IF($K1098="Natural Gas",'IPCC Values'!$E$3))))),"")))))</f>
        <v/>
      </c>
      <c r="AO1098" s="36" t="str">
        <f>IF($G1098="N","",IF($X1098="","",IF($F1098="N","",IF($J1098="Hydro","",IF($AF1098="",IF($K1098="","",IF($K1098="Coal",'IPCC Values'!$B$4,IF($K1098="Oil",'IPCC Values'!$C$4,IF($K1098="Diesel",'IPCC Values'!$D$4,IF($K1098="Natural Gas",'IPCC Values'!$E$4))))),"")))))</f>
        <v/>
      </c>
    </row>
    <row r="1099" spans="1:41" x14ac:dyDescent="0.25">
      <c r="A1099" s="13" t="s">
        <v>82</v>
      </c>
      <c r="B1099" s="13">
        <v>1097</v>
      </c>
      <c r="C1099" s="28" t="s">
        <v>99</v>
      </c>
      <c r="D1099" s="60" t="s">
        <v>104</v>
      </c>
      <c r="E1099" s="60" t="s">
        <v>99</v>
      </c>
      <c r="F1099" s="91" t="s">
        <v>40</v>
      </c>
      <c r="G1099" s="91" t="s">
        <v>40</v>
      </c>
      <c r="H1099" s="60" t="s">
        <v>115</v>
      </c>
      <c r="I1099" s="60">
        <v>110</v>
      </c>
      <c r="J1099" s="148" t="str">
        <f t="shared" si="106"/>
        <v>Hydro</v>
      </c>
      <c r="K1099" s="66" t="s">
        <v>43</v>
      </c>
      <c r="L1099" s="44">
        <v>1992</v>
      </c>
      <c r="M1099" s="3">
        <v>16</v>
      </c>
      <c r="N1099" s="3"/>
      <c r="O1099" s="44"/>
      <c r="P1099" s="44">
        <v>16</v>
      </c>
      <c r="Q1099" s="44">
        <v>2</v>
      </c>
      <c r="R1099" s="44">
        <v>8</v>
      </c>
      <c r="S1099" s="84" t="s">
        <v>40</v>
      </c>
      <c r="T1099" s="3" t="s">
        <v>42</v>
      </c>
      <c r="U1099" s="12">
        <v>2010</v>
      </c>
      <c r="V1099" s="10" t="str">
        <f t="shared" si="107"/>
        <v>Y</v>
      </c>
      <c r="W1099" s="148" t="str">
        <f t="shared" si="108"/>
        <v>Hydro2010</v>
      </c>
      <c r="X1099" s="138">
        <v>86301.489000000001</v>
      </c>
      <c r="Y1099" s="38"/>
      <c r="Z1099" s="30"/>
      <c r="AA1099" s="30"/>
      <c r="AB1099" s="30"/>
      <c r="AC1099" s="30"/>
      <c r="AD1099" s="30"/>
      <c r="AE1099" s="31"/>
      <c r="AF1099" s="150"/>
      <c r="AG1099" s="150"/>
      <c r="AH1099" s="150"/>
      <c r="AI1099" s="150"/>
      <c r="AJ1099" s="150"/>
      <c r="AK1099" s="142" t="str">
        <f t="shared" si="109"/>
        <v/>
      </c>
      <c r="AL1099" s="34" t="str">
        <f t="shared" si="103"/>
        <v/>
      </c>
      <c r="AM1099" s="35" t="str">
        <f>IF($G1099="N","",IF($X1099="","",IF($F1099="N","",IF($J1099="Hydro","",IF($AE1099="",IF($K1099="","",IF($K1099="Coal",'IPCC Values'!$B$2,IF($K1099="Oil",'IPCC Values'!$C$2,IF($K1099="Diesel",'IPCC Values'!$D$2,IF($K1099="Natural Gas",'IPCC Values'!$E$2))))),"")))))</f>
        <v/>
      </c>
      <c r="AN1099" s="35" t="str">
        <f>IF($G1099="N","",IF($X1099="","",IF($F1099="N","",IF($J1099="Hydro","",IF($AF1099="",IF($K1099="","",IF($K1099="Coal",'IPCC Values'!$B$3,IF($K1099="Oil",'IPCC Values'!$C$3,IF($K1099="Diesel",'IPCC Values'!$D$3,IF($K1099="Natural Gas",'IPCC Values'!$E$3))))),"")))))</f>
        <v/>
      </c>
      <c r="AO1099" s="36" t="str">
        <f>IF($G1099="N","",IF($X1099="","",IF($F1099="N","",IF($J1099="Hydro","",IF($AF1099="",IF($K1099="","",IF($K1099="Coal",'IPCC Values'!$B$4,IF($K1099="Oil",'IPCC Values'!$C$4,IF($K1099="Diesel",'IPCC Values'!$D$4,IF($K1099="Natural Gas",'IPCC Values'!$E$4))))),"")))))</f>
        <v/>
      </c>
    </row>
    <row r="1100" spans="1:41" x14ac:dyDescent="0.25">
      <c r="A1100" s="13" t="s">
        <v>82</v>
      </c>
      <c r="B1100" s="13">
        <v>1098</v>
      </c>
      <c r="C1100" s="28" t="s">
        <v>100</v>
      </c>
      <c r="D1100" s="60" t="s">
        <v>104</v>
      </c>
      <c r="E1100" s="60" t="s">
        <v>100</v>
      </c>
      <c r="F1100" s="91" t="s">
        <v>40</v>
      </c>
      <c r="G1100" s="91" t="s">
        <v>40</v>
      </c>
      <c r="H1100" s="60" t="s">
        <v>116</v>
      </c>
      <c r="I1100" s="60">
        <v>75</v>
      </c>
      <c r="J1100" s="148" t="str">
        <f t="shared" si="106"/>
        <v>Thermal</v>
      </c>
      <c r="K1100" s="66" t="s">
        <v>0</v>
      </c>
      <c r="L1100" s="44">
        <v>1969</v>
      </c>
      <c r="M1100" s="3">
        <v>4</v>
      </c>
      <c r="N1100" s="3"/>
      <c r="O1100" s="44"/>
      <c r="P1100" s="44">
        <v>4</v>
      </c>
      <c r="Q1100" s="44">
        <v>0</v>
      </c>
      <c r="R1100" s="44">
        <v>0</v>
      </c>
      <c r="S1100" s="28" t="s">
        <v>42</v>
      </c>
      <c r="T1100" s="3" t="s">
        <v>42</v>
      </c>
      <c r="U1100" s="12">
        <v>2010</v>
      </c>
      <c r="V1100" s="10" t="str">
        <f t="shared" si="107"/>
        <v>N</v>
      </c>
      <c r="W1100" s="148" t="str">
        <f t="shared" si="108"/>
        <v>Thermal2010</v>
      </c>
      <c r="X1100" s="138">
        <v>1831.5339999999999</v>
      </c>
      <c r="Y1100" s="38"/>
      <c r="Z1100" s="30"/>
      <c r="AA1100" s="30"/>
      <c r="AB1100" s="30"/>
      <c r="AC1100" s="30"/>
      <c r="AD1100" s="30"/>
      <c r="AE1100" s="31"/>
      <c r="AF1100" s="150"/>
      <c r="AG1100" s="150"/>
      <c r="AH1100" s="150"/>
      <c r="AI1100" s="150"/>
      <c r="AJ1100" s="150"/>
      <c r="AK1100" s="142">
        <f t="shared" si="109"/>
        <v>0.5681739130434782</v>
      </c>
      <c r="AL1100" s="34">
        <f t="shared" si="103"/>
        <v>1040.6298396521738</v>
      </c>
      <c r="AM1100" s="35">
        <f>IF($G1100="N","",IF($X1100="","",IF($F1100="N","",IF($J1100="Hydro","",IF($AE1100="",IF($K1100="","",IF($K1100="Coal",'IPCC Values'!$B$2,IF($K1100="Oil",'IPCC Values'!$C$2,IF($K1100="Diesel",'IPCC Values'!$D$2,IF($K1100="Natural Gas",'IPCC Values'!$E$2))))),"")))))</f>
        <v>41.4</v>
      </c>
      <c r="AN1100" s="35">
        <f>IF($G1100="N","",IF($X1100="","",IF($F1100="N","",IF($J1100="Hydro","",IF($AF1100="",IF($K1100="","",IF($K1100="Coal",'IPCC Values'!$B$3,IF($K1100="Oil",'IPCC Values'!$C$3,IF($K1100="Diesel",'IPCC Values'!$D$3,IF($K1100="Natural Gas",'IPCC Values'!$E$3))))),"")))))</f>
        <v>7.2599999999999998E-2</v>
      </c>
      <c r="AO1100" s="36">
        <f>IF($G1100="N","",IF($X1100="","",IF($F1100="N","",IF($J1100="Hydro","",IF($AF1100="",IF($K1100="","",IF($K1100="Coal",'IPCC Values'!$B$4,IF($K1100="Oil",'IPCC Values'!$C$4,IF($K1100="Diesel",'IPCC Values'!$D$4,IF($K1100="Natural Gas",'IPCC Values'!$E$4))))),"")))))</f>
        <v>0.46</v>
      </c>
    </row>
    <row r="1101" spans="1:41" x14ac:dyDescent="0.25">
      <c r="A1101" s="13" t="s">
        <v>82</v>
      </c>
      <c r="B1101" s="13">
        <v>1099</v>
      </c>
      <c r="C1101" s="28" t="s">
        <v>612</v>
      </c>
      <c r="D1101" s="60" t="s">
        <v>104</v>
      </c>
      <c r="E1101" s="60" t="s">
        <v>613</v>
      </c>
      <c r="F1101" s="91" t="s">
        <v>40</v>
      </c>
      <c r="G1101" s="91" t="s">
        <v>40</v>
      </c>
      <c r="H1101" s="60" t="s">
        <v>614</v>
      </c>
      <c r="I1101" s="60">
        <v>17</v>
      </c>
      <c r="J1101" s="148" t="str">
        <f t="shared" si="106"/>
        <v>Thermal</v>
      </c>
      <c r="K1101" s="66" t="s">
        <v>0</v>
      </c>
      <c r="L1101" s="44">
        <v>0</v>
      </c>
      <c r="M1101" s="3">
        <v>1.3</v>
      </c>
      <c r="N1101" s="3"/>
      <c r="O1101" s="44"/>
      <c r="P1101" s="44">
        <v>4</v>
      </c>
      <c r="Q1101" s="44">
        <v>2</v>
      </c>
      <c r="R1101" s="44">
        <v>2</v>
      </c>
      <c r="S1101" s="28" t="s">
        <v>42</v>
      </c>
      <c r="T1101" s="3" t="s">
        <v>42</v>
      </c>
      <c r="U1101" s="12">
        <v>2010</v>
      </c>
      <c r="V1101" s="10" t="str">
        <f t="shared" si="107"/>
        <v>N</v>
      </c>
      <c r="W1101" s="148" t="str">
        <f t="shared" si="108"/>
        <v>Thermal2010</v>
      </c>
      <c r="X1101" s="138">
        <v>1373.5</v>
      </c>
      <c r="Y1101" s="38"/>
      <c r="Z1101" s="30"/>
      <c r="AA1101" s="30"/>
      <c r="AB1101" s="30"/>
      <c r="AC1101" s="30"/>
      <c r="AD1101" s="30"/>
      <c r="AE1101" s="31"/>
      <c r="AF1101" s="150"/>
      <c r="AG1101" s="150"/>
      <c r="AH1101" s="150"/>
      <c r="AI1101" s="150"/>
      <c r="AJ1101" s="150"/>
      <c r="AK1101" s="142">
        <f t="shared" si="109"/>
        <v>0.5681739130434782</v>
      </c>
      <c r="AL1101" s="34">
        <f t="shared" si="103"/>
        <v>780.38686956521735</v>
      </c>
      <c r="AM1101" s="35">
        <f>IF($G1101="N","",IF($X1101="","",IF($F1101="N","",IF($J1101="Hydro","",IF($AE1101="",IF($K1101="","",IF($K1101="Coal",'IPCC Values'!$B$2,IF($K1101="Oil",'IPCC Values'!$C$2,IF($K1101="Diesel",'IPCC Values'!$D$2,IF($K1101="Natural Gas",'IPCC Values'!$E$2))))),"")))))</f>
        <v>41.4</v>
      </c>
      <c r="AN1101" s="35">
        <f>IF($G1101="N","",IF($X1101="","",IF($F1101="N","",IF($J1101="Hydro","",IF($AF1101="",IF($K1101="","",IF($K1101="Coal",'IPCC Values'!$B$3,IF($K1101="Oil",'IPCC Values'!$C$3,IF($K1101="Diesel",'IPCC Values'!$D$3,IF($K1101="Natural Gas",'IPCC Values'!$E$3))))),"")))))</f>
        <v>7.2599999999999998E-2</v>
      </c>
      <c r="AO1101" s="36">
        <f>IF($G1101="N","",IF($X1101="","",IF($F1101="N","",IF($J1101="Hydro","",IF($AF1101="",IF($K1101="","",IF($K1101="Coal",'IPCC Values'!$B$4,IF($K1101="Oil",'IPCC Values'!$C$4,IF($K1101="Diesel",'IPCC Values'!$D$4,IF($K1101="Natural Gas",'IPCC Values'!$E$4))))),"")))))</f>
        <v>0.46</v>
      </c>
    </row>
    <row r="1102" spans="1:41" x14ac:dyDescent="0.25">
      <c r="A1102" s="13" t="s">
        <v>82</v>
      </c>
      <c r="B1102" s="13">
        <v>1100</v>
      </c>
      <c r="C1102" s="28" t="s">
        <v>102</v>
      </c>
      <c r="D1102" s="60" t="s">
        <v>104</v>
      </c>
      <c r="E1102" s="60" t="s">
        <v>107</v>
      </c>
      <c r="F1102" s="91" t="s">
        <v>40</v>
      </c>
      <c r="G1102" s="91" t="s">
        <v>40</v>
      </c>
      <c r="H1102" s="60" t="s">
        <v>118</v>
      </c>
      <c r="I1102" s="60">
        <v>20</v>
      </c>
      <c r="J1102" s="148" t="str">
        <f t="shared" si="106"/>
        <v>Hydro</v>
      </c>
      <c r="K1102" s="66" t="s">
        <v>43</v>
      </c>
      <c r="L1102" s="44">
        <v>1996</v>
      </c>
      <c r="M1102" s="3">
        <v>1</v>
      </c>
      <c r="N1102" s="3"/>
      <c r="O1102" s="44"/>
      <c r="P1102" s="44">
        <v>1</v>
      </c>
      <c r="Q1102" s="44">
        <v>2</v>
      </c>
      <c r="R1102" s="44">
        <v>0.5</v>
      </c>
      <c r="S1102" s="84" t="s">
        <v>40</v>
      </c>
      <c r="T1102" s="3" t="s">
        <v>42</v>
      </c>
      <c r="U1102" s="12">
        <v>2010</v>
      </c>
      <c r="V1102" s="10" t="str">
        <f t="shared" si="107"/>
        <v>Y</v>
      </c>
      <c r="W1102" s="148" t="str">
        <f t="shared" si="108"/>
        <v>Hydro2010</v>
      </c>
      <c r="X1102" s="138">
        <v>4392.9299999999994</v>
      </c>
      <c r="Y1102" s="38"/>
      <c r="Z1102" s="30"/>
      <c r="AA1102" s="30"/>
      <c r="AB1102" s="30"/>
      <c r="AC1102" s="30"/>
      <c r="AD1102" s="30"/>
      <c r="AE1102" s="31"/>
      <c r="AF1102" s="150"/>
      <c r="AG1102" s="150"/>
      <c r="AH1102" s="150"/>
      <c r="AI1102" s="150"/>
      <c r="AJ1102" s="150"/>
      <c r="AK1102" s="142" t="str">
        <f t="shared" si="109"/>
        <v/>
      </c>
      <c r="AL1102" s="34" t="str">
        <f t="shared" si="103"/>
        <v/>
      </c>
      <c r="AM1102" s="35" t="str">
        <f>IF($G1102="N","",IF($X1102="","",IF($F1102="N","",IF($J1102="Hydro","",IF($AE1102="",IF($K1102="","",IF($K1102="Coal",'IPCC Values'!$B$2,IF($K1102="Oil",'IPCC Values'!$C$2,IF($K1102="Diesel",'IPCC Values'!$D$2,IF($K1102="Natural Gas",'IPCC Values'!$E$2))))),"")))))</f>
        <v/>
      </c>
      <c r="AN1102" s="35" t="str">
        <f>IF($G1102="N","",IF($X1102="","",IF($F1102="N","",IF($J1102="Hydro","",IF($AF1102="",IF($K1102="","",IF($K1102="Coal",'IPCC Values'!$B$3,IF($K1102="Oil",'IPCC Values'!$C$3,IF($K1102="Diesel",'IPCC Values'!$D$3,IF($K1102="Natural Gas",'IPCC Values'!$E$3))))),"")))))</f>
        <v/>
      </c>
      <c r="AO1102" s="36" t="str">
        <f>IF($G1102="N","",IF($X1102="","",IF($F1102="N","",IF($J1102="Hydro","",IF($AF1102="",IF($K1102="","",IF($K1102="Coal",'IPCC Values'!$B$4,IF($K1102="Oil",'IPCC Values'!$C$4,IF($K1102="Diesel",'IPCC Values'!$D$4,IF($K1102="Natural Gas",'IPCC Values'!$E$4))))),"")))))</f>
        <v/>
      </c>
    </row>
    <row r="1103" spans="1:41" x14ac:dyDescent="0.25">
      <c r="A1103" s="13" t="s">
        <v>82</v>
      </c>
      <c r="B1103" s="13">
        <v>1101</v>
      </c>
      <c r="C1103" s="28" t="s">
        <v>103</v>
      </c>
      <c r="D1103" s="60" t="s">
        <v>104</v>
      </c>
      <c r="E1103" s="60" t="s">
        <v>108</v>
      </c>
      <c r="F1103" s="91" t="s">
        <v>40</v>
      </c>
      <c r="G1103" s="91" t="s">
        <v>40</v>
      </c>
      <c r="H1103" s="60" t="s">
        <v>119</v>
      </c>
      <c r="I1103" s="60">
        <v>20</v>
      </c>
      <c r="J1103" s="148" t="str">
        <f t="shared" si="106"/>
        <v>Hydro</v>
      </c>
      <c r="K1103" s="66" t="s">
        <v>43</v>
      </c>
      <c r="L1103" s="44">
        <v>1996</v>
      </c>
      <c r="M1103" s="3">
        <v>1.5</v>
      </c>
      <c r="N1103" s="3"/>
      <c r="O1103" s="44"/>
      <c r="P1103" s="44">
        <v>1.5</v>
      </c>
      <c r="Q1103" s="44">
        <v>3</v>
      </c>
      <c r="R1103" s="44">
        <v>0.5</v>
      </c>
      <c r="S1103" s="84" t="s">
        <v>40</v>
      </c>
      <c r="T1103" s="3" t="s">
        <v>42</v>
      </c>
      <c r="U1103" s="12">
        <v>2010</v>
      </c>
      <c r="V1103" s="10" t="str">
        <f t="shared" si="107"/>
        <v>Y</v>
      </c>
      <c r="W1103" s="148" t="str">
        <f t="shared" si="108"/>
        <v>Hydro2010</v>
      </c>
      <c r="X1103" s="138"/>
      <c r="Y1103" s="38"/>
      <c r="Z1103" s="30"/>
      <c r="AA1103" s="30"/>
      <c r="AB1103" s="30"/>
      <c r="AC1103" s="30"/>
      <c r="AD1103" s="30"/>
      <c r="AE1103" s="31"/>
      <c r="AF1103" s="150"/>
      <c r="AG1103" s="150"/>
      <c r="AH1103" s="150"/>
      <c r="AI1103" s="150"/>
      <c r="AJ1103" s="150"/>
      <c r="AK1103" s="142" t="str">
        <f t="shared" si="109"/>
        <v/>
      </c>
      <c r="AL1103" s="34" t="str">
        <f t="shared" ref="AL1103:AL1165" si="110">IF($G1103="N","",IF($F1103="N","",IF($J1103="","",IF($J1103="Hydro","",IF($X1103="","",$AK1103*$X1103)))))</f>
        <v/>
      </c>
      <c r="AM1103" s="35" t="str">
        <f>IF($G1103="N","",IF($X1103="","",IF($F1103="N","",IF($J1103="Hydro","",IF($AE1103="",IF($K1103="","",IF($K1103="Coal",'IPCC Values'!$B$2,IF($K1103="Oil",'IPCC Values'!$C$2,IF($K1103="Diesel",'IPCC Values'!$D$2,IF($K1103="Natural Gas",'IPCC Values'!$E$2))))),"")))))</f>
        <v/>
      </c>
      <c r="AN1103" s="35" t="str">
        <f>IF($G1103="N","",IF($X1103="","",IF($F1103="N","",IF($J1103="Hydro","",IF($AF1103="",IF($K1103="","",IF($K1103="Coal",'IPCC Values'!$B$3,IF($K1103="Oil",'IPCC Values'!$C$3,IF($K1103="Diesel",'IPCC Values'!$D$3,IF($K1103="Natural Gas",'IPCC Values'!$E$3))))),"")))))</f>
        <v/>
      </c>
      <c r="AO1103" s="36" t="str">
        <f>IF($G1103="N","",IF($X1103="","",IF($F1103="N","",IF($J1103="Hydro","",IF($AF1103="",IF($K1103="","",IF($K1103="Coal",'IPCC Values'!$B$4,IF($K1103="Oil",'IPCC Values'!$C$4,IF($K1103="Diesel",'IPCC Values'!$D$4,IF($K1103="Natural Gas",'IPCC Values'!$E$4))))),"")))))</f>
        <v/>
      </c>
    </row>
    <row r="1104" spans="1:41" x14ac:dyDescent="0.25">
      <c r="A1104" s="13" t="s">
        <v>82</v>
      </c>
      <c r="B1104" s="13">
        <v>1102</v>
      </c>
      <c r="C1104" s="28" t="s">
        <v>93</v>
      </c>
      <c r="D1104" s="60" t="s">
        <v>104</v>
      </c>
      <c r="E1104" s="60" t="s">
        <v>105</v>
      </c>
      <c r="F1104" s="91" t="s">
        <v>40</v>
      </c>
      <c r="G1104" s="91" t="s">
        <v>40</v>
      </c>
      <c r="H1104" s="60" t="s">
        <v>109</v>
      </c>
      <c r="I1104" s="60">
        <v>75</v>
      </c>
      <c r="J1104" s="148" t="str">
        <f t="shared" si="106"/>
        <v>Thermal</v>
      </c>
      <c r="K1104" s="66" t="s">
        <v>0</v>
      </c>
      <c r="L1104" s="44">
        <v>1972</v>
      </c>
      <c r="M1104" s="3">
        <v>5.4</v>
      </c>
      <c r="N1104" s="3"/>
      <c r="O1104" s="44"/>
      <c r="P1104" s="44">
        <v>5.4</v>
      </c>
      <c r="Q1104" s="44">
        <v>2</v>
      </c>
      <c r="R1104" s="44">
        <v>2</v>
      </c>
      <c r="S1104" s="28" t="s">
        <v>42</v>
      </c>
      <c r="T1104" s="3" t="s">
        <v>42</v>
      </c>
      <c r="U1104" s="12">
        <v>2011</v>
      </c>
      <c r="V1104" s="10" t="str">
        <f t="shared" si="107"/>
        <v>N</v>
      </c>
      <c r="W1104" s="148" t="str">
        <f t="shared" si="108"/>
        <v>Thermal2011</v>
      </c>
      <c r="X1104" s="138">
        <v>8178</v>
      </c>
      <c r="Y1104" s="38">
        <v>1873.7172599999999</v>
      </c>
      <c r="Z1104" s="30" t="s">
        <v>353</v>
      </c>
      <c r="AA1104" s="30"/>
      <c r="AB1104" s="30"/>
      <c r="AC1104" s="30"/>
      <c r="AD1104" s="30"/>
      <c r="AE1104" s="31"/>
      <c r="AF1104" s="150"/>
      <c r="AG1104" s="150"/>
      <c r="AH1104" s="150"/>
      <c r="AI1104" s="150"/>
      <c r="AJ1104" s="150"/>
      <c r="AK1104" s="142">
        <f t="shared" si="109"/>
        <v>0.6886426443319148</v>
      </c>
      <c r="AL1104" s="34">
        <f t="shared" si="110"/>
        <v>5631.7195453463992</v>
      </c>
      <c r="AM1104" s="35">
        <f>IF($G1104="N","",IF($X1104="","",IF($F1104="N","",IF($J1104="Hydro","",IF($AE1104="",IF($K1104="","",IF($K1104="Coal",'IPCC Values'!$B$2,IF($K1104="Oil",'IPCC Values'!$C$2,IF($K1104="Diesel",'IPCC Values'!$D$2,IF($K1104="Natural Gas",'IPCC Values'!$E$2))))),"")))))</f>
        <v>41.4</v>
      </c>
      <c r="AN1104" s="35">
        <f>IF($G1104="N","",IF($X1104="","",IF($F1104="N","",IF($J1104="Hydro","",IF($AF1104="",IF($K1104="","",IF($K1104="Coal",'IPCC Values'!$B$3,IF($K1104="Oil",'IPCC Values'!$C$3,IF($K1104="Diesel",'IPCC Values'!$D$3,IF($K1104="Natural Gas",'IPCC Values'!$E$3))))),"")))))</f>
        <v>7.2599999999999998E-2</v>
      </c>
      <c r="AO1104" s="36">
        <f>IF($G1104="N","",IF($X1104="","",IF($F1104="N","",IF($J1104="Hydro","",IF($AF1104="",IF($K1104="","",IF($K1104="Coal",'IPCC Values'!$B$4,IF($K1104="Oil",'IPCC Values'!$C$4,IF($K1104="Diesel",'IPCC Values'!$D$4,IF($K1104="Natural Gas",'IPCC Values'!$E$4))))),"")))))</f>
        <v>0.46</v>
      </c>
    </row>
    <row r="1105" spans="1:41" x14ac:dyDescent="0.25">
      <c r="A1105" s="13" t="s">
        <v>82</v>
      </c>
      <c r="B1105" s="13">
        <v>1103</v>
      </c>
      <c r="C1105" s="28" t="s">
        <v>94</v>
      </c>
      <c r="D1105" s="60" t="s">
        <v>104</v>
      </c>
      <c r="E1105" s="60" t="s">
        <v>105</v>
      </c>
      <c r="F1105" s="91" t="s">
        <v>40</v>
      </c>
      <c r="G1105" s="91" t="s">
        <v>40</v>
      </c>
      <c r="H1105" s="60" t="s">
        <v>110</v>
      </c>
      <c r="I1105" s="60">
        <v>75</v>
      </c>
      <c r="J1105" s="148" t="str">
        <f t="shared" si="106"/>
        <v>Thermal</v>
      </c>
      <c r="K1105" s="66" t="s">
        <v>0</v>
      </c>
      <c r="L1105" s="44">
        <v>1975</v>
      </c>
      <c r="M1105" s="3">
        <v>38</v>
      </c>
      <c r="N1105" s="3"/>
      <c r="O1105" s="44"/>
      <c r="P1105" s="44">
        <v>38</v>
      </c>
      <c r="Q1105" s="44">
        <v>9</v>
      </c>
      <c r="R1105" s="44">
        <v>5</v>
      </c>
      <c r="S1105" s="28" t="s">
        <v>42</v>
      </c>
      <c r="T1105" s="3" t="s">
        <v>42</v>
      </c>
      <c r="U1105" s="12">
        <v>2011</v>
      </c>
      <c r="V1105" s="10" t="str">
        <f t="shared" si="107"/>
        <v>N</v>
      </c>
      <c r="W1105" s="148" t="str">
        <f t="shared" si="108"/>
        <v>Thermal2011</v>
      </c>
      <c r="X1105" s="138">
        <v>57267.227999999988</v>
      </c>
      <c r="Y1105" s="38"/>
      <c r="Z1105" s="30"/>
      <c r="AA1105" s="30"/>
      <c r="AB1105" s="30"/>
      <c r="AC1105" s="30"/>
      <c r="AD1105" s="30"/>
      <c r="AE1105" s="31"/>
      <c r="AF1105" s="150"/>
      <c r="AG1105" s="150"/>
      <c r="AH1105" s="150"/>
      <c r="AI1105" s="150"/>
      <c r="AJ1105" s="150"/>
      <c r="AK1105" s="142">
        <v>0.79123745285475322</v>
      </c>
      <c r="AL1105" s="34">
        <f t="shared" si="110"/>
        <v>45311.975614772397</v>
      </c>
      <c r="AM1105" s="35">
        <f>IF($G1105="N","",IF($X1105="","",IF($F1105="N","",IF($J1105="Hydro","",IF($AE1105="",IF($K1105="","",IF($K1105="Coal",'IPCC Values'!$B$2,IF($K1105="Oil",'IPCC Values'!$C$2,IF($K1105="Diesel",'IPCC Values'!$D$2,IF($K1105="Natural Gas",'IPCC Values'!$E$2))))),"")))))</f>
        <v>41.4</v>
      </c>
      <c r="AN1105" s="35">
        <f>IF($G1105="N","",IF($X1105="","",IF($F1105="N","",IF($J1105="Hydro","",IF($AF1105="",IF($K1105="","",IF($K1105="Coal",'IPCC Values'!$B$3,IF($K1105="Oil",'IPCC Values'!$C$3,IF($K1105="Diesel",'IPCC Values'!$D$3,IF($K1105="Natural Gas",'IPCC Values'!$E$3))))),"")))))</f>
        <v>7.2599999999999998E-2</v>
      </c>
      <c r="AO1105" s="36">
        <f>IF($G1105="N","",IF($X1105="","",IF($F1105="N","",IF($J1105="Hydro","",IF($AF1105="",IF($K1105="","",IF($K1105="Coal",'IPCC Values'!$B$4,IF($K1105="Oil",'IPCC Values'!$C$4,IF($K1105="Diesel",'IPCC Values'!$D$4,IF($K1105="Natural Gas",'IPCC Values'!$E$4))))),"")))))</f>
        <v>0.46</v>
      </c>
    </row>
    <row r="1106" spans="1:41" x14ac:dyDescent="0.25">
      <c r="A1106" s="13" t="s">
        <v>82</v>
      </c>
      <c r="B1106" s="13">
        <v>1104</v>
      </c>
      <c r="C1106" s="28" t="s">
        <v>95</v>
      </c>
      <c r="D1106" s="60" t="s">
        <v>104</v>
      </c>
      <c r="E1106" s="60" t="s">
        <v>105</v>
      </c>
      <c r="F1106" s="91" t="s">
        <v>40</v>
      </c>
      <c r="G1106" s="91" t="s">
        <v>40</v>
      </c>
      <c r="H1106" s="60" t="s">
        <v>111</v>
      </c>
      <c r="I1106" s="60">
        <v>20</v>
      </c>
      <c r="J1106" s="148" t="str">
        <f t="shared" si="106"/>
        <v>Thermal</v>
      </c>
      <c r="K1106" s="66" t="s">
        <v>0</v>
      </c>
      <c r="L1106" s="44">
        <v>2000</v>
      </c>
      <c r="M1106" s="3">
        <v>64</v>
      </c>
      <c r="N1106" s="3"/>
      <c r="O1106" s="44"/>
      <c r="P1106" s="44">
        <v>64</v>
      </c>
      <c r="Q1106" s="44">
        <v>8</v>
      </c>
      <c r="R1106" s="44">
        <v>6</v>
      </c>
      <c r="S1106" s="84" t="s">
        <v>40</v>
      </c>
      <c r="T1106" s="3" t="s">
        <v>42</v>
      </c>
      <c r="U1106" s="12">
        <v>2011</v>
      </c>
      <c r="V1106" s="10" t="str">
        <f t="shared" si="107"/>
        <v>N</v>
      </c>
      <c r="W1106" s="148" t="str">
        <f t="shared" si="108"/>
        <v>Thermal2011</v>
      </c>
      <c r="X1106" s="138">
        <v>176956.99800000002</v>
      </c>
      <c r="Y1106" s="38"/>
      <c r="Z1106" s="30"/>
      <c r="AA1106" s="30"/>
      <c r="AB1106" s="30"/>
      <c r="AC1106" s="30"/>
      <c r="AD1106" s="30"/>
      <c r="AE1106" s="31"/>
      <c r="AF1106" s="150"/>
      <c r="AG1106" s="150"/>
      <c r="AH1106" s="150"/>
      <c r="AI1106" s="150"/>
      <c r="AJ1106" s="150"/>
      <c r="AK1106" s="142">
        <v>0.84582993579267873</v>
      </c>
      <c r="AL1106" s="34">
        <f t="shared" si="110"/>
        <v>149675.5262564052</v>
      </c>
      <c r="AM1106" s="35">
        <f>IF($G1106="N","",IF($X1106="","",IF($F1106="N","",IF($J1106="Hydro","",IF($AE1106="",IF($K1106="","",IF($K1106="Coal",'IPCC Values'!$B$2,IF($K1106="Oil",'IPCC Values'!$C$2,IF($K1106="Diesel",'IPCC Values'!$D$2,IF($K1106="Natural Gas",'IPCC Values'!$E$2))))),"")))))</f>
        <v>41.4</v>
      </c>
      <c r="AN1106" s="35">
        <f>IF($G1106="N","",IF($X1106="","",IF($F1106="N","",IF($J1106="Hydro","",IF($AF1106="",IF($K1106="","",IF($K1106="Coal",'IPCC Values'!$B$3,IF($K1106="Oil",'IPCC Values'!$C$3,IF($K1106="Diesel",'IPCC Values'!$D$3,IF($K1106="Natural Gas",'IPCC Values'!$E$3))))),"")))))</f>
        <v>7.2599999999999998E-2</v>
      </c>
      <c r="AO1106" s="36">
        <f>IF($G1106="N","",IF($X1106="","",IF($F1106="N","",IF($J1106="Hydro","",IF($AF1106="",IF($K1106="","",IF($K1106="Coal",'IPCC Values'!$B$4,IF($K1106="Oil",'IPCC Values'!$C$4,IF($K1106="Diesel",'IPCC Values'!$D$4,IF($K1106="Natural Gas",'IPCC Values'!$E$4))))),"")))))</f>
        <v>0.46</v>
      </c>
    </row>
    <row r="1107" spans="1:41" x14ac:dyDescent="0.25">
      <c r="A1107" s="13" t="s">
        <v>82</v>
      </c>
      <c r="B1107" s="13">
        <v>1105</v>
      </c>
      <c r="C1107" s="28" t="s">
        <v>96</v>
      </c>
      <c r="D1107" s="60" t="s">
        <v>104</v>
      </c>
      <c r="E1107" s="60" t="s">
        <v>106</v>
      </c>
      <c r="F1107" s="91" t="s">
        <v>40</v>
      </c>
      <c r="G1107" s="91" t="s">
        <v>40</v>
      </c>
      <c r="H1107" s="60" t="s">
        <v>112</v>
      </c>
      <c r="I1107" s="60">
        <v>25</v>
      </c>
      <c r="J1107" s="148" t="str">
        <f t="shared" si="106"/>
        <v>Thermal</v>
      </c>
      <c r="K1107" s="66" t="s">
        <v>0</v>
      </c>
      <c r="L1107" s="44">
        <v>1956</v>
      </c>
      <c r="M1107" s="3">
        <v>5.6</v>
      </c>
      <c r="N1107" s="3"/>
      <c r="O1107" s="44"/>
      <c r="P1107" s="44">
        <v>5.6</v>
      </c>
      <c r="Q1107" s="44">
        <v>2</v>
      </c>
      <c r="R1107" s="44">
        <v>1</v>
      </c>
      <c r="S1107" s="28" t="s">
        <v>42</v>
      </c>
      <c r="T1107" s="3" t="s">
        <v>42</v>
      </c>
      <c r="U1107" s="12">
        <v>2011</v>
      </c>
      <c r="V1107" s="10" t="str">
        <f t="shared" si="107"/>
        <v>N</v>
      </c>
      <c r="W1107" s="148" t="str">
        <f t="shared" si="108"/>
        <v>Thermal2011</v>
      </c>
      <c r="X1107" s="138">
        <v>5323.0390000000007</v>
      </c>
      <c r="Y1107" s="38">
        <v>1367.8463400000001</v>
      </c>
      <c r="Z1107" s="30" t="s">
        <v>353</v>
      </c>
      <c r="AA1107" s="30"/>
      <c r="AB1107" s="30"/>
      <c r="AC1107" s="30"/>
      <c r="AD1107" s="30"/>
      <c r="AE1107" s="31"/>
      <c r="AF1107" s="150"/>
      <c r="AG1107" s="150"/>
      <c r="AH1107" s="150"/>
      <c r="AI1107" s="150"/>
      <c r="AJ1107" s="150"/>
      <c r="AK1107" s="142">
        <f>IF($G1107="N","",IF($F1107="N","",IF($J1107="","",IF($J1107="Hydro","",IF($X1107="","",IF($Y1107="",($AN1107*3.6)/$AO1107,($Y1107*IF($AE1107="",$AM1107,$AE1107)*IF($AF1107="",$AN1107,$AF1107)/$X1107)))))))</f>
        <v>0.77235084570253931</v>
      </c>
      <c r="AL1107" s="34">
        <f t="shared" si="110"/>
        <v>4111.2536733575998</v>
      </c>
      <c r="AM1107" s="35">
        <f>IF($G1107="N","",IF($X1107="","",IF($F1107="N","",IF($J1107="Hydro","",IF($AE1107="",IF($K1107="","",IF($K1107="Coal",'IPCC Values'!$B$2,IF($K1107="Oil",'IPCC Values'!$C$2,IF($K1107="Diesel",'IPCC Values'!$D$2,IF($K1107="Natural Gas",'IPCC Values'!$E$2))))),"")))))</f>
        <v>41.4</v>
      </c>
      <c r="AN1107" s="35">
        <f>IF($G1107="N","",IF($X1107="","",IF($F1107="N","",IF($J1107="Hydro","",IF($AF1107="",IF($K1107="","",IF($K1107="Coal",'IPCC Values'!$B$3,IF($K1107="Oil",'IPCC Values'!$C$3,IF($K1107="Diesel",'IPCC Values'!$D$3,IF($K1107="Natural Gas",'IPCC Values'!$E$3))))),"")))))</f>
        <v>7.2599999999999998E-2</v>
      </c>
      <c r="AO1107" s="36">
        <f>IF($G1107="N","",IF($X1107="","",IF($F1107="N","",IF($J1107="Hydro","",IF($AF1107="",IF($K1107="","",IF($K1107="Coal",'IPCC Values'!$B$4,IF($K1107="Oil",'IPCC Values'!$C$4,IF($K1107="Diesel",'IPCC Values'!$D$4,IF($K1107="Natural Gas",'IPCC Values'!$E$4))))),"")))))</f>
        <v>0.46</v>
      </c>
    </row>
    <row r="1108" spans="1:41" x14ac:dyDescent="0.25">
      <c r="A1108" s="13" t="s">
        <v>82</v>
      </c>
      <c r="B1108" s="13">
        <v>1106</v>
      </c>
      <c r="C1108" s="28" t="s">
        <v>97</v>
      </c>
      <c r="D1108" s="60" t="s">
        <v>104</v>
      </c>
      <c r="E1108" s="60" t="s">
        <v>106</v>
      </c>
      <c r="F1108" s="91" t="s">
        <v>40</v>
      </c>
      <c r="G1108" s="91" t="s">
        <v>40</v>
      </c>
      <c r="H1108" s="60" t="s">
        <v>113</v>
      </c>
      <c r="I1108" s="60" t="s">
        <v>241</v>
      </c>
      <c r="J1108" s="148" t="str">
        <f t="shared" si="106"/>
        <v>Thermal</v>
      </c>
      <c r="K1108" s="66" t="s">
        <v>0</v>
      </c>
      <c r="L1108" s="44">
        <v>1987</v>
      </c>
      <c r="M1108" s="3">
        <v>19</v>
      </c>
      <c r="N1108" s="3"/>
      <c r="O1108" s="44"/>
      <c r="P1108" s="44">
        <v>19</v>
      </c>
      <c r="Q1108" s="44">
        <v>5</v>
      </c>
      <c r="R1108" s="44">
        <v>3.5</v>
      </c>
      <c r="S1108" s="84" t="s">
        <v>40</v>
      </c>
      <c r="T1108" s="3" t="s">
        <v>42</v>
      </c>
      <c r="U1108" s="12">
        <v>2011</v>
      </c>
      <c r="V1108" s="10" t="str">
        <f t="shared" si="107"/>
        <v>N</v>
      </c>
      <c r="W1108" s="148" t="str">
        <f t="shared" si="108"/>
        <v>Thermal2011</v>
      </c>
      <c r="X1108" s="138">
        <v>51207.822999999997</v>
      </c>
      <c r="Y1108" s="38"/>
      <c r="Z1108" s="30"/>
      <c r="AA1108" s="30"/>
      <c r="AB1108" s="30"/>
      <c r="AC1108" s="30"/>
      <c r="AD1108" s="30"/>
      <c r="AE1108" s="31"/>
      <c r="AF1108" s="150"/>
      <c r="AG1108" s="150"/>
      <c r="AH1108" s="150"/>
      <c r="AI1108" s="150"/>
      <c r="AJ1108" s="150"/>
      <c r="AK1108" s="142">
        <v>0.77259872258467999</v>
      </c>
      <c r="AL1108" s="34">
        <f t="shared" si="110"/>
        <v>39563.098636142393</v>
      </c>
      <c r="AM1108" s="35">
        <f>IF($G1108="N","",IF($X1108="","",IF($F1108="N","",IF($J1108="Hydro","",IF($AE1108="",IF($K1108="","",IF($K1108="Coal",'IPCC Values'!$B$2,IF($K1108="Oil",'IPCC Values'!$C$2,IF($K1108="Diesel",'IPCC Values'!$D$2,IF($K1108="Natural Gas",'IPCC Values'!$E$2))))),"")))))</f>
        <v>41.4</v>
      </c>
      <c r="AN1108" s="35">
        <f>IF($G1108="N","",IF($X1108="","",IF($F1108="N","",IF($J1108="Hydro","",IF($AF1108="",IF($K1108="","",IF($K1108="Coal",'IPCC Values'!$B$3,IF($K1108="Oil",'IPCC Values'!$C$3,IF($K1108="Diesel",'IPCC Values'!$D$3,IF($K1108="Natural Gas",'IPCC Values'!$E$3))))),"")))))</f>
        <v>7.2599999999999998E-2</v>
      </c>
      <c r="AO1108" s="36">
        <f>IF($G1108="N","",IF($X1108="","",IF($F1108="N","",IF($J1108="Hydro","",IF($AF1108="",IF($K1108="","",IF($K1108="Coal",'IPCC Values'!$B$4,IF($K1108="Oil",'IPCC Values'!$C$4,IF($K1108="Diesel",'IPCC Values'!$D$4,IF($K1108="Natural Gas",'IPCC Values'!$E$4))))),"")))))</f>
        <v>0.46</v>
      </c>
    </row>
    <row r="1109" spans="1:41" x14ac:dyDescent="0.25">
      <c r="A1109" s="13" t="s">
        <v>82</v>
      </c>
      <c r="B1109" s="13">
        <v>1107</v>
      </c>
      <c r="C1109" s="28" t="s">
        <v>98</v>
      </c>
      <c r="D1109" s="60" t="s">
        <v>104</v>
      </c>
      <c r="E1109" s="60" t="s">
        <v>98</v>
      </c>
      <c r="F1109" s="91" t="s">
        <v>40</v>
      </c>
      <c r="G1109" s="91" t="s">
        <v>40</v>
      </c>
      <c r="H1109" s="60" t="s">
        <v>114</v>
      </c>
      <c r="I1109" s="60">
        <v>110</v>
      </c>
      <c r="J1109" s="148" t="str">
        <f t="shared" si="106"/>
        <v>Hydro</v>
      </c>
      <c r="K1109" s="66" t="s">
        <v>43</v>
      </c>
      <c r="L1109" s="44">
        <v>1988</v>
      </c>
      <c r="M1109" s="3">
        <v>14</v>
      </c>
      <c r="N1109" s="3"/>
      <c r="O1109" s="44"/>
      <c r="P1109" s="44">
        <v>14</v>
      </c>
      <c r="Q1109" s="44">
        <v>2</v>
      </c>
      <c r="R1109" s="44">
        <v>7</v>
      </c>
      <c r="S1109" s="84" t="s">
        <v>40</v>
      </c>
      <c r="T1109" s="3" t="s">
        <v>42</v>
      </c>
      <c r="U1109" s="12">
        <v>2011</v>
      </c>
      <c r="V1109" s="10" t="str">
        <f t="shared" si="107"/>
        <v>Y</v>
      </c>
      <c r="W1109" s="148" t="str">
        <f t="shared" si="108"/>
        <v>Hydro2011</v>
      </c>
      <c r="X1109" s="138">
        <v>28925.448</v>
      </c>
      <c r="Y1109" s="38"/>
      <c r="Z1109" s="30"/>
      <c r="AA1109" s="30"/>
      <c r="AB1109" s="30"/>
      <c r="AC1109" s="30"/>
      <c r="AD1109" s="30"/>
      <c r="AE1109" s="31"/>
      <c r="AF1109" s="150"/>
      <c r="AG1109" s="150"/>
      <c r="AH1109" s="150"/>
      <c r="AI1109" s="150"/>
      <c r="AJ1109" s="150"/>
      <c r="AK1109" s="142" t="str">
        <f t="shared" ref="AK1109:AK1122" si="111">IF($G1109="N","",IF($F1109="N","",IF($J1109="","",IF($J1109="Hydro","",IF($X1109="","",IF($Y1109="",($AN1109*3.6)/$AO1109,($Y1109*IF($AE1109="",$AM1109,$AE1109)*IF($AF1109="",$AN1109,$AF1109)/$X1109)))))))</f>
        <v/>
      </c>
      <c r="AL1109" s="34" t="str">
        <f t="shared" si="110"/>
        <v/>
      </c>
      <c r="AM1109" s="35" t="str">
        <f>IF($G1109="N","",IF($X1109="","",IF($F1109="N","",IF($J1109="Hydro","",IF($AE1109="",IF($K1109="","",IF($K1109="Coal",'IPCC Values'!$B$2,IF($K1109="Oil",'IPCC Values'!$C$2,IF($K1109="Diesel",'IPCC Values'!$D$2,IF($K1109="Natural Gas",'IPCC Values'!$E$2))))),"")))))</f>
        <v/>
      </c>
      <c r="AN1109" s="35" t="str">
        <f>IF($G1109="N","",IF($X1109="","",IF($F1109="N","",IF($J1109="Hydro","",IF($AF1109="",IF($K1109="","",IF($K1109="Coal",'IPCC Values'!$B$3,IF($K1109="Oil",'IPCC Values'!$C$3,IF($K1109="Diesel",'IPCC Values'!$D$3,IF($K1109="Natural Gas",'IPCC Values'!$E$3))))),"")))))</f>
        <v/>
      </c>
      <c r="AO1109" s="36" t="str">
        <f>IF($G1109="N","",IF($X1109="","",IF($F1109="N","",IF($J1109="Hydro","",IF($AF1109="",IF($K1109="","",IF($K1109="Coal",'IPCC Values'!$B$4,IF($K1109="Oil",'IPCC Values'!$C$4,IF($K1109="Diesel",'IPCC Values'!$D$4,IF($K1109="Natural Gas",'IPCC Values'!$E$4))))),"")))))</f>
        <v/>
      </c>
    </row>
    <row r="1110" spans="1:41" x14ac:dyDescent="0.25">
      <c r="A1110" s="13" t="s">
        <v>82</v>
      </c>
      <c r="B1110" s="13">
        <v>1108</v>
      </c>
      <c r="C1110" s="28" t="s">
        <v>99</v>
      </c>
      <c r="D1110" s="60" t="s">
        <v>104</v>
      </c>
      <c r="E1110" s="60" t="s">
        <v>99</v>
      </c>
      <c r="F1110" s="91" t="s">
        <v>40</v>
      </c>
      <c r="G1110" s="91" t="s">
        <v>40</v>
      </c>
      <c r="H1110" s="60" t="s">
        <v>115</v>
      </c>
      <c r="I1110" s="60">
        <v>110</v>
      </c>
      <c r="J1110" s="148" t="str">
        <f t="shared" si="106"/>
        <v>Hydro</v>
      </c>
      <c r="K1110" s="66" t="s">
        <v>43</v>
      </c>
      <c r="L1110" s="44">
        <v>1992</v>
      </c>
      <c r="M1110" s="3">
        <v>16</v>
      </c>
      <c r="N1110" s="3"/>
      <c r="O1110" s="44"/>
      <c r="P1110" s="44">
        <v>16</v>
      </c>
      <c r="Q1110" s="44">
        <v>2</v>
      </c>
      <c r="R1110" s="44">
        <v>8</v>
      </c>
      <c r="S1110" s="84" t="s">
        <v>40</v>
      </c>
      <c r="T1110" s="3" t="s">
        <v>42</v>
      </c>
      <c r="U1110" s="12">
        <v>2011</v>
      </c>
      <c r="V1110" s="10" t="str">
        <f t="shared" si="107"/>
        <v>Y</v>
      </c>
      <c r="W1110" s="148" t="str">
        <f t="shared" si="108"/>
        <v>Hydro2011</v>
      </c>
      <c r="X1110" s="138">
        <v>48902.10100000001</v>
      </c>
      <c r="Y1110" s="38"/>
      <c r="Z1110" s="30"/>
      <c r="AA1110" s="30"/>
      <c r="AB1110" s="30"/>
      <c r="AC1110" s="30"/>
      <c r="AD1110" s="30"/>
      <c r="AE1110" s="31"/>
      <c r="AF1110" s="150"/>
      <c r="AG1110" s="150"/>
      <c r="AH1110" s="150"/>
      <c r="AI1110" s="150"/>
      <c r="AJ1110" s="150"/>
      <c r="AK1110" s="142" t="str">
        <f t="shared" si="111"/>
        <v/>
      </c>
      <c r="AL1110" s="34" t="str">
        <f t="shared" si="110"/>
        <v/>
      </c>
      <c r="AM1110" s="35" t="str">
        <f>IF($G1110="N","",IF($X1110="","",IF($F1110="N","",IF($J1110="Hydro","",IF($AE1110="",IF($K1110="","",IF($K1110="Coal",'IPCC Values'!$B$2,IF($K1110="Oil",'IPCC Values'!$C$2,IF($K1110="Diesel",'IPCC Values'!$D$2,IF($K1110="Natural Gas",'IPCC Values'!$E$2))))),"")))))</f>
        <v/>
      </c>
      <c r="AN1110" s="35" t="str">
        <f>IF($G1110="N","",IF($X1110="","",IF($F1110="N","",IF($J1110="Hydro","",IF($AF1110="",IF($K1110="","",IF($K1110="Coal",'IPCC Values'!$B$3,IF($K1110="Oil",'IPCC Values'!$C$3,IF($K1110="Diesel",'IPCC Values'!$D$3,IF($K1110="Natural Gas",'IPCC Values'!$E$3))))),"")))))</f>
        <v/>
      </c>
      <c r="AO1110" s="36" t="str">
        <f>IF($G1110="N","",IF($X1110="","",IF($F1110="N","",IF($J1110="Hydro","",IF($AF1110="",IF($K1110="","",IF($K1110="Coal",'IPCC Values'!$B$4,IF($K1110="Oil",'IPCC Values'!$C$4,IF($K1110="Diesel",'IPCC Values'!$D$4,IF($K1110="Natural Gas",'IPCC Values'!$E$4))))),"")))))</f>
        <v/>
      </c>
    </row>
    <row r="1111" spans="1:41" x14ac:dyDescent="0.25">
      <c r="A1111" s="13" t="s">
        <v>82</v>
      </c>
      <c r="B1111" s="13">
        <v>1109</v>
      </c>
      <c r="C1111" s="28" t="s">
        <v>100</v>
      </c>
      <c r="D1111" s="60" t="s">
        <v>104</v>
      </c>
      <c r="E1111" s="60" t="s">
        <v>100</v>
      </c>
      <c r="F1111" s="91" t="s">
        <v>40</v>
      </c>
      <c r="G1111" s="91" t="s">
        <v>40</v>
      </c>
      <c r="H1111" s="60" t="s">
        <v>116</v>
      </c>
      <c r="I1111" s="60">
        <v>75</v>
      </c>
      <c r="J1111" s="148" t="str">
        <f t="shared" si="106"/>
        <v>Thermal</v>
      </c>
      <c r="K1111" s="66" t="s">
        <v>0</v>
      </c>
      <c r="L1111" s="44">
        <v>1969</v>
      </c>
      <c r="M1111" s="3">
        <v>4</v>
      </c>
      <c r="N1111" s="3"/>
      <c r="O1111" s="44"/>
      <c r="P1111" s="44">
        <v>4</v>
      </c>
      <c r="Q1111" s="44">
        <v>0</v>
      </c>
      <c r="R1111" s="44">
        <v>0</v>
      </c>
      <c r="S1111" s="28" t="s">
        <v>42</v>
      </c>
      <c r="T1111" s="3" t="s">
        <v>42</v>
      </c>
      <c r="U1111" s="12">
        <v>2011</v>
      </c>
      <c r="V1111" s="10" t="str">
        <f t="shared" si="107"/>
        <v>N</v>
      </c>
      <c r="W1111" s="148" t="str">
        <f t="shared" si="108"/>
        <v>Thermal2011</v>
      </c>
      <c r="X1111" s="138">
        <v>709.96499999999992</v>
      </c>
      <c r="Y1111" s="38">
        <v>183</v>
      </c>
      <c r="Z1111" s="30"/>
      <c r="AA1111" s="30"/>
      <c r="AB1111" s="30"/>
      <c r="AC1111" s="30"/>
      <c r="AD1111" s="30"/>
      <c r="AE1111" s="31"/>
      <c r="AF1111" s="150"/>
      <c r="AG1111" s="150"/>
      <c r="AH1111" s="150"/>
      <c r="AI1111" s="150"/>
      <c r="AJ1111" s="150"/>
      <c r="AK1111" s="142">
        <f t="shared" si="111"/>
        <v>0.77473131774101545</v>
      </c>
      <c r="AL1111" s="34">
        <f t="shared" si="110"/>
        <v>550.03211999999996</v>
      </c>
      <c r="AM1111" s="35">
        <f>IF($G1111="N","",IF($X1111="","",IF($F1111="N","",IF($J1111="Hydro","",IF($AE1111="",IF($K1111="","",IF($K1111="Coal",'IPCC Values'!$B$2,IF($K1111="Oil",'IPCC Values'!$C$2,IF($K1111="Diesel",'IPCC Values'!$D$2,IF($K1111="Natural Gas",'IPCC Values'!$E$2))))),"")))))</f>
        <v>41.4</v>
      </c>
      <c r="AN1111" s="35">
        <f>IF($G1111="N","",IF($X1111="","",IF($F1111="N","",IF($J1111="Hydro","",IF($AF1111="",IF($K1111="","",IF($K1111="Coal",'IPCC Values'!$B$3,IF($K1111="Oil",'IPCC Values'!$C$3,IF($K1111="Diesel",'IPCC Values'!$D$3,IF($K1111="Natural Gas",'IPCC Values'!$E$3))))),"")))))</f>
        <v>7.2599999999999998E-2</v>
      </c>
      <c r="AO1111" s="36">
        <f>IF($G1111="N","",IF($X1111="","",IF($F1111="N","",IF($J1111="Hydro","",IF($AF1111="",IF($K1111="","",IF($K1111="Coal",'IPCC Values'!$B$4,IF($K1111="Oil",'IPCC Values'!$C$4,IF($K1111="Diesel",'IPCC Values'!$D$4,IF($K1111="Natural Gas",'IPCC Values'!$E$4))))),"")))))</f>
        <v>0.46</v>
      </c>
    </row>
    <row r="1112" spans="1:41" x14ac:dyDescent="0.25">
      <c r="A1112" s="13" t="s">
        <v>82</v>
      </c>
      <c r="B1112" s="13">
        <v>1110</v>
      </c>
      <c r="C1112" s="28" t="s">
        <v>612</v>
      </c>
      <c r="D1112" s="60" t="s">
        <v>104</v>
      </c>
      <c r="E1112" s="60" t="s">
        <v>613</v>
      </c>
      <c r="F1112" s="91" t="s">
        <v>40</v>
      </c>
      <c r="G1112" s="91" t="s">
        <v>40</v>
      </c>
      <c r="H1112" s="60" t="s">
        <v>614</v>
      </c>
      <c r="I1112" s="60">
        <v>17</v>
      </c>
      <c r="J1112" s="148" t="str">
        <f t="shared" si="106"/>
        <v>Thermal</v>
      </c>
      <c r="K1112" s="66" t="s">
        <v>0</v>
      </c>
      <c r="L1112" s="44">
        <v>0</v>
      </c>
      <c r="M1112" s="3">
        <v>1.3</v>
      </c>
      <c r="N1112" s="3"/>
      <c r="O1112" s="44"/>
      <c r="P1112" s="44">
        <v>4</v>
      </c>
      <c r="Q1112" s="44">
        <v>2</v>
      </c>
      <c r="R1112" s="44">
        <v>2</v>
      </c>
      <c r="S1112" s="28" t="s">
        <v>42</v>
      </c>
      <c r="T1112" s="3" t="s">
        <v>42</v>
      </c>
      <c r="U1112" s="12">
        <v>2011</v>
      </c>
      <c r="V1112" s="10" t="str">
        <f t="shared" si="107"/>
        <v>N</v>
      </c>
      <c r="W1112" s="148" t="str">
        <f t="shared" si="108"/>
        <v>Thermal2011</v>
      </c>
      <c r="X1112" s="138">
        <v>896.72500000000014</v>
      </c>
      <c r="Y1112" s="38"/>
      <c r="Z1112" s="30"/>
      <c r="AA1112" s="30"/>
      <c r="AB1112" s="30"/>
      <c r="AC1112" s="30"/>
      <c r="AD1112" s="30"/>
      <c r="AE1112" s="31"/>
      <c r="AF1112" s="150"/>
      <c r="AG1112" s="150"/>
      <c r="AH1112" s="150"/>
      <c r="AI1112" s="150"/>
      <c r="AJ1112" s="150"/>
      <c r="AK1112" s="142">
        <f t="shared" si="111"/>
        <v>0.5681739130434782</v>
      </c>
      <c r="AL1112" s="34">
        <f t="shared" si="110"/>
        <v>509.49575217391305</v>
      </c>
      <c r="AM1112" s="35">
        <f>IF($G1112="N","",IF($X1112="","",IF($F1112="N","",IF($J1112="Hydro","",IF($AE1112="",IF($K1112="","",IF($K1112="Coal",'IPCC Values'!$B$2,IF($K1112="Oil",'IPCC Values'!$C$2,IF($K1112="Diesel",'IPCC Values'!$D$2,IF($K1112="Natural Gas",'IPCC Values'!$E$2))))),"")))))</f>
        <v>41.4</v>
      </c>
      <c r="AN1112" s="35">
        <f>IF($G1112="N","",IF($X1112="","",IF($F1112="N","",IF($J1112="Hydro","",IF($AF1112="",IF($K1112="","",IF($K1112="Coal",'IPCC Values'!$B$3,IF($K1112="Oil",'IPCC Values'!$C$3,IF($K1112="Diesel",'IPCC Values'!$D$3,IF($K1112="Natural Gas",'IPCC Values'!$E$3))))),"")))))</f>
        <v>7.2599999999999998E-2</v>
      </c>
      <c r="AO1112" s="36">
        <f>IF($G1112="N","",IF($X1112="","",IF($F1112="N","",IF($J1112="Hydro","",IF($AF1112="",IF($K1112="","",IF($K1112="Coal",'IPCC Values'!$B$4,IF($K1112="Oil",'IPCC Values'!$C$4,IF($K1112="Diesel",'IPCC Values'!$D$4,IF($K1112="Natural Gas",'IPCC Values'!$E$4))))),"")))))</f>
        <v>0.46</v>
      </c>
    </row>
    <row r="1113" spans="1:41" x14ac:dyDescent="0.25">
      <c r="A1113" s="13" t="s">
        <v>82</v>
      </c>
      <c r="B1113" s="13">
        <v>1111</v>
      </c>
      <c r="C1113" s="28" t="s">
        <v>102</v>
      </c>
      <c r="D1113" s="60" t="s">
        <v>104</v>
      </c>
      <c r="E1113" s="60" t="s">
        <v>107</v>
      </c>
      <c r="F1113" s="91" t="s">
        <v>40</v>
      </c>
      <c r="G1113" s="91" t="s">
        <v>40</v>
      </c>
      <c r="H1113" s="60" t="s">
        <v>118</v>
      </c>
      <c r="I1113" s="60">
        <v>20</v>
      </c>
      <c r="J1113" s="148" t="str">
        <f t="shared" si="106"/>
        <v>Hydro</v>
      </c>
      <c r="K1113" s="66" t="s">
        <v>43</v>
      </c>
      <c r="L1113" s="44">
        <v>1996</v>
      </c>
      <c r="M1113" s="3">
        <v>1</v>
      </c>
      <c r="N1113" s="3"/>
      <c r="O1113" s="44"/>
      <c r="P1113" s="44">
        <v>1</v>
      </c>
      <c r="Q1113" s="44">
        <v>2</v>
      </c>
      <c r="R1113" s="44">
        <v>0.5</v>
      </c>
      <c r="S1113" s="84" t="s">
        <v>40</v>
      </c>
      <c r="T1113" s="3" t="s">
        <v>42</v>
      </c>
      <c r="U1113" s="12">
        <v>2011</v>
      </c>
      <c r="V1113" s="10" t="str">
        <f t="shared" si="107"/>
        <v>Y</v>
      </c>
      <c r="W1113" s="148" t="str">
        <f t="shared" si="108"/>
        <v>Hydro2011</v>
      </c>
      <c r="X1113" s="138">
        <v>3225.13</v>
      </c>
      <c r="Y1113" s="38"/>
      <c r="Z1113" s="30"/>
      <c r="AA1113" s="30"/>
      <c r="AB1113" s="30"/>
      <c r="AC1113" s="30"/>
      <c r="AD1113" s="30"/>
      <c r="AE1113" s="31"/>
      <c r="AF1113" s="150"/>
      <c r="AG1113" s="150"/>
      <c r="AH1113" s="150"/>
      <c r="AI1113" s="150"/>
      <c r="AJ1113" s="150"/>
      <c r="AK1113" s="142" t="str">
        <f t="shared" si="111"/>
        <v/>
      </c>
      <c r="AL1113" s="34" t="str">
        <f t="shared" si="110"/>
        <v/>
      </c>
      <c r="AM1113" s="35" t="str">
        <f>IF($G1113="N","",IF($X1113="","",IF($F1113="N","",IF($J1113="Hydro","",IF($AE1113="",IF($K1113="","",IF($K1113="Coal",'IPCC Values'!$B$2,IF($K1113="Oil",'IPCC Values'!$C$2,IF($K1113="Diesel",'IPCC Values'!$D$2,IF($K1113="Natural Gas",'IPCC Values'!$E$2))))),"")))))</f>
        <v/>
      </c>
      <c r="AN1113" s="35" t="str">
        <f>IF($G1113="N","",IF($X1113="","",IF($F1113="N","",IF($J1113="Hydro","",IF($AF1113="",IF($K1113="","",IF($K1113="Coal",'IPCC Values'!$B$3,IF($K1113="Oil",'IPCC Values'!$C$3,IF($K1113="Diesel",'IPCC Values'!$D$3,IF($K1113="Natural Gas",'IPCC Values'!$E$3))))),"")))))</f>
        <v/>
      </c>
      <c r="AO1113" s="36" t="str">
        <f>IF($G1113="N","",IF($X1113="","",IF($F1113="N","",IF($J1113="Hydro","",IF($AF1113="",IF($K1113="","",IF($K1113="Coal",'IPCC Values'!$B$4,IF($K1113="Oil",'IPCC Values'!$C$4,IF($K1113="Diesel",'IPCC Values'!$D$4,IF($K1113="Natural Gas",'IPCC Values'!$E$4))))),"")))))</f>
        <v/>
      </c>
    </row>
    <row r="1114" spans="1:41" x14ac:dyDescent="0.25">
      <c r="A1114" s="13" t="s">
        <v>82</v>
      </c>
      <c r="B1114" s="13">
        <v>1112</v>
      </c>
      <c r="C1114" s="28" t="s">
        <v>103</v>
      </c>
      <c r="D1114" s="60" t="s">
        <v>104</v>
      </c>
      <c r="E1114" s="60" t="s">
        <v>108</v>
      </c>
      <c r="F1114" s="91" t="s">
        <v>40</v>
      </c>
      <c r="G1114" s="91" t="s">
        <v>40</v>
      </c>
      <c r="H1114" s="60" t="s">
        <v>119</v>
      </c>
      <c r="I1114" s="60">
        <v>20</v>
      </c>
      <c r="J1114" s="148" t="str">
        <f t="shared" si="106"/>
        <v>Hydro</v>
      </c>
      <c r="K1114" s="66" t="s">
        <v>43</v>
      </c>
      <c r="L1114" s="44">
        <v>1996</v>
      </c>
      <c r="M1114" s="3">
        <v>1.5</v>
      </c>
      <c r="N1114" s="3"/>
      <c r="O1114" s="44"/>
      <c r="P1114" s="44">
        <v>1.5</v>
      </c>
      <c r="Q1114" s="44">
        <v>3</v>
      </c>
      <c r="R1114" s="44">
        <v>0.5</v>
      </c>
      <c r="S1114" s="84" t="s">
        <v>40</v>
      </c>
      <c r="T1114" s="3" t="s">
        <v>42</v>
      </c>
      <c r="U1114" s="12">
        <v>2011</v>
      </c>
      <c r="V1114" s="10" t="str">
        <f t="shared" si="107"/>
        <v>Y</v>
      </c>
      <c r="W1114" s="148" t="str">
        <f t="shared" si="108"/>
        <v>Hydro2011</v>
      </c>
      <c r="X1114" s="138">
        <v>36816.241000000002</v>
      </c>
      <c r="Y1114" s="38"/>
      <c r="Z1114" s="30"/>
      <c r="AA1114" s="30"/>
      <c r="AB1114" s="30"/>
      <c r="AC1114" s="30"/>
      <c r="AD1114" s="30"/>
      <c r="AE1114" s="31"/>
      <c r="AF1114" s="150"/>
      <c r="AG1114" s="150"/>
      <c r="AH1114" s="150"/>
      <c r="AI1114" s="150"/>
      <c r="AJ1114" s="150"/>
      <c r="AK1114" s="142" t="str">
        <f t="shared" si="111"/>
        <v/>
      </c>
      <c r="AL1114" s="34" t="str">
        <f t="shared" si="110"/>
        <v/>
      </c>
      <c r="AM1114" s="35" t="str">
        <f>IF($G1114="N","",IF($X1114="","",IF($F1114="N","",IF($J1114="Hydro","",IF($AE1114="",IF($K1114="","",IF($K1114="Coal",'IPCC Values'!$B$2,IF($K1114="Oil",'IPCC Values'!$C$2,IF($K1114="Diesel",'IPCC Values'!$D$2,IF($K1114="Natural Gas",'IPCC Values'!$E$2))))),"")))))</f>
        <v/>
      </c>
      <c r="AN1114" s="35" t="str">
        <f>IF($G1114="N","",IF($X1114="","",IF($F1114="N","",IF($J1114="Hydro","",IF($AF1114="",IF($K1114="","",IF($K1114="Coal",'IPCC Values'!$B$3,IF($K1114="Oil",'IPCC Values'!$C$3,IF($K1114="Diesel",'IPCC Values'!$D$3,IF($K1114="Natural Gas",'IPCC Values'!$E$3))))),"")))))</f>
        <v/>
      </c>
      <c r="AO1114" s="36" t="str">
        <f>IF($G1114="N","",IF($X1114="","",IF($F1114="N","",IF($J1114="Hydro","",IF($AF1114="",IF($K1114="","",IF($K1114="Coal",'IPCC Values'!$B$4,IF($K1114="Oil",'IPCC Values'!$C$4,IF($K1114="Diesel",'IPCC Values'!$D$4,IF($K1114="Natural Gas",'IPCC Values'!$E$4))))),"")))))</f>
        <v/>
      </c>
    </row>
    <row r="1115" spans="1:41" x14ac:dyDescent="0.25">
      <c r="A1115" s="13" t="s">
        <v>82</v>
      </c>
      <c r="B1115" s="13">
        <v>1113</v>
      </c>
      <c r="C1115" s="28" t="s">
        <v>615</v>
      </c>
      <c r="D1115" s="60" t="s">
        <v>615</v>
      </c>
      <c r="E1115" s="60" t="s">
        <v>105</v>
      </c>
      <c r="F1115" s="91" t="s">
        <v>40</v>
      </c>
      <c r="G1115" s="91" t="s">
        <v>40</v>
      </c>
      <c r="H1115" s="60" t="s">
        <v>616</v>
      </c>
      <c r="I1115" s="60">
        <v>75</v>
      </c>
      <c r="J1115" s="148" t="str">
        <f t="shared" si="106"/>
        <v>Thermal</v>
      </c>
      <c r="K1115" s="66" t="s">
        <v>0</v>
      </c>
      <c r="L1115" s="44">
        <v>2011</v>
      </c>
      <c r="M1115" s="3">
        <v>1.5</v>
      </c>
      <c r="N1115" s="3"/>
      <c r="O1115" s="44"/>
      <c r="P1115" s="44">
        <v>1.25</v>
      </c>
      <c r="Q1115" s="44">
        <v>31</v>
      </c>
      <c r="R1115" s="44">
        <v>1</v>
      </c>
      <c r="S1115" s="28" t="s">
        <v>42</v>
      </c>
      <c r="T1115" s="3" t="s">
        <v>42</v>
      </c>
      <c r="U1115" s="12">
        <v>2011</v>
      </c>
      <c r="V1115" s="10" t="str">
        <f t="shared" si="107"/>
        <v>N</v>
      </c>
      <c r="W1115" s="148" t="str">
        <f t="shared" si="108"/>
        <v>Thermal2011</v>
      </c>
      <c r="X1115" s="138">
        <v>52349.114999999998</v>
      </c>
      <c r="Y1115" s="38">
        <v>10347.489717078</v>
      </c>
      <c r="Z1115" s="30" t="s">
        <v>353</v>
      </c>
      <c r="AA1115" s="30"/>
      <c r="AB1115" s="30"/>
      <c r="AC1115" s="30"/>
      <c r="AD1115" s="30"/>
      <c r="AE1115" s="31"/>
      <c r="AF1115" s="150"/>
      <c r="AG1115" s="150"/>
      <c r="AH1115" s="150"/>
      <c r="AI1115" s="150"/>
      <c r="AJ1115" s="150"/>
      <c r="AK1115" s="142">
        <f t="shared" si="111"/>
        <v>0.59410419819395843</v>
      </c>
      <c r="AL1115" s="34">
        <f t="shared" si="110"/>
        <v>31100.82899323832</v>
      </c>
      <c r="AM1115" s="35">
        <f>IF($G1115="N","",IF($X1115="","",IF($F1115="N","",IF($J1115="Hydro","",IF($AE1115="",IF($K1115="","",IF($K1115="Coal",'IPCC Values'!$B$2,IF($K1115="Oil",'IPCC Values'!$C$2,IF($K1115="Diesel",'IPCC Values'!$D$2,IF($K1115="Natural Gas",'IPCC Values'!$E$2))))),"")))))</f>
        <v>41.4</v>
      </c>
      <c r="AN1115" s="35">
        <f>IF($G1115="N","",IF($X1115="","",IF($F1115="N","",IF($J1115="Hydro","",IF($AF1115="",IF($K1115="","",IF($K1115="Coal",'IPCC Values'!$B$3,IF($K1115="Oil",'IPCC Values'!$C$3,IF($K1115="Diesel",'IPCC Values'!$D$3,IF($K1115="Natural Gas",'IPCC Values'!$E$3))))),"")))))</f>
        <v>7.2599999999999998E-2</v>
      </c>
      <c r="AO1115" s="36">
        <f>IF($G1115="N","",IF($X1115="","",IF($F1115="N","",IF($J1115="Hydro","",IF($AF1115="",IF($K1115="","",IF($K1115="Coal",'IPCC Values'!$B$4,IF($K1115="Oil",'IPCC Values'!$C$4,IF($K1115="Diesel",'IPCC Values'!$D$4,IF($K1115="Natural Gas",'IPCC Values'!$E$4))))),"")))))</f>
        <v>0.46</v>
      </c>
    </row>
    <row r="1116" spans="1:41" x14ac:dyDescent="0.25">
      <c r="A1116" s="13" t="s">
        <v>82</v>
      </c>
      <c r="B1116" s="13">
        <v>1114</v>
      </c>
      <c r="C1116" s="28" t="s">
        <v>100</v>
      </c>
      <c r="D1116" s="60" t="s">
        <v>104</v>
      </c>
      <c r="E1116" s="60" t="s">
        <v>100</v>
      </c>
      <c r="F1116" s="91" t="s">
        <v>40</v>
      </c>
      <c r="G1116" s="91" t="s">
        <v>40</v>
      </c>
      <c r="H1116" s="60" t="s">
        <v>116</v>
      </c>
      <c r="I1116" s="60">
        <v>75</v>
      </c>
      <c r="J1116" s="148" t="str">
        <f t="shared" si="106"/>
        <v>Thermal</v>
      </c>
      <c r="K1116" s="66" t="s">
        <v>0</v>
      </c>
      <c r="L1116" s="44">
        <v>1969</v>
      </c>
      <c r="M1116" s="3">
        <v>4</v>
      </c>
      <c r="N1116" s="3"/>
      <c r="O1116" s="44"/>
      <c r="P1116" s="44">
        <v>4</v>
      </c>
      <c r="Q1116" s="44">
        <v>0</v>
      </c>
      <c r="R1116" s="44">
        <v>0</v>
      </c>
      <c r="S1116" s="28" t="s">
        <v>42</v>
      </c>
      <c r="T1116" s="3" t="s">
        <v>42</v>
      </c>
      <c r="U1116" s="12">
        <v>2013</v>
      </c>
      <c r="V1116" s="10" t="str">
        <f t="shared" si="107"/>
        <v>N</v>
      </c>
      <c r="W1116" s="148" t="str">
        <f t="shared" si="108"/>
        <v>Thermal2013</v>
      </c>
      <c r="X1116" s="138"/>
      <c r="Y1116" s="38"/>
      <c r="Z1116" s="30"/>
      <c r="AA1116" s="30"/>
      <c r="AB1116" s="30"/>
      <c r="AC1116" s="30"/>
      <c r="AD1116" s="30"/>
      <c r="AE1116" s="31"/>
      <c r="AF1116" s="150"/>
      <c r="AG1116" s="150"/>
      <c r="AH1116" s="150"/>
      <c r="AI1116" s="150"/>
      <c r="AJ1116" s="150"/>
      <c r="AK1116" s="142" t="str">
        <f t="shared" si="111"/>
        <v/>
      </c>
      <c r="AL1116" s="34" t="str">
        <f t="shared" si="110"/>
        <v/>
      </c>
      <c r="AM1116" s="35" t="str">
        <f>IF($G1116="N","",IF($X1116="","",IF($F1116="N","",IF($J1116="Hydro","",IF($AE1116="",IF($K1116="","",IF($K1116="Coal",'IPCC Values'!$B$2,IF($K1116="Oil",'IPCC Values'!$C$2,IF($K1116="Diesel",'IPCC Values'!$D$2,IF($K1116="Natural Gas",'IPCC Values'!$E$2))))),"")))))</f>
        <v/>
      </c>
      <c r="AN1116" s="35" t="str">
        <f>IF($G1116="N","",IF($X1116="","",IF($F1116="N","",IF($J1116="Hydro","",IF($AF1116="",IF($K1116="","",IF($K1116="Coal",'IPCC Values'!$B$3,IF($K1116="Oil",'IPCC Values'!$C$3,IF($K1116="Diesel",'IPCC Values'!$D$3,IF($K1116="Natural Gas",'IPCC Values'!$E$3))))),"")))))</f>
        <v/>
      </c>
      <c r="AO1116" s="36" t="str">
        <f>IF($G1116="N","",IF($X1116="","",IF($F1116="N","",IF($J1116="Hydro","",IF($AF1116="",IF($K1116="","",IF($K1116="Coal",'IPCC Values'!$B$4,IF($K1116="Oil",'IPCC Values'!$C$4,IF($K1116="Diesel",'IPCC Values'!$D$4,IF($K1116="Natural Gas",'IPCC Values'!$E$4))))),"")))))</f>
        <v/>
      </c>
    </row>
    <row r="1117" spans="1:41" x14ac:dyDescent="0.25">
      <c r="A1117" s="13" t="s">
        <v>82</v>
      </c>
      <c r="B1117" s="13">
        <v>1115</v>
      </c>
      <c r="C1117" s="28" t="s">
        <v>612</v>
      </c>
      <c r="D1117" s="60" t="s">
        <v>104</v>
      </c>
      <c r="E1117" s="60" t="s">
        <v>613</v>
      </c>
      <c r="F1117" s="91" t="s">
        <v>40</v>
      </c>
      <c r="G1117" s="91" t="s">
        <v>40</v>
      </c>
      <c r="H1117" s="60" t="s">
        <v>614</v>
      </c>
      <c r="I1117" s="60">
        <v>17</v>
      </c>
      <c r="J1117" s="148" t="str">
        <f t="shared" si="106"/>
        <v>Thermal</v>
      </c>
      <c r="K1117" s="66" t="s">
        <v>0</v>
      </c>
      <c r="L1117" s="44">
        <v>0</v>
      </c>
      <c r="M1117" s="3">
        <v>1.3</v>
      </c>
      <c r="N1117" s="3"/>
      <c r="O1117" s="44"/>
      <c r="P1117" s="44">
        <v>4</v>
      </c>
      <c r="Q1117" s="44">
        <v>2</v>
      </c>
      <c r="R1117" s="44">
        <v>2</v>
      </c>
      <c r="S1117" s="28" t="s">
        <v>42</v>
      </c>
      <c r="T1117" s="3" t="s">
        <v>42</v>
      </c>
      <c r="U1117" s="12">
        <v>2013</v>
      </c>
      <c r="V1117" s="10" t="str">
        <f t="shared" si="107"/>
        <v>N</v>
      </c>
      <c r="W1117" s="148" t="str">
        <f t="shared" si="108"/>
        <v>Thermal2013</v>
      </c>
      <c r="X1117" s="138">
        <v>1044.2450000000001</v>
      </c>
      <c r="Y1117" s="38">
        <v>249.71991999999997</v>
      </c>
      <c r="Z1117" s="30" t="s">
        <v>353</v>
      </c>
      <c r="AA1117" s="30"/>
      <c r="AB1117" s="30"/>
      <c r="AC1117" s="30"/>
      <c r="AD1117" s="30"/>
      <c r="AE1117" s="31"/>
      <c r="AF1117" s="150"/>
      <c r="AG1117" s="150"/>
      <c r="AH1117" s="150"/>
      <c r="AI1117" s="150"/>
      <c r="AJ1117" s="150"/>
      <c r="AK1117" s="142">
        <f t="shared" si="111"/>
        <v>0.71876636263405591</v>
      </c>
      <c r="AL1117" s="34">
        <f t="shared" si="110"/>
        <v>750.56818034879984</v>
      </c>
      <c r="AM1117" s="35">
        <f>IF($G1117="N","",IF($X1117="","",IF($F1117="N","",IF($J1117="Hydro","",IF($AE1117="",IF($K1117="","",IF($K1117="Coal",'IPCC Values'!$B$2,IF($K1117="Oil",'IPCC Values'!$C$2,IF($K1117="Diesel",'IPCC Values'!$D$2,IF($K1117="Natural Gas",'IPCC Values'!$E$2))))),"")))))</f>
        <v>41.4</v>
      </c>
      <c r="AN1117" s="35">
        <f>IF($G1117="N","",IF($X1117="","",IF($F1117="N","",IF($J1117="Hydro","",IF($AF1117="",IF($K1117="","",IF($K1117="Coal",'IPCC Values'!$B$3,IF($K1117="Oil",'IPCC Values'!$C$3,IF($K1117="Diesel",'IPCC Values'!$D$3,IF($K1117="Natural Gas",'IPCC Values'!$E$3))))),"")))))</f>
        <v>7.2599999999999998E-2</v>
      </c>
      <c r="AO1117" s="36">
        <f>IF($G1117="N","",IF($X1117="","",IF($F1117="N","",IF($J1117="Hydro","",IF($AF1117="",IF($K1117="","",IF($K1117="Coal",'IPCC Values'!$B$4,IF($K1117="Oil",'IPCC Values'!$C$4,IF($K1117="Diesel",'IPCC Values'!$D$4,IF($K1117="Natural Gas",'IPCC Values'!$E$4))))),"")))))</f>
        <v>0.46</v>
      </c>
    </row>
    <row r="1118" spans="1:41" x14ac:dyDescent="0.25">
      <c r="A1118" s="13" t="s">
        <v>82</v>
      </c>
      <c r="B1118" s="13">
        <v>1116</v>
      </c>
      <c r="C1118" s="28" t="s">
        <v>102</v>
      </c>
      <c r="D1118" s="60" t="s">
        <v>104</v>
      </c>
      <c r="E1118" s="60" t="s">
        <v>107</v>
      </c>
      <c r="F1118" s="91" t="s">
        <v>40</v>
      </c>
      <c r="G1118" s="91" t="s">
        <v>40</v>
      </c>
      <c r="H1118" s="60" t="s">
        <v>118</v>
      </c>
      <c r="I1118" s="60">
        <v>20</v>
      </c>
      <c r="J1118" s="148" t="str">
        <f t="shared" si="106"/>
        <v>Hydro</v>
      </c>
      <c r="K1118" s="66" t="s">
        <v>43</v>
      </c>
      <c r="L1118" s="44">
        <v>1996</v>
      </c>
      <c r="M1118" s="3">
        <v>1</v>
      </c>
      <c r="N1118" s="3"/>
      <c r="O1118" s="44"/>
      <c r="P1118" s="44">
        <v>1</v>
      </c>
      <c r="Q1118" s="44">
        <v>2</v>
      </c>
      <c r="R1118" s="44">
        <v>0.5</v>
      </c>
      <c r="S1118" s="28" t="s">
        <v>611</v>
      </c>
      <c r="T1118" s="3" t="s">
        <v>42</v>
      </c>
      <c r="U1118" s="12">
        <v>2013</v>
      </c>
      <c r="V1118" s="10" t="str">
        <f t="shared" si="107"/>
        <v>Y</v>
      </c>
      <c r="W1118" s="148" t="str">
        <f t="shared" si="108"/>
        <v>Hydro2013</v>
      </c>
      <c r="X1118" s="138">
        <v>1233.0600000000002</v>
      </c>
      <c r="Y1118" s="38"/>
      <c r="Z1118" s="30"/>
      <c r="AA1118" s="30"/>
      <c r="AB1118" s="30"/>
      <c r="AC1118" s="30"/>
      <c r="AD1118" s="30"/>
      <c r="AE1118" s="31"/>
      <c r="AF1118" s="150"/>
      <c r="AG1118" s="150"/>
      <c r="AH1118" s="150"/>
      <c r="AI1118" s="150"/>
      <c r="AJ1118" s="150"/>
      <c r="AK1118" s="142" t="str">
        <f t="shared" si="111"/>
        <v/>
      </c>
      <c r="AL1118" s="34" t="str">
        <f t="shared" si="110"/>
        <v/>
      </c>
      <c r="AM1118" s="35" t="str">
        <f>IF($G1118="N","",IF($X1118="","",IF($F1118="N","",IF($J1118="Hydro","",IF($AE1118="",IF($K1118="","",IF($K1118="Coal",'IPCC Values'!$B$2,IF($K1118="Oil",'IPCC Values'!$C$2,IF($K1118="Diesel",'IPCC Values'!$D$2,IF($K1118="Natural Gas",'IPCC Values'!$E$2))))),"")))))</f>
        <v/>
      </c>
      <c r="AN1118" s="35" t="str">
        <f>IF($G1118="N","",IF($X1118="","",IF($F1118="N","",IF($J1118="Hydro","",IF($AF1118="",IF($K1118="","",IF($K1118="Coal",'IPCC Values'!$B$3,IF($K1118="Oil",'IPCC Values'!$C$3,IF($K1118="Diesel",'IPCC Values'!$D$3,IF($K1118="Natural Gas",'IPCC Values'!$E$3))))),"")))))</f>
        <v/>
      </c>
      <c r="AO1118" s="36" t="str">
        <f>IF($G1118="N","",IF($X1118="","",IF($F1118="N","",IF($J1118="Hydro","",IF($AF1118="",IF($K1118="","",IF($K1118="Coal",'IPCC Values'!$B$4,IF($K1118="Oil",'IPCC Values'!$C$4,IF($K1118="Diesel",'IPCC Values'!$D$4,IF($K1118="Natural Gas",'IPCC Values'!$E$4))))),"")))))</f>
        <v/>
      </c>
    </row>
    <row r="1119" spans="1:41" x14ac:dyDescent="0.25">
      <c r="A1119" s="13" t="s">
        <v>82</v>
      </c>
      <c r="B1119" s="13">
        <v>1117</v>
      </c>
      <c r="C1119" s="28" t="s">
        <v>103</v>
      </c>
      <c r="D1119" s="60" t="s">
        <v>104</v>
      </c>
      <c r="E1119" s="60" t="s">
        <v>108</v>
      </c>
      <c r="F1119" s="91" t="s">
        <v>40</v>
      </c>
      <c r="G1119" s="91" t="s">
        <v>40</v>
      </c>
      <c r="H1119" s="60" t="s">
        <v>119</v>
      </c>
      <c r="I1119" s="60">
        <v>20</v>
      </c>
      <c r="J1119" s="148" t="str">
        <f t="shared" si="106"/>
        <v>Hydro</v>
      </c>
      <c r="K1119" s="66" t="s">
        <v>43</v>
      </c>
      <c r="L1119" s="44">
        <v>1996</v>
      </c>
      <c r="M1119" s="3">
        <v>1.5</v>
      </c>
      <c r="N1119" s="3"/>
      <c r="O1119" s="44"/>
      <c r="P1119" s="44">
        <v>1.5</v>
      </c>
      <c r="Q1119" s="44">
        <v>3</v>
      </c>
      <c r="R1119" s="44">
        <v>0.5</v>
      </c>
      <c r="S1119" s="28" t="s">
        <v>611</v>
      </c>
      <c r="T1119" s="3" t="s">
        <v>42</v>
      </c>
      <c r="U1119" s="12">
        <v>2013</v>
      </c>
      <c r="V1119" s="10" t="str">
        <f t="shared" si="107"/>
        <v>Y</v>
      </c>
      <c r="W1119" s="148" t="str">
        <f t="shared" si="108"/>
        <v>Hydro2013</v>
      </c>
      <c r="X1119" s="138">
        <v>4061.8849999999998</v>
      </c>
      <c r="Y1119" s="38"/>
      <c r="Z1119" s="30"/>
      <c r="AA1119" s="30"/>
      <c r="AB1119" s="30"/>
      <c r="AC1119" s="30"/>
      <c r="AD1119" s="30"/>
      <c r="AE1119" s="31"/>
      <c r="AF1119" s="150"/>
      <c r="AG1119" s="150"/>
      <c r="AH1119" s="150"/>
      <c r="AI1119" s="150"/>
      <c r="AJ1119" s="150"/>
      <c r="AK1119" s="142" t="str">
        <f t="shared" si="111"/>
        <v/>
      </c>
      <c r="AL1119" s="34" t="str">
        <f t="shared" si="110"/>
        <v/>
      </c>
      <c r="AM1119" s="35" t="str">
        <f>IF($G1119="N","",IF($X1119="","",IF($F1119="N","",IF($J1119="Hydro","",IF($AE1119="",IF($K1119="","",IF($K1119="Coal",'IPCC Values'!$B$2,IF($K1119="Oil",'IPCC Values'!$C$2,IF($K1119="Diesel",'IPCC Values'!$D$2,IF($K1119="Natural Gas",'IPCC Values'!$E$2))))),"")))))</f>
        <v/>
      </c>
      <c r="AN1119" s="35" t="str">
        <f>IF($G1119="N","",IF($X1119="","",IF($F1119="N","",IF($J1119="Hydro","",IF($AF1119="",IF($K1119="","",IF($K1119="Coal",'IPCC Values'!$B$3,IF($K1119="Oil",'IPCC Values'!$C$3,IF($K1119="Diesel",'IPCC Values'!$D$3,IF($K1119="Natural Gas",'IPCC Values'!$E$3))))),"")))))</f>
        <v/>
      </c>
      <c r="AO1119" s="36" t="str">
        <f>IF($G1119="N","",IF($X1119="","",IF($F1119="N","",IF($J1119="Hydro","",IF($AF1119="",IF($K1119="","",IF($K1119="Coal",'IPCC Values'!$B$4,IF($K1119="Oil",'IPCC Values'!$C$4,IF($K1119="Diesel",'IPCC Values'!$D$4,IF($K1119="Natural Gas",'IPCC Values'!$E$4))))),"")))))</f>
        <v/>
      </c>
    </row>
    <row r="1120" spans="1:41" x14ac:dyDescent="0.25">
      <c r="A1120" s="13" t="s">
        <v>82</v>
      </c>
      <c r="B1120" s="13">
        <v>1118</v>
      </c>
      <c r="C1120" s="28" t="s">
        <v>615</v>
      </c>
      <c r="D1120" s="60" t="s">
        <v>615</v>
      </c>
      <c r="E1120" s="60" t="s">
        <v>105</v>
      </c>
      <c r="F1120" s="91" t="s">
        <v>40</v>
      </c>
      <c r="G1120" s="91" t="s">
        <v>40</v>
      </c>
      <c r="H1120" s="60" t="s">
        <v>616</v>
      </c>
      <c r="I1120" s="60">
        <v>75</v>
      </c>
      <c r="J1120" s="148" t="str">
        <f t="shared" si="106"/>
        <v>Thermal</v>
      </c>
      <c r="K1120" s="66" t="s">
        <v>0</v>
      </c>
      <c r="L1120" s="44">
        <v>2011</v>
      </c>
      <c r="M1120" s="3">
        <v>1.5</v>
      </c>
      <c r="N1120" s="3"/>
      <c r="O1120" s="44"/>
      <c r="P1120" s="44">
        <v>1.25</v>
      </c>
      <c r="Q1120" s="44">
        <v>31</v>
      </c>
      <c r="R1120" s="44">
        <v>1</v>
      </c>
      <c r="S1120" s="28" t="s">
        <v>42</v>
      </c>
      <c r="T1120" s="3" t="s">
        <v>42</v>
      </c>
      <c r="U1120" s="12">
        <v>2013</v>
      </c>
      <c r="V1120" s="10" t="str">
        <f t="shared" si="107"/>
        <v>N</v>
      </c>
      <c r="W1120" s="148" t="str">
        <f t="shared" si="108"/>
        <v>Thermal2013</v>
      </c>
      <c r="X1120" s="138">
        <v>71713.097689999995</v>
      </c>
      <c r="Y1120" s="38">
        <v>12872.888130191399</v>
      </c>
      <c r="Z1120" s="30" t="s">
        <v>353</v>
      </c>
      <c r="AA1120" s="30"/>
      <c r="AB1120" s="30"/>
      <c r="AC1120" s="30"/>
      <c r="AD1120" s="30"/>
      <c r="AE1120" s="31"/>
      <c r="AF1120" s="150"/>
      <c r="AG1120" s="150"/>
      <c r="AH1120" s="150"/>
      <c r="AI1120" s="150"/>
      <c r="AJ1120" s="150"/>
      <c r="AK1120" s="142">
        <f t="shared" si="111"/>
        <v>0.53952860392228974</v>
      </c>
      <c r="AL1120" s="34">
        <f t="shared" si="110"/>
        <v>38691.267479628477</v>
      </c>
      <c r="AM1120" s="35">
        <f>IF($G1120="N","",IF($X1120="","",IF($F1120="N","",IF($J1120="Hydro","",IF($AE1120="",IF($K1120="","",IF($K1120="Coal",'IPCC Values'!$B$2,IF($K1120="Oil",'IPCC Values'!$C$2,IF($K1120="Diesel",'IPCC Values'!$D$2,IF($K1120="Natural Gas",'IPCC Values'!$E$2))))),"")))))</f>
        <v>41.4</v>
      </c>
      <c r="AN1120" s="35">
        <f>IF($G1120="N","",IF($X1120="","",IF($F1120="N","",IF($J1120="Hydro","",IF($AF1120="",IF($K1120="","",IF($K1120="Coal",'IPCC Values'!$B$3,IF($K1120="Oil",'IPCC Values'!$C$3,IF($K1120="Diesel",'IPCC Values'!$D$3,IF($K1120="Natural Gas",'IPCC Values'!$E$3))))),"")))))</f>
        <v>7.2599999999999998E-2</v>
      </c>
      <c r="AO1120" s="36">
        <f>IF($G1120="N","",IF($X1120="","",IF($F1120="N","",IF($J1120="Hydro","",IF($AF1120="",IF($K1120="","",IF($K1120="Coal",'IPCC Values'!$B$4,IF($K1120="Oil",'IPCC Values'!$C$4,IF($K1120="Diesel",'IPCC Values'!$D$4,IF($K1120="Natural Gas",'IPCC Values'!$E$4))))),"")))))</f>
        <v>0.46</v>
      </c>
    </row>
    <row r="1121" spans="1:41" x14ac:dyDescent="0.25">
      <c r="A1121" s="13" t="s">
        <v>82</v>
      </c>
      <c r="B1121" s="13">
        <v>1119</v>
      </c>
      <c r="C1121" s="28" t="s">
        <v>618</v>
      </c>
      <c r="D1121" s="60" t="s">
        <v>618</v>
      </c>
      <c r="E1121" s="60" t="s">
        <v>105</v>
      </c>
      <c r="F1121" s="91" t="s">
        <v>40</v>
      </c>
      <c r="G1121" s="91" t="s">
        <v>40</v>
      </c>
      <c r="H1121" s="60" t="s">
        <v>619</v>
      </c>
      <c r="I1121" s="60">
        <v>17</v>
      </c>
      <c r="J1121" s="148" t="str">
        <f t="shared" si="106"/>
        <v>Thermal</v>
      </c>
      <c r="K1121" s="66" t="s">
        <v>0</v>
      </c>
      <c r="L1121" s="44">
        <v>2011</v>
      </c>
      <c r="M1121" s="3"/>
      <c r="N1121" s="3"/>
      <c r="O1121" s="44"/>
      <c r="P1121" s="44"/>
      <c r="Q1121" s="44">
        <v>30</v>
      </c>
      <c r="R1121" s="44">
        <v>1</v>
      </c>
      <c r="S1121" s="28" t="s">
        <v>42</v>
      </c>
      <c r="T1121" s="3" t="s">
        <v>42</v>
      </c>
      <c r="U1121" s="12">
        <v>2013</v>
      </c>
      <c r="V1121" s="10" t="str">
        <f t="shared" si="107"/>
        <v>N</v>
      </c>
      <c r="W1121" s="148" t="str">
        <f t="shared" si="108"/>
        <v>Thermal2013</v>
      </c>
      <c r="X1121" s="138">
        <v>74804.887000000002</v>
      </c>
      <c r="Y1121" s="38">
        <v>15945.06134</v>
      </c>
      <c r="Z1121" s="30" t="s">
        <v>353</v>
      </c>
      <c r="AA1121" s="30"/>
      <c r="AB1121" s="30"/>
      <c r="AC1121" s="30"/>
      <c r="AD1121" s="30"/>
      <c r="AE1121" s="31"/>
      <c r="AF1121" s="150"/>
      <c r="AG1121" s="150"/>
      <c r="AH1121" s="150"/>
      <c r="AI1121" s="150"/>
      <c r="AJ1121" s="150"/>
      <c r="AK1121" s="142">
        <f t="shared" si="111"/>
        <v>0.64066822487089115</v>
      </c>
      <c r="AL1121" s="34">
        <f t="shared" si="110"/>
        <v>47925.114165957602</v>
      </c>
      <c r="AM1121" s="35">
        <f>IF($G1121="N","",IF($X1121="","",IF($F1121="N","",IF($J1121="Hydro","",IF($AE1121="",IF($K1121="","",IF($K1121="Coal",'IPCC Values'!$B$2,IF($K1121="Oil",'IPCC Values'!$C$2,IF($K1121="Diesel",'IPCC Values'!$D$2,IF($K1121="Natural Gas",'IPCC Values'!$E$2))))),"")))))</f>
        <v>41.4</v>
      </c>
      <c r="AN1121" s="35">
        <f>IF($G1121="N","",IF($X1121="","",IF($F1121="N","",IF($J1121="Hydro","",IF($AF1121="",IF($K1121="","",IF($K1121="Coal",'IPCC Values'!$B$3,IF($K1121="Oil",'IPCC Values'!$C$3,IF($K1121="Diesel",'IPCC Values'!$D$3,IF($K1121="Natural Gas",'IPCC Values'!$E$3))))),"")))))</f>
        <v>7.2599999999999998E-2</v>
      </c>
      <c r="AO1121" s="36">
        <f>IF($G1121="N","",IF($X1121="","",IF($F1121="N","",IF($J1121="Hydro","",IF($AF1121="",IF($K1121="","",IF($K1121="Coal",'IPCC Values'!$B$4,IF($K1121="Oil",'IPCC Values'!$C$4,IF($K1121="Diesel",'IPCC Values'!$D$4,IF($K1121="Natural Gas",'IPCC Values'!$E$4))))),"")))))</f>
        <v>0.46</v>
      </c>
    </row>
    <row r="1122" spans="1:41" x14ac:dyDescent="0.25">
      <c r="A1122" s="13" t="s">
        <v>651</v>
      </c>
      <c r="B1122" s="13">
        <v>1120</v>
      </c>
      <c r="C1122" s="28" t="s">
        <v>626</v>
      </c>
      <c r="D1122" s="60" t="s">
        <v>621</v>
      </c>
      <c r="E1122" s="60" t="s">
        <v>626</v>
      </c>
      <c r="F1122" s="91" t="s">
        <v>40</v>
      </c>
      <c r="G1122" s="91" t="s">
        <v>40</v>
      </c>
      <c r="H1122" s="60"/>
      <c r="I1122" s="60"/>
      <c r="J1122" s="148" t="str">
        <f t="shared" si="106"/>
        <v>Thermal</v>
      </c>
      <c r="K1122" s="66" t="s">
        <v>0</v>
      </c>
      <c r="L1122" s="44">
        <v>1971</v>
      </c>
      <c r="M1122" s="3">
        <v>9.64</v>
      </c>
      <c r="N1122" s="3"/>
      <c r="O1122" s="44"/>
      <c r="P1122" s="44">
        <v>9.64</v>
      </c>
      <c r="Q1122" s="44">
        <v>7</v>
      </c>
      <c r="R1122" s="44" t="s">
        <v>631</v>
      </c>
      <c r="S1122" s="84" t="s">
        <v>42</v>
      </c>
      <c r="T1122" s="10" t="s">
        <v>42</v>
      </c>
      <c r="U1122" s="12">
        <v>2011</v>
      </c>
      <c r="V1122" s="10" t="str">
        <f t="shared" si="107"/>
        <v>N</v>
      </c>
      <c r="W1122" s="148" t="str">
        <f t="shared" si="108"/>
        <v>Thermal2011</v>
      </c>
      <c r="X1122" s="138">
        <v>334.00400000000002</v>
      </c>
      <c r="Y1122" s="38">
        <v>104</v>
      </c>
      <c r="Z1122" s="30" t="s">
        <v>353</v>
      </c>
      <c r="AA1122" s="30"/>
      <c r="AB1122" s="30"/>
      <c r="AC1122" s="30"/>
      <c r="AD1122" s="30"/>
      <c r="AE1122" s="31"/>
      <c r="AF1122" s="150"/>
      <c r="AG1122" s="150"/>
      <c r="AH1122" s="150"/>
      <c r="AI1122" s="150"/>
      <c r="AJ1122" s="150"/>
      <c r="AK1122" s="142">
        <f t="shared" si="111"/>
        <v>0.93587669608747182</v>
      </c>
      <c r="AL1122" s="34">
        <f t="shared" si="110"/>
        <v>312.58655999999996</v>
      </c>
      <c r="AM1122" s="35">
        <f>IF($G1122="N","",IF($X1122="","",IF($F1122="N","",IF($J1122="Hydro","",IF($AE1122="",IF($K1122="","",IF($K1122="Coal",'IPCC Values'!$B$2,IF($K1122="Oil",'IPCC Values'!$C$2,IF($K1122="Diesel",'IPCC Values'!$D$2,IF($K1122="Natural Gas",'IPCC Values'!$E$2))))),"")))))</f>
        <v>41.4</v>
      </c>
      <c r="AN1122" s="35">
        <f>IF($G1122="N","",IF($X1122="","",IF($F1122="N","",IF($J1122="Hydro","",IF($AF1122="",IF($K1122="","",IF($K1122="Coal",'IPCC Values'!$B$3,IF($K1122="Oil",'IPCC Values'!$C$3,IF($K1122="Diesel",'IPCC Values'!$D$3,IF($K1122="Natural Gas",'IPCC Values'!$E$3))))),"")))))</f>
        <v>7.2599999999999998E-2</v>
      </c>
      <c r="AO1122" s="36">
        <f>IF($G1122="N","",IF($X1122="","",IF($F1122="N","",IF($J1122="Hydro","",IF($AF1122="",IF($K1122="","",IF($K1122="Coal",'IPCC Values'!$B$4,IF($K1122="Oil",'IPCC Values'!$C$4,IF($K1122="Diesel",'IPCC Values'!$D$4,IF($K1122="Natural Gas",'IPCC Values'!$E$4))))),"")))))</f>
        <v>0.46</v>
      </c>
    </row>
    <row r="1123" spans="1:41" x14ac:dyDescent="0.25">
      <c r="A1123" s="13" t="s">
        <v>651</v>
      </c>
      <c r="B1123" s="13">
        <v>1121</v>
      </c>
      <c r="C1123" s="28" t="s">
        <v>632</v>
      </c>
      <c r="D1123" s="60" t="s">
        <v>633</v>
      </c>
      <c r="E1123" s="60" t="s">
        <v>622</v>
      </c>
      <c r="F1123" s="91" t="s">
        <v>40</v>
      </c>
      <c r="G1123" s="91" t="s">
        <v>40</v>
      </c>
      <c r="H1123" s="60"/>
      <c r="I1123" s="60"/>
      <c r="J1123" s="148" t="str">
        <f t="shared" si="106"/>
        <v>Thermal</v>
      </c>
      <c r="K1123" s="66" t="s">
        <v>34</v>
      </c>
      <c r="L1123" s="44">
        <v>2010</v>
      </c>
      <c r="M1123" s="3">
        <v>100</v>
      </c>
      <c r="N1123" s="3"/>
      <c r="O1123" s="44"/>
      <c r="P1123" s="44">
        <v>100</v>
      </c>
      <c r="Q1123" s="44"/>
      <c r="R1123" s="44"/>
      <c r="S1123" s="84" t="s">
        <v>42</v>
      </c>
      <c r="T1123" s="10" t="s">
        <v>42</v>
      </c>
      <c r="U1123" s="12">
        <v>2011</v>
      </c>
      <c r="V1123" s="10" t="str">
        <f t="shared" si="107"/>
        <v>N</v>
      </c>
      <c r="W1123" s="148" t="str">
        <f t="shared" si="108"/>
        <v>Thermal2011</v>
      </c>
      <c r="X1123" s="138">
        <v>64172.07</v>
      </c>
      <c r="Y1123" s="38"/>
      <c r="Z1123" s="30"/>
      <c r="AA1123" s="30"/>
      <c r="AB1123" s="30"/>
      <c r="AC1123" s="30"/>
      <c r="AD1123" s="30"/>
      <c r="AE1123" s="31"/>
      <c r="AF1123" s="150"/>
      <c r="AG1123" s="150"/>
      <c r="AH1123" s="150"/>
      <c r="AI1123" s="150"/>
      <c r="AJ1123" s="150"/>
      <c r="AK1123" s="142">
        <v>0.67439645691944794</v>
      </c>
      <c r="AL1123" s="34">
        <f t="shared" si="110"/>
        <v>43277.416641186799</v>
      </c>
      <c r="AM1123" s="35">
        <f>IF($G1123="N","",IF($X1123="","",IF($F1123="N","",IF($J1123="Hydro","",IF($AE1123="",IF($K1123="","",IF($K1123="Coal",'IPCC Values'!$B$2,IF($K1123="Oil",'IPCC Values'!$C$2,IF($K1123="Diesel",'IPCC Values'!$D$2,IF($K1123="Natural Gas",'IPCC Values'!$E$2))))),"")))))</f>
        <v>39.799999999999997</v>
      </c>
      <c r="AN1123" s="35">
        <f>IF($G1123="N","",IF($X1123="","",IF($F1123="N","",IF($J1123="Hydro","",IF($AF1123="",IF($K1123="","",IF($K1123="Coal",'IPCC Values'!$B$3,IF($K1123="Oil",'IPCC Values'!$C$3,IF($K1123="Diesel",'IPCC Values'!$D$3,IF($K1123="Natural Gas",'IPCC Values'!$E$3))))),"")))))</f>
        <v>7.5499999999999998E-2</v>
      </c>
      <c r="AO1123" s="36">
        <f>IF($G1123="N","",IF($X1123="","",IF($F1123="N","",IF($J1123="Hydro","",IF($AF1123="",IF($K1123="","",IF($K1123="Coal",'IPCC Values'!$B$4,IF($K1123="Oil",'IPCC Values'!$C$4,IF($K1123="Diesel",'IPCC Values'!$D$4,IF($K1123="Natural Gas",'IPCC Values'!$E$4))))),"")))))</f>
        <v>0.46</v>
      </c>
    </row>
    <row r="1124" spans="1:41" x14ac:dyDescent="0.25">
      <c r="A1124" s="13" t="s">
        <v>651</v>
      </c>
      <c r="B1124" s="13">
        <v>1122</v>
      </c>
      <c r="C1124" s="28" t="s">
        <v>620</v>
      </c>
      <c r="D1124" s="60" t="s">
        <v>621</v>
      </c>
      <c r="E1124" s="60" t="s">
        <v>622</v>
      </c>
      <c r="F1124" s="91" t="s">
        <v>40</v>
      </c>
      <c r="G1124" s="91" t="s">
        <v>40</v>
      </c>
      <c r="H1124" s="60"/>
      <c r="I1124" s="60"/>
      <c r="J1124" s="148" t="str">
        <f t="shared" si="106"/>
        <v>Thermal</v>
      </c>
      <c r="K1124" s="66" t="s">
        <v>0</v>
      </c>
      <c r="L1124" s="44">
        <v>1979</v>
      </c>
      <c r="M1124" s="3">
        <v>16</v>
      </c>
      <c r="N1124" s="3"/>
      <c r="O1124" s="44"/>
      <c r="P1124" s="44">
        <v>16</v>
      </c>
      <c r="Q1124" s="44">
        <v>2</v>
      </c>
      <c r="R1124" s="44" t="s">
        <v>627</v>
      </c>
      <c r="S1124" s="84" t="s">
        <v>42</v>
      </c>
      <c r="T1124" s="10" t="s">
        <v>42</v>
      </c>
      <c r="U1124" s="12">
        <v>2012</v>
      </c>
      <c r="V1124" s="10" t="str">
        <f t="shared" si="107"/>
        <v>N</v>
      </c>
      <c r="W1124" s="148" t="str">
        <f t="shared" si="108"/>
        <v>Thermal2012</v>
      </c>
      <c r="X1124" s="138">
        <v>2143.0692999999997</v>
      </c>
      <c r="Y1124" s="38">
        <v>563.64874241110147</v>
      </c>
      <c r="Z1124" s="30" t="s">
        <v>353</v>
      </c>
      <c r="AA1124" s="30"/>
      <c r="AB1124" s="30"/>
      <c r="AC1124" s="30"/>
      <c r="AD1124" s="30"/>
      <c r="AE1124" s="31"/>
      <c r="AF1124" s="150"/>
      <c r="AG1124" s="150"/>
      <c r="AH1124" s="150"/>
      <c r="AI1124" s="150"/>
      <c r="AJ1124" s="150"/>
      <c r="AK1124" s="142">
        <f>IF($G1124="N","",IF($F1124="N","",IF($J1124="","",IF($J1124="Hydro","",IF($X1124="","",IF($Y1124="",($AN1124*3.6)/$AO1124,($Y1124*IF($AE1124="",$AM1124,$AE1124)*IF($AF1124="",$AN1124,$AF1124)/$X1124)))))))</f>
        <v>0.79051349675929905</v>
      </c>
      <c r="AL1124" s="34">
        <f t="shared" si="110"/>
        <v>1694.125206140503</v>
      </c>
      <c r="AM1124" s="35">
        <f>IF($G1124="N","",IF($X1124="","",IF($F1124="N","",IF($J1124="Hydro","",IF($AE1124="",IF($K1124="","",IF($K1124="Coal",'IPCC Values'!$B$2,IF($K1124="Oil",'IPCC Values'!$C$2,IF($K1124="Diesel",'IPCC Values'!$D$2,IF($K1124="Natural Gas",'IPCC Values'!$E$2))))),"")))))</f>
        <v>41.4</v>
      </c>
      <c r="AN1124" s="35">
        <f>IF($G1124="N","",IF($X1124="","",IF($F1124="N","",IF($J1124="Hydro","",IF($AF1124="",IF($K1124="","",IF($K1124="Coal",'IPCC Values'!$B$3,IF($K1124="Oil",'IPCC Values'!$C$3,IF($K1124="Diesel",'IPCC Values'!$D$3,IF($K1124="Natural Gas",'IPCC Values'!$E$3))))),"")))))</f>
        <v>7.2599999999999998E-2</v>
      </c>
      <c r="AO1124" s="36">
        <f>IF($G1124="N","",IF($X1124="","",IF($F1124="N","",IF($J1124="Hydro","",IF($AF1124="",IF($K1124="","",IF($K1124="Coal",'IPCC Values'!$B$4,IF($K1124="Oil",'IPCC Values'!$C$4,IF($K1124="Diesel",'IPCC Values'!$D$4,IF($K1124="Natural Gas",'IPCC Values'!$E$4))))),"")))))</f>
        <v>0.46</v>
      </c>
    </row>
    <row r="1125" spans="1:41" x14ac:dyDescent="0.25">
      <c r="A1125" s="13" t="s">
        <v>651</v>
      </c>
      <c r="B1125" s="13">
        <v>1123</v>
      </c>
      <c r="C1125" s="28" t="s">
        <v>623</v>
      </c>
      <c r="D1125" s="60" t="s">
        <v>621</v>
      </c>
      <c r="E1125" s="60" t="s">
        <v>622</v>
      </c>
      <c r="F1125" s="91" t="s">
        <v>40</v>
      </c>
      <c r="G1125" s="91" t="s">
        <v>40</v>
      </c>
      <c r="H1125" s="60"/>
      <c r="I1125" s="60"/>
      <c r="J1125" s="148" t="str">
        <f t="shared" si="106"/>
        <v>Thermal</v>
      </c>
      <c r="K1125" s="66" t="s">
        <v>0</v>
      </c>
      <c r="L1125" s="44">
        <v>2008</v>
      </c>
      <c r="M1125" s="3">
        <v>17.141999999999999</v>
      </c>
      <c r="N1125" s="3"/>
      <c r="O1125" s="44"/>
      <c r="P1125" s="44">
        <v>17.141999999999999</v>
      </c>
      <c r="Q1125" s="44">
        <v>12</v>
      </c>
      <c r="R1125" s="44" t="s">
        <v>628</v>
      </c>
      <c r="S1125" s="84" t="s">
        <v>42</v>
      </c>
      <c r="T1125" s="10" t="s">
        <v>42</v>
      </c>
      <c r="U1125" s="12">
        <v>2012</v>
      </c>
      <c r="V1125" s="10" t="str">
        <f t="shared" si="107"/>
        <v>N</v>
      </c>
      <c r="W1125" s="148" t="str">
        <f t="shared" si="108"/>
        <v>Thermal2012</v>
      </c>
      <c r="X1125" s="138">
        <v>117</v>
      </c>
      <c r="Y1125" s="38">
        <v>33.321968777103208</v>
      </c>
      <c r="Z1125" s="30" t="s">
        <v>353</v>
      </c>
      <c r="AA1125" s="30"/>
      <c r="AB1125" s="30"/>
      <c r="AC1125" s="30"/>
      <c r="AD1125" s="30"/>
      <c r="AE1125" s="31"/>
      <c r="AF1125" s="150"/>
      <c r="AG1125" s="150"/>
      <c r="AH1125" s="150"/>
      <c r="AI1125" s="150"/>
      <c r="AJ1125" s="150"/>
      <c r="AK1125" s="142">
        <f>IF($G1125="N","",IF($F1125="N","",IF($J1125="","",IF($J1125="Hydro","",IF($X1125="","",IF($Y1125="",($AN1125*3.6)/$AO1125,($Y1125*IF($AE1125="",$AM1125,$AE1125)*IF($AF1125="",$AN1125,$AF1125)/$X1125)))))))</f>
        <v>0.85601574560010674</v>
      </c>
      <c r="AL1125" s="34">
        <f t="shared" si="110"/>
        <v>100.15384223521249</v>
      </c>
      <c r="AM1125" s="35">
        <f>IF($G1125="N","",IF($X1125="","",IF($F1125="N","",IF($J1125="Hydro","",IF($AE1125="",IF($K1125="","",IF($K1125="Coal",'IPCC Values'!$B$2,IF($K1125="Oil",'IPCC Values'!$C$2,IF($K1125="Diesel",'IPCC Values'!$D$2,IF($K1125="Natural Gas",'IPCC Values'!$E$2))))),"")))))</f>
        <v>41.4</v>
      </c>
      <c r="AN1125" s="35">
        <f>IF($G1125="N","",IF($X1125="","",IF($F1125="N","",IF($J1125="Hydro","",IF($AF1125="",IF($K1125="","",IF($K1125="Coal",'IPCC Values'!$B$3,IF($K1125="Oil",'IPCC Values'!$C$3,IF($K1125="Diesel",'IPCC Values'!$D$3,IF($K1125="Natural Gas",'IPCC Values'!$E$3))))),"")))))</f>
        <v>7.2599999999999998E-2</v>
      </c>
      <c r="AO1125" s="36">
        <f>IF($G1125="N","",IF($X1125="","",IF($F1125="N","",IF($J1125="Hydro","",IF($AF1125="",IF($K1125="","",IF($K1125="Coal",'IPCC Values'!$B$4,IF($K1125="Oil",'IPCC Values'!$C$4,IF($K1125="Diesel",'IPCC Values'!$D$4,IF($K1125="Natural Gas",'IPCC Values'!$E$4))))),"")))))</f>
        <v>0.46</v>
      </c>
    </row>
    <row r="1126" spans="1:41" x14ac:dyDescent="0.25">
      <c r="A1126" s="13" t="s">
        <v>651</v>
      </c>
      <c r="B1126" s="13">
        <v>1124</v>
      </c>
      <c r="C1126" s="28" t="s">
        <v>624</v>
      </c>
      <c r="D1126" s="60" t="s">
        <v>621</v>
      </c>
      <c r="E1126" s="60" t="s">
        <v>624</v>
      </c>
      <c r="F1126" s="91" t="s">
        <v>40</v>
      </c>
      <c r="G1126" s="91" t="s">
        <v>40</v>
      </c>
      <c r="H1126" s="60"/>
      <c r="I1126" s="60"/>
      <c r="J1126" s="148" t="str">
        <f t="shared" si="106"/>
        <v>Hydro</v>
      </c>
      <c r="K1126" s="66" t="s">
        <v>43</v>
      </c>
      <c r="L1126" s="44">
        <v>1963</v>
      </c>
      <c r="M1126" s="3">
        <v>1.6</v>
      </c>
      <c r="N1126" s="3"/>
      <c r="O1126" s="44"/>
      <c r="P1126" s="44">
        <v>1.6</v>
      </c>
      <c r="Q1126" s="44">
        <v>2</v>
      </c>
      <c r="R1126" s="44" t="s">
        <v>629</v>
      </c>
      <c r="S1126" s="84" t="s">
        <v>42</v>
      </c>
      <c r="T1126" s="10" t="s">
        <v>42</v>
      </c>
      <c r="U1126" s="12">
        <v>2012</v>
      </c>
      <c r="V1126" s="10" t="str">
        <f t="shared" si="107"/>
        <v>Y</v>
      </c>
      <c r="W1126" s="148" t="str">
        <f t="shared" si="108"/>
        <v>Hydro2012</v>
      </c>
      <c r="X1126" s="138">
        <v>6349.99</v>
      </c>
      <c r="Y1126" s="38"/>
      <c r="Z1126" s="30"/>
      <c r="AA1126" s="30"/>
      <c r="AB1126" s="30"/>
      <c r="AC1126" s="30"/>
      <c r="AD1126" s="30"/>
      <c r="AE1126" s="31"/>
      <c r="AF1126" s="150"/>
      <c r="AG1126" s="150"/>
      <c r="AH1126" s="150"/>
      <c r="AI1126" s="150"/>
      <c r="AJ1126" s="150"/>
      <c r="AK1126" s="142" t="str">
        <f>IF($G1126="N","",IF($F1126="N","",IF($J1126="","",IF($J1126="Hydro","",IF($X1126="","",IF($Y1126="",($AN1126*3.6)/$AO1126,($Y1126*IF($AE1126="",$AM1126,$AE1126)*IF($AF1126="",$AN1126,$AF1126)/$X1126)))))))</f>
        <v/>
      </c>
      <c r="AL1126" s="34" t="str">
        <f t="shared" si="110"/>
        <v/>
      </c>
      <c r="AM1126" s="35" t="str">
        <f>IF($G1126="N","",IF($X1126="","",IF($F1126="N","",IF($J1126="Hydro","",IF($AE1126="",IF($K1126="","",IF($K1126="Coal",'IPCC Values'!$B$2,IF($K1126="Oil",'IPCC Values'!$C$2,IF($K1126="Diesel",'IPCC Values'!$D$2,IF($K1126="Natural Gas",'IPCC Values'!$E$2))))),"")))))</f>
        <v/>
      </c>
      <c r="AN1126" s="35" t="str">
        <f>IF($G1126="N","",IF($X1126="","",IF($F1126="N","",IF($J1126="Hydro","",IF($AF1126="",IF($K1126="","",IF($K1126="Coal",'IPCC Values'!$B$3,IF($K1126="Oil",'IPCC Values'!$C$3,IF($K1126="Diesel",'IPCC Values'!$D$3,IF($K1126="Natural Gas",'IPCC Values'!$E$3))))),"")))))</f>
        <v/>
      </c>
      <c r="AO1126" s="36" t="str">
        <f>IF($G1126="N","",IF($X1126="","",IF($F1126="N","",IF($J1126="Hydro","",IF($AF1126="",IF($K1126="","",IF($K1126="Coal",'IPCC Values'!$B$4,IF($K1126="Oil",'IPCC Values'!$C$4,IF($K1126="Diesel",'IPCC Values'!$D$4,IF($K1126="Natural Gas",'IPCC Values'!$E$4))))),"")))))</f>
        <v/>
      </c>
    </row>
    <row r="1127" spans="1:41" x14ac:dyDescent="0.25">
      <c r="A1127" s="13" t="s">
        <v>651</v>
      </c>
      <c r="B1127" s="13">
        <v>1125</v>
      </c>
      <c r="C1127" s="28" t="s">
        <v>625</v>
      </c>
      <c r="D1127" s="60" t="s">
        <v>621</v>
      </c>
      <c r="E1127" s="60" t="s">
        <v>625</v>
      </c>
      <c r="F1127" s="91" t="s">
        <v>40</v>
      </c>
      <c r="G1127" s="91" t="s">
        <v>40</v>
      </c>
      <c r="H1127" s="60"/>
      <c r="I1127" s="60"/>
      <c r="J1127" s="148" t="str">
        <f t="shared" si="106"/>
        <v>Thermal</v>
      </c>
      <c r="K1127" s="66" t="s">
        <v>0</v>
      </c>
      <c r="L1127" s="44">
        <v>0</v>
      </c>
      <c r="M1127" s="3">
        <v>2</v>
      </c>
      <c r="N1127" s="3"/>
      <c r="O1127" s="44"/>
      <c r="P1127" s="44">
        <v>2</v>
      </c>
      <c r="Q1127" s="44">
        <v>2</v>
      </c>
      <c r="R1127" s="44" t="s">
        <v>630</v>
      </c>
      <c r="S1127" s="84" t="s">
        <v>42</v>
      </c>
      <c r="T1127" s="10" t="s">
        <v>42</v>
      </c>
      <c r="U1127" s="12">
        <v>2012</v>
      </c>
      <c r="V1127" s="10" t="str">
        <f t="shared" si="107"/>
        <v>N</v>
      </c>
      <c r="W1127" s="148" t="str">
        <f t="shared" si="108"/>
        <v>Thermal2012</v>
      </c>
      <c r="X1127" s="138">
        <v>43.381</v>
      </c>
      <c r="Y1127" s="38">
        <v>14.876843018213357</v>
      </c>
      <c r="Z1127" s="30" t="s">
        <v>353</v>
      </c>
      <c r="AA1127" s="30"/>
      <c r="AB1127" s="30"/>
      <c r="AC1127" s="30"/>
      <c r="AD1127" s="30"/>
      <c r="AE1127" s="31"/>
      <c r="AF1127" s="150"/>
      <c r="AG1127" s="150"/>
      <c r="AH1127" s="150"/>
      <c r="AI1127" s="150"/>
      <c r="AJ1127" s="150"/>
      <c r="AK1127" s="142">
        <f>IF($G1127="N","",IF($F1127="N","",IF($J1127="","",IF($J1127="Hydro","",IF($X1127="","",IF($Y1127="",($AN1127*3.6)/$AO1127,($Y1127*IF($AE1127="",$AM1127,$AE1127)*IF($AF1127="",$AN1127,$AF1127)/$X1127)))))))</f>
        <v>1.0307377526858024</v>
      </c>
      <c r="AL1127" s="34">
        <f t="shared" si="110"/>
        <v>44.714434449262789</v>
      </c>
      <c r="AM1127" s="35">
        <f>IF($G1127="N","",IF($X1127="","",IF($F1127="N","",IF($J1127="Hydro","",IF($AE1127="",IF($K1127="","",IF($K1127="Coal",'IPCC Values'!$B$2,IF($K1127="Oil",'IPCC Values'!$C$2,IF($K1127="Diesel",'IPCC Values'!$D$2,IF($K1127="Natural Gas",'IPCC Values'!$E$2))))),"")))))</f>
        <v>41.4</v>
      </c>
      <c r="AN1127" s="35">
        <f>IF($G1127="N","",IF($X1127="","",IF($F1127="N","",IF($J1127="Hydro","",IF($AF1127="",IF($K1127="","",IF($K1127="Coal",'IPCC Values'!$B$3,IF($K1127="Oil",'IPCC Values'!$C$3,IF($K1127="Diesel",'IPCC Values'!$D$3,IF($K1127="Natural Gas",'IPCC Values'!$E$3))))),"")))))</f>
        <v>7.2599999999999998E-2</v>
      </c>
      <c r="AO1127" s="36">
        <f>IF($G1127="N","",IF($X1127="","",IF($F1127="N","",IF($J1127="Hydro","",IF($AF1127="",IF($K1127="","",IF($K1127="Coal",'IPCC Values'!$B$4,IF($K1127="Oil",'IPCC Values'!$C$4,IF($K1127="Diesel",'IPCC Values'!$D$4,IF($K1127="Natural Gas",'IPCC Values'!$E$4))))),"")))))</f>
        <v>0.46</v>
      </c>
    </row>
    <row r="1128" spans="1:41" x14ac:dyDescent="0.25">
      <c r="A1128" s="13" t="s">
        <v>651</v>
      </c>
      <c r="B1128" s="13">
        <v>1126</v>
      </c>
      <c r="C1128" s="28" t="s">
        <v>626</v>
      </c>
      <c r="D1128" s="60" t="s">
        <v>621</v>
      </c>
      <c r="E1128" s="60" t="s">
        <v>626</v>
      </c>
      <c r="F1128" s="91" t="s">
        <v>40</v>
      </c>
      <c r="G1128" s="91" t="s">
        <v>40</v>
      </c>
      <c r="H1128" s="60"/>
      <c r="I1128" s="60"/>
      <c r="J1128" s="148" t="str">
        <f t="shared" si="106"/>
        <v>Thermal</v>
      </c>
      <c r="K1128" s="66" t="s">
        <v>0</v>
      </c>
      <c r="L1128" s="44">
        <v>1971</v>
      </c>
      <c r="M1128" s="3">
        <v>9.64</v>
      </c>
      <c r="N1128" s="3"/>
      <c r="O1128" s="44"/>
      <c r="P1128" s="44">
        <v>9.64</v>
      </c>
      <c r="Q1128" s="44">
        <v>7</v>
      </c>
      <c r="R1128" s="44" t="s">
        <v>631</v>
      </c>
      <c r="S1128" s="84" t="s">
        <v>42</v>
      </c>
      <c r="T1128" s="10" t="s">
        <v>42</v>
      </c>
      <c r="U1128" s="12">
        <v>2012</v>
      </c>
      <c r="V1128" s="10" t="str">
        <f t="shared" si="107"/>
        <v>N</v>
      </c>
      <c r="W1128" s="148" t="str">
        <f t="shared" si="108"/>
        <v>Thermal2012</v>
      </c>
      <c r="X1128" s="138">
        <v>392.88400000000001</v>
      </c>
      <c r="Y1128" s="38">
        <v>113.15611448395489</v>
      </c>
      <c r="Z1128" s="30" t="s">
        <v>353</v>
      </c>
      <c r="AA1128" s="30"/>
      <c r="AB1128" s="30"/>
      <c r="AC1128" s="30"/>
      <c r="AD1128" s="30"/>
      <c r="AE1128" s="31"/>
      <c r="AF1128" s="150"/>
      <c r="AG1128" s="150"/>
      <c r="AH1128" s="150"/>
      <c r="AI1128" s="150"/>
      <c r="AJ1128" s="150"/>
      <c r="AK1128" s="142">
        <f>IF($G1128="N","",IF($F1128="N","",IF($J1128="","",IF($J1128="Hydro","",IF($X1128="","",IF($Y1128="",($AN1128*3.6)/$AO1128,($Y1128*IF($AE1128="",$AM1128,$AE1128)*IF($AF1128="",$AN1128,$AF1128)/$X1128)))))))</f>
        <v>0.86566656809021025</v>
      </c>
      <c r="AL1128" s="34">
        <f t="shared" si="110"/>
        <v>340.10654393755419</v>
      </c>
      <c r="AM1128" s="35">
        <f>IF($G1128="N","",IF($X1128="","",IF($F1128="N","",IF($J1128="Hydro","",IF($AE1128="",IF($K1128="","",IF($K1128="Coal",'IPCC Values'!$B$2,IF($K1128="Oil",'IPCC Values'!$C$2,IF($K1128="Diesel",'IPCC Values'!$D$2,IF($K1128="Natural Gas",'IPCC Values'!$E$2))))),"")))))</f>
        <v>41.4</v>
      </c>
      <c r="AN1128" s="35">
        <f>IF($G1128="N","",IF($X1128="","",IF($F1128="N","",IF($J1128="Hydro","",IF($AF1128="",IF($K1128="","",IF($K1128="Coal",'IPCC Values'!$B$3,IF($K1128="Oil",'IPCC Values'!$C$3,IF($K1128="Diesel",'IPCC Values'!$D$3,IF($K1128="Natural Gas",'IPCC Values'!$E$3))))),"")))))</f>
        <v>7.2599999999999998E-2</v>
      </c>
      <c r="AO1128" s="36">
        <f>IF($G1128="N","",IF($X1128="","",IF($F1128="N","",IF($J1128="Hydro","",IF($AF1128="",IF($K1128="","",IF($K1128="Coal",'IPCC Values'!$B$4,IF($K1128="Oil",'IPCC Values'!$C$4,IF($K1128="Diesel",'IPCC Values'!$D$4,IF($K1128="Natural Gas",'IPCC Values'!$E$4))))),"")))))</f>
        <v>0.46</v>
      </c>
    </row>
    <row r="1129" spans="1:41" x14ac:dyDescent="0.25">
      <c r="A1129" s="13" t="s">
        <v>651</v>
      </c>
      <c r="B1129" s="13">
        <v>1127</v>
      </c>
      <c r="C1129" s="28" t="s">
        <v>632</v>
      </c>
      <c r="D1129" s="60" t="s">
        <v>633</v>
      </c>
      <c r="E1129" s="60" t="s">
        <v>622</v>
      </c>
      <c r="F1129" s="91" t="s">
        <v>40</v>
      </c>
      <c r="G1129" s="91" t="s">
        <v>40</v>
      </c>
      <c r="H1129" s="60"/>
      <c r="I1129" s="60"/>
      <c r="J1129" s="148" t="str">
        <f t="shared" si="106"/>
        <v>Thermal</v>
      </c>
      <c r="K1129" s="66" t="s">
        <v>34</v>
      </c>
      <c r="L1129" s="44">
        <v>2010</v>
      </c>
      <c r="M1129" s="3">
        <v>100</v>
      </c>
      <c r="N1129" s="3"/>
      <c r="O1129" s="44"/>
      <c r="P1129" s="44">
        <v>100</v>
      </c>
      <c r="Q1129" s="44"/>
      <c r="R1129" s="44"/>
      <c r="S1129" s="84" t="s">
        <v>42</v>
      </c>
      <c r="T1129" s="10" t="s">
        <v>42</v>
      </c>
      <c r="U1129" s="12">
        <v>2012</v>
      </c>
      <c r="V1129" s="10" t="str">
        <f t="shared" si="107"/>
        <v>N</v>
      </c>
      <c r="W1129" s="148" t="str">
        <f t="shared" si="108"/>
        <v>Thermal2012</v>
      </c>
      <c r="X1129" s="138">
        <v>200874.2</v>
      </c>
      <c r="Y1129" s="38"/>
      <c r="Z1129" s="30"/>
      <c r="AA1129" s="30"/>
      <c r="AB1129" s="30"/>
      <c r="AC1129" s="30"/>
      <c r="AD1129" s="30"/>
      <c r="AE1129" s="31"/>
      <c r="AF1129" s="150"/>
      <c r="AG1129" s="150"/>
      <c r="AH1129" s="150"/>
      <c r="AI1129" s="150"/>
      <c r="AJ1129" s="150"/>
      <c r="AK1129" s="142">
        <v>0.59784035470310215</v>
      </c>
      <c r="AL1129" s="34">
        <f t="shared" si="110"/>
        <v>120090.70297870188</v>
      </c>
      <c r="AM1129" s="35">
        <f>IF($G1129="N","",IF($X1129="","",IF($F1129="N","",IF($J1129="Hydro","",IF($AE1129="",IF($K1129="","",IF($K1129="Coal",'IPCC Values'!$B$2,IF($K1129="Oil",'IPCC Values'!$C$2,IF($K1129="Diesel",'IPCC Values'!$D$2,IF($K1129="Natural Gas",'IPCC Values'!$E$2))))),"")))))</f>
        <v>39.799999999999997</v>
      </c>
      <c r="AN1129" s="35">
        <f>IF($G1129="N","",IF($X1129="","",IF($F1129="N","",IF($J1129="Hydro","",IF($AF1129="",IF($K1129="","",IF($K1129="Coal",'IPCC Values'!$B$3,IF($K1129="Oil",'IPCC Values'!$C$3,IF($K1129="Diesel",'IPCC Values'!$D$3,IF($K1129="Natural Gas",'IPCC Values'!$E$3))))),"")))))</f>
        <v>7.5499999999999998E-2</v>
      </c>
      <c r="AO1129" s="36">
        <f>IF($G1129="N","",IF($X1129="","",IF($F1129="N","",IF($J1129="Hydro","",IF($AF1129="",IF($K1129="","",IF($K1129="Coal",'IPCC Values'!$B$4,IF($K1129="Oil",'IPCC Values'!$C$4,IF($K1129="Diesel",'IPCC Values'!$D$4,IF($K1129="Natural Gas",'IPCC Values'!$E$4))))),"")))))</f>
        <v>0.46</v>
      </c>
    </row>
    <row r="1130" spans="1:41" x14ac:dyDescent="0.25">
      <c r="A1130" s="13" t="s">
        <v>651</v>
      </c>
      <c r="B1130" s="13">
        <v>1128</v>
      </c>
      <c r="C1130" s="28" t="s">
        <v>620</v>
      </c>
      <c r="D1130" s="60" t="s">
        <v>621</v>
      </c>
      <c r="E1130" s="60" t="s">
        <v>622</v>
      </c>
      <c r="F1130" s="91" t="s">
        <v>40</v>
      </c>
      <c r="G1130" s="91" t="s">
        <v>40</v>
      </c>
      <c r="H1130" s="60"/>
      <c r="I1130" s="60"/>
      <c r="J1130" s="148" t="str">
        <f t="shared" si="106"/>
        <v>Thermal</v>
      </c>
      <c r="K1130" s="66" t="s">
        <v>0</v>
      </c>
      <c r="L1130" s="44">
        <v>1979</v>
      </c>
      <c r="M1130" s="3">
        <v>16</v>
      </c>
      <c r="N1130" s="3"/>
      <c r="O1130" s="44"/>
      <c r="P1130" s="44">
        <v>16</v>
      </c>
      <c r="Q1130" s="44">
        <v>2</v>
      </c>
      <c r="R1130" s="44" t="s">
        <v>627</v>
      </c>
      <c r="S1130" s="84" t="s">
        <v>42</v>
      </c>
      <c r="T1130" s="10" t="s">
        <v>42</v>
      </c>
      <c r="U1130" s="12">
        <v>2013</v>
      </c>
      <c r="V1130" s="10" t="str">
        <f t="shared" si="107"/>
        <v>N</v>
      </c>
      <c r="W1130" s="148" t="str">
        <f t="shared" si="108"/>
        <v>Thermal2013</v>
      </c>
      <c r="X1130" s="138">
        <v>513.64400000000001</v>
      </c>
      <c r="Y1130" s="38">
        <v>181.05464006938422</v>
      </c>
      <c r="Z1130" s="30" t="s">
        <v>353</v>
      </c>
      <c r="AA1130" s="30"/>
      <c r="AB1130" s="30"/>
      <c r="AC1130" s="30"/>
      <c r="AD1130" s="30"/>
      <c r="AE1130" s="31"/>
      <c r="AF1130" s="150"/>
      <c r="AG1130" s="150"/>
      <c r="AH1130" s="150"/>
      <c r="AI1130" s="150"/>
      <c r="AJ1130" s="150"/>
      <c r="AK1130" s="142">
        <f>IF($G1130="N","",IF($F1130="N","",IF($J1130="","",IF($J1130="Hydro","",IF($X1130="","",IF($Y1130="",($AN1130*3.6)/$AO1130,($Y1130*IF($AE1130="",$AM1130,$AE1130)*IF($AF1130="",$AN1130,$AF1130)/$X1130)))))))</f>
        <v>1.0594596031067118</v>
      </c>
      <c r="AL1130" s="34">
        <f t="shared" si="110"/>
        <v>544.18506837814391</v>
      </c>
      <c r="AM1130" s="35">
        <f>IF($G1130="N","",IF($X1130="","",IF($F1130="N","",IF($J1130="Hydro","",IF($AE1130="",IF($K1130="","",IF($K1130="Coal",'IPCC Values'!$B$2,IF($K1130="Oil",'IPCC Values'!$C$2,IF($K1130="Diesel",'IPCC Values'!$D$2,IF($K1130="Natural Gas",'IPCC Values'!$E$2))))),"")))))</f>
        <v>41.4</v>
      </c>
      <c r="AN1130" s="35">
        <f>IF($G1130="N","",IF($X1130="","",IF($F1130="N","",IF($J1130="Hydro","",IF($AF1130="",IF($K1130="","",IF($K1130="Coal",'IPCC Values'!$B$3,IF($K1130="Oil",'IPCC Values'!$C$3,IF($K1130="Diesel",'IPCC Values'!$D$3,IF($K1130="Natural Gas",'IPCC Values'!$E$3))))),"")))))</f>
        <v>7.2599999999999998E-2</v>
      </c>
      <c r="AO1130" s="36">
        <f>IF($G1130="N","",IF($X1130="","",IF($F1130="N","",IF($J1130="Hydro","",IF($AF1130="",IF($K1130="","",IF($K1130="Coal",'IPCC Values'!$B$4,IF($K1130="Oil",'IPCC Values'!$C$4,IF($K1130="Diesel",'IPCC Values'!$D$4,IF($K1130="Natural Gas",'IPCC Values'!$E$4))))),"")))))</f>
        <v>0.46</v>
      </c>
    </row>
    <row r="1131" spans="1:41" x14ac:dyDescent="0.25">
      <c r="A1131" s="13" t="s">
        <v>651</v>
      </c>
      <c r="B1131" s="13">
        <v>1129</v>
      </c>
      <c r="C1131" s="28" t="s">
        <v>623</v>
      </c>
      <c r="D1131" s="60" t="s">
        <v>621</v>
      </c>
      <c r="E1131" s="60" t="s">
        <v>622</v>
      </c>
      <c r="F1131" s="91" t="s">
        <v>40</v>
      </c>
      <c r="G1131" s="91" t="s">
        <v>40</v>
      </c>
      <c r="H1131" s="60"/>
      <c r="I1131" s="60"/>
      <c r="J1131" s="148" t="str">
        <f t="shared" si="106"/>
        <v>Thermal</v>
      </c>
      <c r="K1131" s="66" t="s">
        <v>0</v>
      </c>
      <c r="L1131" s="44">
        <v>2008</v>
      </c>
      <c r="M1131" s="3">
        <v>17.141999999999999</v>
      </c>
      <c r="N1131" s="3"/>
      <c r="O1131" s="44"/>
      <c r="P1131" s="44">
        <v>17.141999999999999</v>
      </c>
      <c r="Q1131" s="44">
        <v>12</v>
      </c>
      <c r="R1131" s="44" t="s">
        <v>628</v>
      </c>
      <c r="S1131" s="84" t="s">
        <v>42</v>
      </c>
      <c r="T1131" s="10" t="s">
        <v>42</v>
      </c>
      <c r="U1131" s="12">
        <v>2013</v>
      </c>
      <c r="V1131" s="10" t="str">
        <f t="shared" si="107"/>
        <v>N</v>
      </c>
      <c r="W1131" s="148" t="str">
        <f t="shared" si="108"/>
        <v>Thermal2013</v>
      </c>
      <c r="X1131" s="138">
        <v>1630</v>
      </c>
      <c r="Y1131" s="38">
        <v>390.67476149176065</v>
      </c>
      <c r="Z1131" s="30" t="s">
        <v>353</v>
      </c>
      <c r="AA1131" s="30"/>
      <c r="AB1131" s="30"/>
      <c r="AC1131" s="30"/>
      <c r="AD1131" s="30"/>
      <c r="AE1131" s="31"/>
      <c r="AF1131" s="150"/>
      <c r="AG1131" s="150"/>
      <c r="AH1131" s="150"/>
      <c r="AI1131" s="150"/>
      <c r="AJ1131" s="150"/>
      <c r="AK1131" s="142">
        <f>IF($G1131="N","",IF($F1131="N","",IF($J1131="","",IF($J1131="Hydro","",IF($X1131="","",IF($Y1131="",($AN1131*3.6)/$AO1131,($Y1131*IF($AE1131="",$AM1131,$AE1131)*IF($AF1131="",$AN1131,$AF1131)/$X1131)))))))</f>
        <v>0.72038508596938367</v>
      </c>
      <c r="AL1131" s="34">
        <f t="shared" si="110"/>
        <v>1174.2276901300954</v>
      </c>
      <c r="AM1131" s="35">
        <f>IF($G1131="N","",IF($X1131="","",IF($F1131="N","",IF($J1131="Hydro","",IF($AE1131="",IF($K1131="","",IF($K1131="Coal",'IPCC Values'!$B$2,IF($K1131="Oil",'IPCC Values'!$C$2,IF($K1131="Diesel",'IPCC Values'!$D$2,IF($K1131="Natural Gas",'IPCC Values'!$E$2))))),"")))))</f>
        <v>41.4</v>
      </c>
      <c r="AN1131" s="35">
        <f>IF($G1131="N","",IF($X1131="","",IF($F1131="N","",IF($J1131="Hydro","",IF($AF1131="",IF($K1131="","",IF($K1131="Coal",'IPCC Values'!$B$3,IF($K1131="Oil",'IPCC Values'!$C$3,IF($K1131="Diesel",'IPCC Values'!$D$3,IF($K1131="Natural Gas",'IPCC Values'!$E$3))))),"")))))</f>
        <v>7.2599999999999998E-2</v>
      </c>
      <c r="AO1131" s="36">
        <f>IF($G1131="N","",IF($X1131="","",IF($F1131="N","",IF($J1131="Hydro","",IF($AF1131="",IF($K1131="","",IF($K1131="Coal",'IPCC Values'!$B$4,IF($K1131="Oil",'IPCC Values'!$C$4,IF($K1131="Diesel",'IPCC Values'!$D$4,IF($K1131="Natural Gas",'IPCC Values'!$E$4))))),"")))))</f>
        <v>0.46</v>
      </c>
    </row>
    <row r="1132" spans="1:41" x14ac:dyDescent="0.25">
      <c r="A1132" s="13" t="s">
        <v>651</v>
      </c>
      <c r="B1132" s="13">
        <v>1130</v>
      </c>
      <c r="C1132" s="28" t="s">
        <v>624</v>
      </c>
      <c r="D1132" s="60" t="s">
        <v>621</v>
      </c>
      <c r="E1132" s="60" t="s">
        <v>624</v>
      </c>
      <c r="F1132" s="91" t="s">
        <v>40</v>
      </c>
      <c r="G1132" s="91" t="s">
        <v>40</v>
      </c>
      <c r="H1132" s="60"/>
      <c r="I1132" s="60"/>
      <c r="J1132" s="148" t="str">
        <f t="shared" si="106"/>
        <v>Hydro</v>
      </c>
      <c r="K1132" s="66" t="s">
        <v>43</v>
      </c>
      <c r="L1132" s="44">
        <v>1963</v>
      </c>
      <c r="M1132" s="3">
        <v>1.6</v>
      </c>
      <c r="N1132" s="3"/>
      <c r="O1132" s="44"/>
      <c r="P1132" s="44">
        <v>1.6</v>
      </c>
      <c r="Q1132" s="44">
        <v>2</v>
      </c>
      <c r="R1132" s="44" t="s">
        <v>629</v>
      </c>
      <c r="S1132" s="84" t="s">
        <v>42</v>
      </c>
      <c r="T1132" s="10" t="s">
        <v>42</v>
      </c>
      <c r="U1132" s="12">
        <v>2013</v>
      </c>
      <c r="V1132" s="10" t="str">
        <f t="shared" si="107"/>
        <v>Y</v>
      </c>
      <c r="W1132" s="148" t="str">
        <f t="shared" si="108"/>
        <v>Hydro2013</v>
      </c>
      <c r="X1132" s="138">
        <v>3947.8960000000002</v>
      </c>
      <c r="Y1132" s="38"/>
      <c r="Z1132" s="30"/>
      <c r="AA1132" s="30"/>
      <c r="AB1132" s="30"/>
      <c r="AC1132" s="30"/>
      <c r="AD1132" s="30"/>
      <c r="AE1132" s="31"/>
      <c r="AF1132" s="150"/>
      <c r="AG1132" s="150"/>
      <c r="AH1132" s="150"/>
      <c r="AI1132" s="150"/>
      <c r="AJ1132" s="150"/>
      <c r="AK1132" s="142" t="str">
        <f>IF($G1132="N","",IF($F1132="N","",IF($J1132="","",IF($J1132="Hydro","",IF($X1132="","",IF($Y1132="",($AN1132*3.6)/$AO1132,($Y1132*IF($AE1132="",$AM1132,$AE1132)*IF($AF1132="",$AN1132,$AF1132)/$X1132)))))))</f>
        <v/>
      </c>
      <c r="AL1132" s="34" t="str">
        <f t="shared" si="110"/>
        <v/>
      </c>
      <c r="AM1132" s="35" t="str">
        <f>IF($G1132="N","",IF($X1132="","",IF($F1132="N","",IF($J1132="Hydro","",IF($AE1132="",IF($K1132="","",IF($K1132="Coal",'IPCC Values'!$B$2,IF($K1132="Oil",'IPCC Values'!$C$2,IF($K1132="Diesel",'IPCC Values'!$D$2,IF($K1132="Natural Gas",'IPCC Values'!$E$2))))),"")))))</f>
        <v/>
      </c>
      <c r="AN1132" s="35" t="str">
        <f>IF($G1132="N","",IF($X1132="","",IF($F1132="N","",IF($J1132="Hydro","",IF($AF1132="",IF($K1132="","",IF($K1132="Coal",'IPCC Values'!$B$3,IF($K1132="Oil",'IPCC Values'!$C$3,IF($K1132="Diesel",'IPCC Values'!$D$3,IF($K1132="Natural Gas",'IPCC Values'!$E$3))))),"")))))</f>
        <v/>
      </c>
      <c r="AO1132" s="36" t="str">
        <f>IF($G1132="N","",IF($X1132="","",IF($F1132="N","",IF($J1132="Hydro","",IF($AF1132="",IF($K1132="","",IF($K1132="Coal",'IPCC Values'!$B$4,IF($K1132="Oil",'IPCC Values'!$C$4,IF($K1132="Diesel",'IPCC Values'!$D$4,IF($K1132="Natural Gas",'IPCC Values'!$E$4))))),"")))))</f>
        <v/>
      </c>
    </row>
    <row r="1133" spans="1:41" x14ac:dyDescent="0.25">
      <c r="A1133" s="13" t="s">
        <v>651</v>
      </c>
      <c r="B1133" s="13">
        <v>1131</v>
      </c>
      <c r="C1133" s="28" t="s">
        <v>625</v>
      </c>
      <c r="D1133" s="60" t="s">
        <v>621</v>
      </c>
      <c r="E1133" s="60" t="s">
        <v>625</v>
      </c>
      <c r="F1133" s="91" t="s">
        <v>40</v>
      </c>
      <c r="G1133" s="91" t="s">
        <v>40</v>
      </c>
      <c r="H1133" s="60"/>
      <c r="I1133" s="60"/>
      <c r="J1133" s="148" t="str">
        <f t="shared" si="106"/>
        <v>Thermal</v>
      </c>
      <c r="K1133" s="66" t="s">
        <v>0</v>
      </c>
      <c r="L1133" s="44">
        <v>0</v>
      </c>
      <c r="M1133" s="3">
        <v>2</v>
      </c>
      <c r="N1133" s="3"/>
      <c r="O1133" s="44"/>
      <c r="P1133" s="44">
        <v>2</v>
      </c>
      <c r="Q1133" s="44">
        <v>2</v>
      </c>
      <c r="R1133" s="44" t="s">
        <v>630</v>
      </c>
      <c r="S1133" s="84" t="s">
        <v>42</v>
      </c>
      <c r="T1133" s="10" t="s">
        <v>42</v>
      </c>
      <c r="U1133" s="12">
        <v>2013</v>
      </c>
      <c r="V1133" s="10" t="str">
        <f t="shared" si="107"/>
        <v>N</v>
      </c>
      <c r="W1133" s="148" t="str">
        <f t="shared" si="108"/>
        <v>Thermal2013</v>
      </c>
      <c r="X1133" s="138">
        <v>11.567</v>
      </c>
      <c r="Y1133" s="38">
        <v>1.7129228100607112</v>
      </c>
      <c r="Z1133" s="30" t="s">
        <v>353</v>
      </c>
      <c r="AA1133" s="30"/>
      <c r="AB1133" s="30"/>
      <c r="AC1133" s="30"/>
      <c r="AD1133" s="30"/>
      <c r="AE1133" s="31"/>
      <c r="AF1133" s="150"/>
      <c r="AG1133" s="150"/>
      <c r="AH1133" s="150"/>
      <c r="AI1133" s="150"/>
      <c r="AJ1133" s="150"/>
      <c r="AK1133" s="142">
        <f>IF($G1133="N","",IF($F1133="N","",IF($J1133="","",IF($J1133="Hydro","",IF($X1133="","",IF($Y1133="",($AN1133*3.6)/$AO1133,($Y1133*IF($AE1133="",$AM1133,$AE1133)*IF($AF1133="",$AN1133,$AF1133)/$X1133)))))))</f>
        <v>0.44509633568175638</v>
      </c>
      <c r="AL1133" s="34">
        <f t="shared" si="110"/>
        <v>5.1484293148308762</v>
      </c>
      <c r="AM1133" s="35">
        <f>IF($G1133="N","",IF($X1133="","",IF($F1133="N","",IF($J1133="Hydro","",IF($AE1133="",IF($K1133="","",IF($K1133="Coal",'IPCC Values'!$B$2,IF($K1133="Oil",'IPCC Values'!$C$2,IF($K1133="Diesel",'IPCC Values'!$D$2,IF($K1133="Natural Gas",'IPCC Values'!$E$2))))),"")))))</f>
        <v>41.4</v>
      </c>
      <c r="AN1133" s="35">
        <f>IF($G1133="N","",IF($X1133="","",IF($F1133="N","",IF($J1133="Hydro","",IF($AF1133="",IF($K1133="","",IF($K1133="Coal",'IPCC Values'!$B$3,IF($K1133="Oil",'IPCC Values'!$C$3,IF($K1133="Diesel",'IPCC Values'!$D$3,IF($K1133="Natural Gas",'IPCC Values'!$E$3))))),"")))))</f>
        <v>7.2599999999999998E-2</v>
      </c>
      <c r="AO1133" s="36">
        <f>IF($G1133="N","",IF($X1133="","",IF($F1133="N","",IF($J1133="Hydro","",IF($AF1133="",IF($K1133="","",IF($K1133="Coal",'IPCC Values'!$B$4,IF($K1133="Oil",'IPCC Values'!$C$4,IF($K1133="Diesel",'IPCC Values'!$D$4,IF($K1133="Natural Gas",'IPCC Values'!$E$4))))),"")))))</f>
        <v>0.46</v>
      </c>
    </row>
    <row r="1134" spans="1:41" x14ac:dyDescent="0.25">
      <c r="A1134" s="13" t="s">
        <v>651</v>
      </c>
      <c r="B1134" s="13">
        <v>1132</v>
      </c>
      <c r="C1134" s="28" t="s">
        <v>626</v>
      </c>
      <c r="D1134" s="60" t="s">
        <v>621</v>
      </c>
      <c r="E1134" s="60" t="s">
        <v>626</v>
      </c>
      <c r="F1134" s="91" t="s">
        <v>40</v>
      </c>
      <c r="G1134" s="91" t="s">
        <v>40</v>
      </c>
      <c r="H1134" s="60"/>
      <c r="I1134" s="60"/>
      <c r="J1134" s="148" t="str">
        <f t="shared" si="106"/>
        <v>Thermal</v>
      </c>
      <c r="K1134" s="66" t="s">
        <v>0</v>
      </c>
      <c r="L1134" s="44">
        <v>1971</v>
      </c>
      <c r="M1134" s="3">
        <v>9.64</v>
      </c>
      <c r="N1134" s="3"/>
      <c r="O1134" s="44"/>
      <c r="P1134" s="44">
        <v>9.64</v>
      </c>
      <c r="Q1134" s="44">
        <v>7</v>
      </c>
      <c r="R1134" s="44" t="s">
        <v>631</v>
      </c>
      <c r="S1134" s="84" t="s">
        <v>42</v>
      </c>
      <c r="T1134" s="10" t="s">
        <v>42</v>
      </c>
      <c r="U1134" s="12">
        <v>2013</v>
      </c>
      <c r="V1134" s="10" t="str">
        <f t="shared" si="107"/>
        <v>N</v>
      </c>
      <c r="W1134" s="148" t="str">
        <f t="shared" si="108"/>
        <v>Thermal2013</v>
      </c>
      <c r="X1134" s="138">
        <v>447.61220000000003</v>
      </c>
      <c r="Y1134" s="38">
        <v>120.83954900260191</v>
      </c>
      <c r="Z1134" s="30" t="s">
        <v>353</v>
      </c>
      <c r="AA1134" s="30"/>
      <c r="AB1134" s="30"/>
      <c r="AC1134" s="30"/>
      <c r="AD1134" s="30"/>
      <c r="AE1134" s="31"/>
      <c r="AF1134" s="150"/>
      <c r="AG1134" s="150"/>
      <c r="AH1134" s="150"/>
      <c r="AI1134" s="150"/>
      <c r="AJ1134" s="150"/>
      <c r="AK1134" s="142">
        <f>IF($G1134="N","",IF($F1134="N","",IF($J1134="","",IF($J1134="Hydro","",IF($X1134="","",IF($Y1134="",($AN1134*3.6)/$AO1134,($Y1134*IF($AE1134="",$AM1134,$AE1134)*IF($AF1134="",$AN1134,$AF1134)/$X1134)))))))</f>
        <v>0.81141707501310367</v>
      </c>
      <c r="AL1134" s="34">
        <f t="shared" si="110"/>
        <v>363.20018206418041</v>
      </c>
      <c r="AM1134" s="35">
        <f>IF($G1134="N","",IF($X1134="","",IF($F1134="N","",IF($J1134="Hydro","",IF($AE1134="",IF($K1134="","",IF($K1134="Coal",'IPCC Values'!$B$2,IF($K1134="Oil",'IPCC Values'!$C$2,IF($K1134="Diesel",'IPCC Values'!$D$2,IF($K1134="Natural Gas",'IPCC Values'!$E$2))))),"")))))</f>
        <v>41.4</v>
      </c>
      <c r="AN1134" s="35">
        <f>IF($G1134="N","",IF($X1134="","",IF($F1134="N","",IF($J1134="Hydro","",IF($AF1134="",IF($K1134="","",IF($K1134="Coal",'IPCC Values'!$B$3,IF($K1134="Oil",'IPCC Values'!$C$3,IF($K1134="Diesel",'IPCC Values'!$D$3,IF($K1134="Natural Gas",'IPCC Values'!$E$3))))),"")))))</f>
        <v>7.2599999999999998E-2</v>
      </c>
      <c r="AO1134" s="36">
        <f>IF($G1134="N","",IF($X1134="","",IF($F1134="N","",IF($J1134="Hydro","",IF($AF1134="",IF($K1134="","",IF($K1134="Coal",'IPCC Values'!$B$4,IF($K1134="Oil",'IPCC Values'!$C$4,IF($K1134="Diesel",'IPCC Values'!$D$4,IF($K1134="Natural Gas",'IPCC Values'!$E$4))))),"")))))</f>
        <v>0.46</v>
      </c>
    </row>
    <row r="1135" spans="1:41" x14ac:dyDescent="0.25">
      <c r="A1135" s="13" t="s">
        <v>651</v>
      </c>
      <c r="B1135" s="13">
        <v>1133</v>
      </c>
      <c r="C1135" s="28" t="s">
        <v>632</v>
      </c>
      <c r="D1135" s="60" t="s">
        <v>633</v>
      </c>
      <c r="E1135" s="60" t="s">
        <v>622</v>
      </c>
      <c r="F1135" s="91" t="s">
        <v>40</v>
      </c>
      <c r="G1135" s="91" t="s">
        <v>40</v>
      </c>
      <c r="H1135" s="60"/>
      <c r="I1135" s="60"/>
      <c r="J1135" s="148" t="str">
        <f t="shared" si="106"/>
        <v>Thermal</v>
      </c>
      <c r="K1135" s="66" t="s">
        <v>34</v>
      </c>
      <c r="L1135" s="44">
        <v>2010</v>
      </c>
      <c r="M1135" s="3">
        <v>100</v>
      </c>
      <c r="N1135" s="3"/>
      <c r="O1135" s="44"/>
      <c r="P1135" s="44">
        <v>100</v>
      </c>
      <c r="Q1135" s="44"/>
      <c r="R1135" s="44"/>
      <c r="S1135" s="84" t="s">
        <v>42</v>
      </c>
      <c r="T1135" s="10" t="s">
        <v>42</v>
      </c>
      <c r="U1135" s="12">
        <v>2013</v>
      </c>
      <c r="V1135" s="10" t="str">
        <f t="shared" si="107"/>
        <v>N</v>
      </c>
      <c r="W1135" s="148" t="str">
        <f t="shared" si="108"/>
        <v>Thermal2013</v>
      </c>
      <c r="X1135" s="138">
        <v>237305.7</v>
      </c>
      <c r="Y1135" s="38"/>
      <c r="Z1135" s="30"/>
      <c r="AA1135" s="30"/>
      <c r="AB1135" s="30"/>
      <c r="AC1135" s="30"/>
      <c r="AD1135" s="30"/>
      <c r="AE1135" s="31"/>
      <c r="AF1135" s="150"/>
      <c r="AG1135" s="150"/>
      <c r="AH1135" s="150"/>
      <c r="AI1135" s="150"/>
      <c r="AJ1135" s="150"/>
      <c r="AK1135" s="142">
        <v>0.62363106507536148</v>
      </c>
      <c r="AL1135" s="34">
        <f t="shared" si="110"/>
        <v>147991.20643945422</v>
      </c>
      <c r="AM1135" s="35">
        <f>IF($G1135="N","",IF($X1135="","",IF($F1135="N","",IF($J1135="Hydro","",IF($AE1135="",IF($K1135="","",IF($K1135="Coal",'IPCC Values'!$B$2,IF($K1135="Oil",'IPCC Values'!$C$2,IF($K1135="Diesel",'IPCC Values'!$D$2,IF($K1135="Natural Gas",'IPCC Values'!$E$2))))),"")))))</f>
        <v>39.799999999999997</v>
      </c>
      <c r="AN1135" s="35">
        <f>IF($G1135="N","",IF($X1135="","",IF($F1135="N","",IF($J1135="Hydro","",IF($AF1135="",IF($K1135="","",IF($K1135="Coal",'IPCC Values'!$B$3,IF($K1135="Oil",'IPCC Values'!$C$3,IF($K1135="Diesel",'IPCC Values'!$D$3,IF($K1135="Natural Gas",'IPCC Values'!$E$3))))),"")))))</f>
        <v>7.5499999999999998E-2</v>
      </c>
      <c r="AO1135" s="36">
        <f>IF($G1135="N","",IF($X1135="","",IF($F1135="N","",IF($J1135="Hydro","",IF($AF1135="",IF($K1135="","",IF($K1135="Coal",'IPCC Values'!$B$4,IF($K1135="Oil",'IPCC Values'!$C$4,IF($K1135="Diesel",'IPCC Values'!$D$4,IF($K1135="Natural Gas",'IPCC Values'!$E$4))))),"")))))</f>
        <v>0.46</v>
      </c>
    </row>
    <row r="1136" spans="1:41" x14ac:dyDescent="0.25">
      <c r="A1136" s="13" t="s">
        <v>85</v>
      </c>
      <c r="B1136" s="13">
        <v>1134</v>
      </c>
      <c r="C1136" s="28" t="s">
        <v>634</v>
      </c>
      <c r="D1136" s="60" t="s">
        <v>366</v>
      </c>
      <c r="E1136" s="60" t="s">
        <v>634</v>
      </c>
      <c r="F1136" s="91" t="s">
        <v>42</v>
      </c>
      <c r="G1136" s="91" t="s">
        <v>42</v>
      </c>
      <c r="H1136" s="60" t="s">
        <v>384</v>
      </c>
      <c r="I1136" s="60" t="s">
        <v>384</v>
      </c>
      <c r="J1136" s="148" t="str">
        <f t="shared" si="106"/>
        <v>Thermal</v>
      </c>
      <c r="K1136" s="66" t="s">
        <v>0</v>
      </c>
      <c r="L1136" s="44">
        <v>0</v>
      </c>
      <c r="M1136" s="3"/>
      <c r="N1136" s="3"/>
      <c r="O1136" s="44"/>
      <c r="P1136" s="44">
        <v>4.95</v>
      </c>
      <c r="Q1136" s="44">
        <v>5</v>
      </c>
      <c r="R1136" s="44"/>
      <c r="S1136" s="84" t="s">
        <v>40</v>
      </c>
      <c r="T1136" s="10" t="s">
        <v>42</v>
      </c>
      <c r="U1136" s="12">
        <v>2009</v>
      </c>
      <c r="V1136" s="10" t="str">
        <f t="shared" si="107"/>
        <v>N</v>
      </c>
      <c r="W1136" s="148" t="str">
        <f t="shared" si="108"/>
        <v>Off-Grid2009</v>
      </c>
      <c r="X1136" s="138">
        <v>16409.665000000001</v>
      </c>
      <c r="Y1136" s="38">
        <v>4097.1431049436251</v>
      </c>
      <c r="Z1136" s="30" t="s">
        <v>353</v>
      </c>
      <c r="AA1136" s="30"/>
      <c r="AB1136" s="30"/>
      <c r="AC1136" s="30"/>
      <c r="AD1136" s="30"/>
      <c r="AE1136" s="31"/>
      <c r="AF1136" s="150"/>
      <c r="AG1136" s="150"/>
      <c r="AH1136" s="150"/>
      <c r="AI1136" s="150"/>
      <c r="AJ1136" s="150"/>
      <c r="AK1136" s="142" t="str">
        <f t="shared" ref="AK1136:AK1165" si="112">IF($G1136="N","",IF($F1136="N","",IF($J1136="","",IF($J1136="Hydro","",IF($X1136="","",IF($Y1136="",($AN1136*3.6)/$AO1136,($Y1136*IF($AE1136="",$AM1136,$AE1136)*IF($AF1136="",$AN1136,$AF1136)/$X1136)))))))</f>
        <v/>
      </c>
      <c r="AL1136" s="34" t="str">
        <f t="shared" si="110"/>
        <v/>
      </c>
      <c r="AM1136" s="35" t="str">
        <f>IF($G1136="N","",IF($X1136="","",IF($F1136="N","",IF($J1136="Hydro","",IF($AE1136="",IF($K1136="","",IF($K1136="Coal",'IPCC Values'!$B$2,IF($K1136="Oil",'IPCC Values'!$C$2,IF($K1136="Diesel",'IPCC Values'!$D$2,IF($K1136="Natural Gas",'IPCC Values'!$E$2))))),"")))))</f>
        <v/>
      </c>
      <c r="AN1136" s="35" t="str">
        <f>IF($G1136="N","",IF($X1136="","",IF($F1136="N","",IF($J1136="Hydro","",IF($AF1136="",IF($K1136="","",IF($K1136="Coal",'IPCC Values'!$B$3,IF($K1136="Oil",'IPCC Values'!$C$3,IF($K1136="Diesel",'IPCC Values'!$D$3,IF($K1136="Natural Gas",'IPCC Values'!$E$3))))),"")))))</f>
        <v/>
      </c>
      <c r="AO1136" s="36" t="str">
        <f>IF($G1136="N","",IF($X1136="","",IF($F1136="N","",IF($J1136="Hydro","",IF($AF1136="",IF($K1136="","",IF($K1136="Coal",'IPCC Values'!$B$4,IF($K1136="Oil",'IPCC Values'!$C$4,IF($K1136="Diesel",'IPCC Values'!$D$4,IF($K1136="Natural Gas",'IPCC Values'!$E$4))))),"")))))</f>
        <v/>
      </c>
    </row>
    <row r="1137" spans="1:41" x14ac:dyDescent="0.25">
      <c r="A1137" s="13" t="s">
        <v>85</v>
      </c>
      <c r="B1137" s="13">
        <v>1135</v>
      </c>
      <c r="C1137" s="28" t="s">
        <v>635</v>
      </c>
      <c r="D1137" s="60" t="s">
        <v>366</v>
      </c>
      <c r="E1137" s="60" t="s">
        <v>635</v>
      </c>
      <c r="F1137" s="91" t="s">
        <v>42</v>
      </c>
      <c r="G1137" s="91" t="s">
        <v>42</v>
      </c>
      <c r="H1137" s="60" t="s">
        <v>384</v>
      </c>
      <c r="I1137" s="60" t="s">
        <v>384</v>
      </c>
      <c r="J1137" s="148" t="str">
        <f t="shared" si="106"/>
        <v>Thermal</v>
      </c>
      <c r="K1137" s="66" t="s">
        <v>0</v>
      </c>
      <c r="L1137" s="44">
        <v>0</v>
      </c>
      <c r="M1137" s="3"/>
      <c r="N1137" s="3"/>
      <c r="O1137" s="44"/>
      <c r="P1137" s="44">
        <v>8.52</v>
      </c>
      <c r="Q1137" s="44">
        <v>13</v>
      </c>
      <c r="R1137" s="44"/>
      <c r="S1137" s="84" t="s">
        <v>40</v>
      </c>
      <c r="T1137" s="10" t="s">
        <v>42</v>
      </c>
      <c r="U1137" s="12">
        <v>2009</v>
      </c>
      <c r="V1137" s="10" t="str">
        <f t="shared" si="107"/>
        <v>N</v>
      </c>
      <c r="W1137" s="148" t="str">
        <f t="shared" si="108"/>
        <v>Off-Grid2009</v>
      </c>
      <c r="X1137" s="138">
        <v>24791.530999999999</v>
      </c>
      <c r="Y1137" s="38">
        <v>6218.2281006071116</v>
      </c>
      <c r="Z1137" s="30" t="s">
        <v>353</v>
      </c>
      <c r="AA1137" s="30"/>
      <c r="AB1137" s="30"/>
      <c r="AC1137" s="30"/>
      <c r="AD1137" s="30"/>
      <c r="AE1137" s="31"/>
      <c r="AF1137" s="150"/>
      <c r="AG1137" s="150"/>
      <c r="AH1137" s="150"/>
      <c r="AI1137" s="150"/>
      <c r="AJ1137" s="150"/>
      <c r="AK1137" s="142" t="str">
        <f t="shared" si="112"/>
        <v/>
      </c>
      <c r="AL1137" s="34" t="str">
        <f t="shared" si="110"/>
        <v/>
      </c>
      <c r="AM1137" s="35" t="str">
        <f>IF($G1137="N","",IF($X1137="","",IF($F1137="N","",IF($J1137="Hydro","",IF($AE1137="",IF($K1137="","",IF($K1137="Coal",'IPCC Values'!$B$2,IF($K1137="Oil",'IPCC Values'!$C$2,IF($K1137="Diesel",'IPCC Values'!$D$2,IF($K1137="Natural Gas",'IPCC Values'!$E$2))))),"")))))</f>
        <v/>
      </c>
      <c r="AN1137" s="35" t="str">
        <f>IF($G1137="N","",IF($X1137="","",IF($F1137="N","",IF($J1137="Hydro","",IF($AF1137="",IF($K1137="","",IF($K1137="Coal",'IPCC Values'!$B$3,IF($K1137="Oil",'IPCC Values'!$C$3,IF($K1137="Diesel",'IPCC Values'!$D$3,IF($K1137="Natural Gas",'IPCC Values'!$E$3))))),"")))))</f>
        <v/>
      </c>
      <c r="AO1137" s="36" t="str">
        <f>IF($G1137="N","",IF($X1137="","",IF($F1137="N","",IF($J1137="Hydro","",IF($AF1137="",IF($K1137="","",IF($K1137="Coal",'IPCC Values'!$B$4,IF($K1137="Oil",'IPCC Values'!$C$4,IF($K1137="Diesel",'IPCC Values'!$D$4,IF($K1137="Natural Gas",'IPCC Values'!$E$4))))),"")))))</f>
        <v/>
      </c>
    </row>
    <row r="1138" spans="1:41" x14ac:dyDescent="0.25">
      <c r="A1138" s="13" t="s">
        <v>85</v>
      </c>
      <c r="B1138" s="13">
        <v>1136</v>
      </c>
      <c r="C1138" s="28" t="s">
        <v>634</v>
      </c>
      <c r="D1138" s="60" t="s">
        <v>366</v>
      </c>
      <c r="E1138" s="60" t="s">
        <v>634</v>
      </c>
      <c r="F1138" s="91" t="s">
        <v>42</v>
      </c>
      <c r="G1138" s="91" t="s">
        <v>42</v>
      </c>
      <c r="H1138" s="60" t="s">
        <v>384</v>
      </c>
      <c r="I1138" s="60" t="s">
        <v>384</v>
      </c>
      <c r="J1138" s="148" t="str">
        <f t="shared" si="106"/>
        <v>Thermal</v>
      </c>
      <c r="K1138" s="66" t="s">
        <v>0</v>
      </c>
      <c r="L1138" s="44">
        <v>0</v>
      </c>
      <c r="M1138" s="3"/>
      <c r="N1138" s="3"/>
      <c r="O1138" s="44"/>
      <c r="P1138" s="44">
        <v>4.95</v>
      </c>
      <c r="Q1138" s="44">
        <v>5</v>
      </c>
      <c r="R1138" s="44"/>
      <c r="S1138" s="84" t="s">
        <v>40</v>
      </c>
      <c r="T1138" s="10" t="s">
        <v>42</v>
      </c>
      <c r="U1138" s="12">
        <v>2010</v>
      </c>
      <c r="V1138" s="10" t="str">
        <f t="shared" si="107"/>
        <v>N</v>
      </c>
      <c r="W1138" s="148" t="str">
        <f t="shared" si="108"/>
        <v>Off-Grid2010</v>
      </c>
      <c r="X1138" s="138">
        <v>18009.761999999999</v>
      </c>
      <c r="Y1138" s="38">
        <v>4587.329575021683</v>
      </c>
      <c r="Z1138" s="30" t="s">
        <v>353</v>
      </c>
      <c r="AA1138" s="30"/>
      <c r="AB1138" s="30"/>
      <c r="AC1138" s="30"/>
      <c r="AD1138" s="30"/>
      <c r="AE1138" s="31"/>
      <c r="AF1138" s="150"/>
      <c r="AG1138" s="150"/>
      <c r="AH1138" s="150"/>
      <c r="AI1138" s="150"/>
      <c r="AJ1138" s="150"/>
      <c r="AK1138" s="142" t="str">
        <f t="shared" si="112"/>
        <v/>
      </c>
      <c r="AL1138" s="34" t="str">
        <f t="shared" si="110"/>
        <v/>
      </c>
      <c r="AM1138" s="35" t="str">
        <f>IF($G1138="N","",IF($X1138="","",IF($F1138="N","",IF($J1138="Hydro","",IF($AE1138="",IF($K1138="","",IF($K1138="Coal",'IPCC Values'!$B$2,IF($K1138="Oil",'IPCC Values'!$C$2,IF($K1138="Diesel",'IPCC Values'!$D$2,IF($K1138="Natural Gas",'IPCC Values'!$E$2))))),"")))))</f>
        <v/>
      </c>
      <c r="AN1138" s="35" t="str">
        <f>IF($G1138="N","",IF($X1138="","",IF($F1138="N","",IF($J1138="Hydro","",IF($AF1138="",IF($K1138="","",IF($K1138="Coal",'IPCC Values'!$B$3,IF($K1138="Oil",'IPCC Values'!$C$3,IF($K1138="Diesel",'IPCC Values'!$D$3,IF($K1138="Natural Gas",'IPCC Values'!$E$3))))),"")))))</f>
        <v/>
      </c>
      <c r="AO1138" s="36" t="str">
        <f>IF($G1138="N","",IF($X1138="","",IF($F1138="N","",IF($J1138="Hydro","",IF($AF1138="",IF($K1138="","",IF($K1138="Coal",'IPCC Values'!$B$4,IF($K1138="Oil",'IPCC Values'!$C$4,IF($K1138="Diesel",'IPCC Values'!$D$4,IF($K1138="Natural Gas",'IPCC Values'!$E$4))))),"")))))</f>
        <v/>
      </c>
    </row>
    <row r="1139" spans="1:41" x14ac:dyDescent="0.25">
      <c r="A1139" s="13" t="s">
        <v>85</v>
      </c>
      <c r="B1139" s="13">
        <v>1137</v>
      </c>
      <c r="C1139" s="28" t="s">
        <v>635</v>
      </c>
      <c r="D1139" s="60" t="s">
        <v>366</v>
      </c>
      <c r="E1139" s="60" t="s">
        <v>635</v>
      </c>
      <c r="F1139" s="91" t="s">
        <v>42</v>
      </c>
      <c r="G1139" s="91" t="s">
        <v>42</v>
      </c>
      <c r="H1139" s="60" t="s">
        <v>384</v>
      </c>
      <c r="I1139" s="60" t="s">
        <v>384</v>
      </c>
      <c r="J1139" s="148" t="str">
        <f t="shared" si="106"/>
        <v>Thermal</v>
      </c>
      <c r="K1139" s="66" t="s">
        <v>0</v>
      </c>
      <c r="L1139" s="44">
        <v>0</v>
      </c>
      <c r="M1139" s="3"/>
      <c r="N1139" s="3"/>
      <c r="O1139" s="44"/>
      <c r="P1139" s="44">
        <v>8.52</v>
      </c>
      <c r="Q1139" s="44">
        <v>13</v>
      </c>
      <c r="R1139" s="44"/>
      <c r="S1139" s="84" t="s">
        <v>40</v>
      </c>
      <c r="T1139" s="10" t="s">
        <v>42</v>
      </c>
      <c r="U1139" s="12">
        <v>2010</v>
      </c>
      <c r="V1139" s="10" t="str">
        <f t="shared" si="107"/>
        <v>N</v>
      </c>
      <c r="W1139" s="148" t="str">
        <f t="shared" si="108"/>
        <v>Off-Grid2010</v>
      </c>
      <c r="X1139" s="138">
        <v>28216.602999999999</v>
      </c>
      <c r="Y1139" s="38">
        <v>7144.6209887250652</v>
      </c>
      <c r="Z1139" s="30" t="s">
        <v>353</v>
      </c>
      <c r="AA1139" s="30"/>
      <c r="AB1139" s="30"/>
      <c r="AC1139" s="30"/>
      <c r="AD1139" s="30"/>
      <c r="AE1139" s="31"/>
      <c r="AF1139" s="150"/>
      <c r="AG1139" s="150"/>
      <c r="AH1139" s="150"/>
      <c r="AI1139" s="150"/>
      <c r="AJ1139" s="150"/>
      <c r="AK1139" s="142" t="str">
        <f t="shared" si="112"/>
        <v/>
      </c>
      <c r="AL1139" s="34" t="str">
        <f t="shared" si="110"/>
        <v/>
      </c>
      <c r="AM1139" s="35" t="str">
        <f>IF($G1139="N","",IF($X1139="","",IF($F1139="N","",IF($J1139="Hydro","",IF($AE1139="",IF($K1139="","",IF($K1139="Coal",'IPCC Values'!$B$2,IF($K1139="Oil",'IPCC Values'!$C$2,IF($K1139="Diesel",'IPCC Values'!$D$2,IF($K1139="Natural Gas",'IPCC Values'!$E$2))))),"")))))</f>
        <v/>
      </c>
      <c r="AN1139" s="35" t="str">
        <f>IF($G1139="N","",IF($X1139="","",IF($F1139="N","",IF($J1139="Hydro","",IF($AF1139="",IF($K1139="","",IF($K1139="Coal",'IPCC Values'!$B$3,IF($K1139="Oil",'IPCC Values'!$C$3,IF($K1139="Diesel",'IPCC Values'!$D$3,IF($K1139="Natural Gas",'IPCC Values'!$E$3))))),"")))))</f>
        <v/>
      </c>
      <c r="AO1139" s="36" t="str">
        <f>IF($G1139="N","",IF($X1139="","",IF($F1139="N","",IF($J1139="Hydro","",IF($AF1139="",IF($K1139="","",IF($K1139="Coal",'IPCC Values'!$B$4,IF($K1139="Oil",'IPCC Values'!$C$4,IF($K1139="Diesel",'IPCC Values'!$D$4,IF($K1139="Natural Gas",'IPCC Values'!$E$4))))),"")))))</f>
        <v/>
      </c>
    </row>
    <row r="1140" spans="1:41" x14ac:dyDescent="0.25">
      <c r="A1140" s="13" t="s">
        <v>85</v>
      </c>
      <c r="B1140" s="13">
        <v>1138</v>
      </c>
      <c r="C1140" s="28" t="s">
        <v>634</v>
      </c>
      <c r="D1140" s="60" t="s">
        <v>366</v>
      </c>
      <c r="E1140" s="60" t="s">
        <v>634</v>
      </c>
      <c r="F1140" s="91" t="s">
        <v>42</v>
      </c>
      <c r="G1140" s="91" t="s">
        <v>42</v>
      </c>
      <c r="H1140" s="60" t="s">
        <v>384</v>
      </c>
      <c r="I1140" s="60" t="s">
        <v>384</v>
      </c>
      <c r="J1140" s="148" t="str">
        <f t="shared" si="106"/>
        <v>Thermal</v>
      </c>
      <c r="K1140" s="66" t="s">
        <v>0</v>
      </c>
      <c r="L1140" s="44">
        <v>0</v>
      </c>
      <c r="M1140" s="3"/>
      <c r="N1140" s="3"/>
      <c r="O1140" s="44"/>
      <c r="P1140" s="44">
        <v>4.95</v>
      </c>
      <c r="Q1140" s="44">
        <v>5</v>
      </c>
      <c r="R1140" s="44"/>
      <c r="S1140" s="84" t="s">
        <v>40</v>
      </c>
      <c r="T1140" s="10" t="s">
        <v>42</v>
      </c>
      <c r="U1140" s="12">
        <v>2011</v>
      </c>
      <c r="V1140" s="10" t="str">
        <f t="shared" si="107"/>
        <v>N</v>
      </c>
      <c r="W1140" s="148" t="str">
        <f t="shared" si="108"/>
        <v>Off-Grid2011</v>
      </c>
      <c r="X1140" s="138">
        <v>18261.294999999998</v>
      </c>
      <c r="Y1140" s="38">
        <v>4710.4128360797922</v>
      </c>
      <c r="Z1140" s="30" t="s">
        <v>353</v>
      </c>
      <c r="AA1140" s="30"/>
      <c r="AB1140" s="30"/>
      <c r="AC1140" s="30"/>
      <c r="AD1140" s="30"/>
      <c r="AE1140" s="31"/>
      <c r="AF1140" s="150"/>
      <c r="AG1140" s="150"/>
      <c r="AH1140" s="150"/>
      <c r="AI1140" s="150"/>
      <c r="AJ1140" s="150"/>
      <c r="AK1140" s="142" t="str">
        <f t="shared" si="112"/>
        <v/>
      </c>
      <c r="AL1140" s="34" t="str">
        <f t="shared" si="110"/>
        <v/>
      </c>
      <c r="AM1140" s="35" t="str">
        <f>IF($G1140="N","",IF($X1140="","",IF($F1140="N","",IF($J1140="Hydro","",IF($AE1140="",IF($K1140="","",IF($K1140="Coal",'IPCC Values'!$B$2,IF($K1140="Oil",'IPCC Values'!$C$2,IF($K1140="Diesel",'IPCC Values'!$D$2,IF($K1140="Natural Gas",'IPCC Values'!$E$2))))),"")))))</f>
        <v/>
      </c>
      <c r="AN1140" s="35" t="str">
        <f>IF($G1140="N","",IF($X1140="","",IF($F1140="N","",IF($J1140="Hydro","",IF($AF1140="",IF($K1140="","",IF($K1140="Coal",'IPCC Values'!$B$3,IF($K1140="Oil",'IPCC Values'!$C$3,IF($K1140="Diesel",'IPCC Values'!$D$3,IF($K1140="Natural Gas",'IPCC Values'!$E$3))))),"")))))</f>
        <v/>
      </c>
      <c r="AO1140" s="36" t="str">
        <f>IF($G1140="N","",IF($X1140="","",IF($F1140="N","",IF($J1140="Hydro","",IF($AF1140="",IF($K1140="","",IF($K1140="Coal",'IPCC Values'!$B$4,IF($K1140="Oil",'IPCC Values'!$C$4,IF($K1140="Diesel",'IPCC Values'!$D$4,IF($K1140="Natural Gas",'IPCC Values'!$E$4))))),"")))))</f>
        <v/>
      </c>
    </row>
    <row r="1141" spans="1:41" x14ac:dyDescent="0.25">
      <c r="A1141" s="13" t="s">
        <v>85</v>
      </c>
      <c r="B1141" s="13">
        <v>1139</v>
      </c>
      <c r="C1141" s="28" t="s">
        <v>635</v>
      </c>
      <c r="D1141" s="60" t="s">
        <v>366</v>
      </c>
      <c r="E1141" s="60" t="s">
        <v>635</v>
      </c>
      <c r="F1141" s="91" t="s">
        <v>42</v>
      </c>
      <c r="G1141" s="91" t="s">
        <v>42</v>
      </c>
      <c r="H1141" s="60" t="s">
        <v>384</v>
      </c>
      <c r="I1141" s="60" t="s">
        <v>384</v>
      </c>
      <c r="J1141" s="148" t="str">
        <f t="shared" si="106"/>
        <v>Thermal</v>
      </c>
      <c r="K1141" s="66" t="s">
        <v>0</v>
      </c>
      <c r="L1141" s="44">
        <v>0</v>
      </c>
      <c r="M1141" s="3"/>
      <c r="N1141" s="3"/>
      <c r="O1141" s="44"/>
      <c r="P1141" s="44">
        <v>8.52</v>
      </c>
      <c r="Q1141" s="44">
        <v>13</v>
      </c>
      <c r="R1141" s="44"/>
      <c r="S1141" s="84" t="s">
        <v>40</v>
      </c>
      <c r="T1141" s="10" t="s">
        <v>42</v>
      </c>
      <c r="U1141" s="12">
        <v>2011</v>
      </c>
      <c r="V1141" s="10" t="str">
        <f t="shared" si="107"/>
        <v>N</v>
      </c>
      <c r="W1141" s="148" t="str">
        <f t="shared" si="108"/>
        <v>Off-Grid2011</v>
      </c>
      <c r="X1141" s="138">
        <v>30592.867999999999</v>
      </c>
      <c r="Y1141" s="38">
        <v>7602.4709453599307</v>
      </c>
      <c r="Z1141" s="30" t="s">
        <v>353</v>
      </c>
      <c r="AA1141" s="30"/>
      <c r="AB1141" s="30"/>
      <c r="AC1141" s="30"/>
      <c r="AD1141" s="30"/>
      <c r="AE1141" s="31"/>
      <c r="AF1141" s="150"/>
      <c r="AG1141" s="150"/>
      <c r="AH1141" s="150"/>
      <c r="AI1141" s="150"/>
      <c r="AJ1141" s="150"/>
      <c r="AK1141" s="142" t="str">
        <f t="shared" si="112"/>
        <v/>
      </c>
      <c r="AL1141" s="34" t="str">
        <f t="shared" si="110"/>
        <v/>
      </c>
      <c r="AM1141" s="35" t="str">
        <f>IF($G1141="N","",IF($X1141="","",IF($F1141="N","",IF($J1141="Hydro","",IF($AE1141="",IF($K1141="","",IF($K1141="Coal",'IPCC Values'!$B$2,IF($K1141="Oil",'IPCC Values'!$C$2,IF($K1141="Diesel",'IPCC Values'!$D$2,IF($K1141="Natural Gas",'IPCC Values'!$E$2))))),"")))))</f>
        <v/>
      </c>
      <c r="AN1141" s="35" t="str">
        <f>IF($G1141="N","",IF($X1141="","",IF($F1141="N","",IF($J1141="Hydro","",IF($AF1141="",IF($K1141="","",IF($K1141="Coal",'IPCC Values'!$B$3,IF($K1141="Oil",'IPCC Values'!$C$3,IF($K1141="Diesel",'IPCC Values'!$D$3,IF($K1141="Natural Gas",'IPCC Values'!$E$3))))),"")))))</f>
        <v/>
      </c>
      <c r="AO1141" s="36" t="str">
        <f>IF($G1141="N","",IF($X1141="","",IF($F1141="N","",IF($J1141="Hydro","",IF($AF1141="",IF($K1141="","",IF($K1141="Coal",'IPCC Values'!$B$4,IF($K1141="Oil",'IPCC Values'!$C$4,IF($K1141="Diesel",'IPCC Values'!$D$4,IF($K1141="Natural Gas",'IPCC Values'!$E$4))))),"")))))</f>
        <v/>
      </c>
    </row>
    <row r="1142" spans="1:41" x14ac:dyDescent="0.25">
      <c r="A1142" s="13" t="s">
        <v>85</v>
      </c>
      <c r="B1142" s="13">
        <v>1140</v>
      </c>
      <c r="C1142" s="28" t="s">
        <v>634</v>
      </c>
      <c r="D1142" s="60" t="s">
        <v>366</v>
      </c>
      <c r="E1142" s="60" t="s">
        <v>634</v>
      </c>
      <c r="F1142" s="91" t="s">
        <v>42</v>
      </c>
      <c r="G1142" s="91" t="s">
        <v>42</v>
      </c>
      <c r="H1142" s="60" t="s">
        <v>384</v>
      </c>
      <c r="I1142" s="60" t="s">
        <v>384</v>
      </c>
      <c r="J1142" s="148" t="str">
        <f t="shared" si="106"/>
        <v>Thermal</v>
      </c>
      <c r="K1142" s="66" t="s">
        <v>0</v>
      </c>
      <c r="L1142" s="44">
        <v>0</v>
      </c>
      <c r="M1142" s="3"/>
      <c r="N1142" s="3"/>
      <c r="O1142" s="44"/>
      <c r="P1142" s="44">
        <v>4.95</v>
      </c>
      <c r="Q1142" s="44">
        <v>5</v>
      </c>
      <c r="R1142" s="44"/>
      <c r="S1142" s="84" t="s">
        <v>40</v>
      </c>
      <c r="T1142" s="10" t="s">
        <v>42</v>
      </c>
      <c r="U1142" s="12">
        <v>2012</v>
      </c>
      <c r="V1142" s="10" t="str">
        <f t="shared" si="107"/>
        <v>N</v>
      </c>
      <c r="W1142" s="148" t="str">
        <f t="shared" si="108"/>
        <v>Off-Grid2012</v>
      </c>
      <c r="X1142" s="138">
        <v>15360.401</v>
      </c>
      <c r="Y1142" s="38">
        <v>3714.6010407632266</v>
      </c>
      <c r="Z1142" s="30" t="s">
        <v>353</v>
      </c>
      <c r="AA1142" s="30"/>
      <c r="AB1142" s="30"/>
      <c r="AC1142" s="30"/>
      <c r="AD1142" s="30"/>
      <c r="AE1142" s="31"/>
      <c r="AF1142" s="150"/>
      <c r="AG1142" s="150"/>
      <c r="AH1142" s="150"/>
      <c r="AI1142" s="150"/>
      <c r="AJ1142" s="150"/>
      <c r="AK1142" s="142" t="str">
        <f t="shared" si="112"/>
        <v/>
      </c>
      <c r="AL1142" s="34" t="str">
        <f t="shared" si="110"/>
        <v/>
      </c>
      <c r="AM1142" s="35" t="str">
        <f>IF($G1142="N","",IF($X1142="","",IF($F1142="N","",IF($J1142="Hydro","",IF($AE1142="",IF($K1142="","",IF($K1142="Coal",'IPCC Values'!$B$2,IF($K1142="Oil",'IPCC Values'!$C$2,IF($K1142="Diesel",'IPCC Values'!$D$2,IF($K1142="Natural Gas",'IPCC Values'!$E$2))))),"")))))</f>
        <v/>
      </c>
      <c r="AN1142" s="35" t="str">
        <f>IF($G1142="N","",IF($X1142="","",IF($F1142="N","",IF($J1142="Hydro","",IF($AF1142="",IF($K1142="","",IF($K1142="Coal",'IPCC Values'!$B$3,IF($K1142="Oil",'IPCC Values'!$C$3,IF($K1142="Diesel",'IPCC Values'!$D$3,IF($K1142="Natural Gas",'IPCC Values'!$E$3))))),"")))))</f>
        <v/>
      </c>
      <c r="AO1142" s="36" t="str">
        <f>IF($G1142="N","",IF($X1142="","",IF($F1142="N","",IF($J1142="Hydro","",IF($AF1142="",IF($K1142="","",IF($K1142="Coal",'IPCC Values'!$B$4,IF($K1142="Oil",'IPCC Values'!$C$4,IF($K1142="Diesel",'IPCC Values'!$D$4,IF($K1142="Natural Gas",'IPCC Values'!$E$4))))),"")))))</f>
        <v/>
      </c>
    </row>
    <row r="1143" spans="1:41" x14ac:dyDescent="0.25">
      <c r="A1143" s="13" t="s">
        <v>85</v>
      </c>
      <c r="B1143" s="13">
        <v>1141</v>
      </c>
      <c r="C1143" s="28" t="s">
        <v>635</v>
      </c>
      <c r="D1143" s="60" t="s">
        <v>366</v>
      </c>
      <c r="E1143" s="60" t="s">
        <v>635</v>
      </c>
      <c r="F1143" s="91" t="s">
        <v>42</v>
      </c>
      <c r="G1143" s="91" t="s">
        <v>42</v>
      </c>
      <c r="H1143" s="60" t="s">
        <v>384</v>
      </c>
      <c r="I1143" s="60" t="s">
        <v>384</v>
      </c>
      <c r="J1143" s="148" t="str">
        <f t="shared" si="106"/>
        <v>Thermal</v>
      </c>
      <c r="K1143" s="66" t="s">
        <v>0</v>
      </c>
      <c r="L1143" s="44">
        <v>0</v>
      </c>
      <c r="M1143" s="3"/>
      <c r="N1143" s="3"/>
      <c r="O1143" s="44"/>
      <c r="P1143" s="44">
        <v>8.52</v>
      </c>
      <c r="Q1143" s="44">
        <v>13</v>
      </c>
      <c r="R1143" s="44"/>
      <c r="S1143" s="84" t="s">
        <v>40</v>
      </c>
      <c r="T1143" s="10" t="s">
        <v>42</v>
      </c>
      <c r="U1143" s="12">
        <v>2012</v>
      </c>
      <c r="V1143" s="10" t="str">
        <f t="shared" si="107"/>
        <v>N</v>
      </c>
      <c r="W1143" s="148" t="str">
        <f t="shared" si="108"/>
        <v>Off-Grid2012</v>
      </c>
      <c r="X1143" s="138">
        <v>25076.382000000001</v>
      </c>
      <c r="Y1143" s="38">
        <v>5890.9106678230701</v>
      </c>
      <c r="Z1143" s="30" t="s">
        <v>353</v>
      </c>
      <c r="AA1143" s="30"/>
      <c r="AB1143" s="30"/>
      <c r="AC1143" s="30"/>
      <c r="AD1143" s="30"/>
      <c r="AE1143" s="31"/>
      <c r="AF1143" s="150"/>
      <c r="AG1143" s="150"/>
      <c r="AH1143" s="150"/>
      <c r="AI1143" s="150"/>
      <c r="AJ1143" s="150"/>
      <c r="AK1143" s="142" t="str">
        <f t="shared" si="112"/>
        <v/>
      </c>
      <c r="AL1143" s="34" t="str">
        <f t="shared" si="110"/>
        <v/>
      </c>
      <c r="AM1143" s="35" t="str">
        <f>IF($G1143="N","",IF($X1143="","",IF($F1143="N","",IF($J1143="Hydro","",IF($AE1143="",IF($K1143="","",IF($K1143="Coal",'IPCC Values'!$B$2,IF($K1143="Oil",'IPCC Values'!$C$2,IF($K1143="Diesel",'IPCC Values'!$D$2,IF($K1143="Natural Gas",'IPCC Values'!$E$2))))),"")))))</f>
        <v/>
      </c>
      <c r="AN1143" s="35" t="str">
        <f>IF($G1143="N","",IF($X1143="","",IF($F1143="N","",IF($J1143="Hydro","",IF($AF1143="",IF($K1143="","",IF($K1143="Coal",'IPCC Values'!$B$3,IF($K1143="Oil",'IPCC Values'!$C$3,IF($K1143="Diesel",'IPCC Values'!$D$3,IF($K1143="Natural Gas",'IPCC Values'!$E$3))))),"")))))</f>
        <v/>
      </c>
      <c r="AO1143" s="36" t="str">
        <f>IF($G1143="N","",IF($X1143="","",IF($F1143="N","",IF($J1143="Hydro","",IF($AF1143="",IF($K1143="","",IF($K1143="Coal",'IPCC Values'!$B$4,IF($K1143="Oil",'IPCC Values'!$C$4,IF($K1143="Diesel",'IPCC Values'!$D$4,IF($K1143="Natural Gas",'IPCC Values'!$E$4))))),"")))))</f>
        <v/>
      </c>
    </row>
    <row r="1144" spans="1:41" x14ac:dyDescent="0.25">
      <c r="A1144" s="13" t="s">
        <v>14</v>
      </c>
      <c r="B1144" s="13">
        <v>1142</v>
      </c>
      <c r="C1144" s="28" t="s">
        <v>636</v>
      </c>
      <c r="D1144" s="60"/>
      <c r="E1144" s="60"/>
      <c r="F1144" s="60" t="s">
        <v>40</v>
      </c>
      <c r="G1144" s="60" t="s">
        <v>42</v>
      </c>
      <c r="H1144" s="60" t="s">
        <v>637</v>
      </c>
      <c r="I1144" s="60"/>
      <c r="J1144" s="148" t="str">
        <f t="shared" si="106"/>
        <v>Thermal</v>
      </c>
      <c r="K1144" s="66" t="s">
        <v>0</v>
      </c>
      <c r="L1144" s="44">
        <v>2010</v>
      </c>
      <c r="M1144" s="3">
        <v>15</v>
      </c>
      <c r="N1144" s="3"/>
      <c r="O1144" s="44"/>
      <c r="P1144" s="44">
        <v>15</v>
      </c>
      <c r="Q1144" s="44">
        <v>15</v>
      </c>
      <c r="R1144" s="44">
        <v>1</v>
      </c>
      <c r="S1144" s="84" t="s">
        <v>42</v>
      </c>
      <c r="T1144" s="10" t="s">
        <v>42</v>
      </c>
      <c r="U1144" s="12">
        <v>2009</v>
      </c>
      <c r="V1144" s="10" t="str">
        <f t="shared" si="107"/>
        <v>N</v>
      </c>
      <c r="W1144" s="148" t="str">
        <f t="shared" si="108"/>
        <v>Off-Grid2009</v>
      </c>
      <c r="X1144" s="90"/>
      <c r="Y1144" s="38"/>
      <c r="Z1144" s="30"/>
      <c r="AA1144" s="30"/>
      <c r="AB1144" s="30"/>
      <c r="AC1144" s="30"/>
      <c r="AD1144" s="30"/>
      <c r="AE1144" s="31"/>
      <c r="AF1144" s="150"/>
      <c r="AG1144" s="150"/>
      <c r="AH1144" s="150"/>
      <c r="AI1144" s="150"/>
      <c r="AJ1144" s="150"/>
      <c r="AK1144" s="142" t="str">
        <f t="shared" si="112"/>
        <v/>
      </c>
      <c r="AL1144" s="34" t="str">
        <f t="shared" si="110"/>
        <v/>
      </c>
      <c r="AM1144" s="35" t="str">
        <f>IF($G1144="N","",IF($X1144="","",IF($F1144="N","",IF($J1144="Hydro","",IF($AE1144="",IF($K1144="","",IF($K1144="Coal",'IPCC Values'!$B$2,IF($K1144="Oil",'IPCC Values'!$C$2,IF($K1144="Diesel",'IPCC Values'!$D$2,IF($K1144="Natural Gas",'IPCC Values'!$E$2))))),"")))))</f>
        <v/>
      </c>
      <c r="AN1144" s="35" t="str">
        <f>IF($G1144="N","",IF($X1144="","",IF($F1144="N","",IF($J1144="Hydro","",IF($AF1144="",IF($K1144="","",IF($K1144="Coal",'IPCC Values'!$B$3,IF($K1144="Oil",'IPCC Values'!$C$3,IF($K1144="Diesel",'IPCC Values'!$D$3,IF($K1144="Natural Gas",'IPCC Values'!$E$3))))),"")))))</f>
        <v/>
      </c>
      <c r="AO1144" s="36" t="str">
        <f>IF($G1144="N","",IF($X1144="","",IF($F1144="N","",IF($J1144="Hydro","",IF($AF1144="",IF($K1144="","",IF($K1144="Coal",'IPCC Values'!$B$4,IF($K1144="Oil",'IPCC Values'!$C$4,IF($K1144="Diesel",'IPCC Values'!$D$4,IF($K1144="Natural Gas",'IPCC Values'!$E$4))))),"")))))</f>
        <v/>
      </c>
    </row>
    <row r="1145" spans="1:41" x14ac:dyDescent="0.25">
      <c r="A1145" s="13" t="s">
        <v>14</v>
      </c>
      <c r="B1145" s="13">
        <v>1143</v>
      </c>
      <c r="C1145" s="28" t="s">
        <v>638</v>
      </c>
      <c r="D1145" s="60"/>
      <c r="E1145" s="60"/>
      <c r="F1145" s="60" t="s">
        <v>40</v>
      </c>
      <c r="G1145" s="60" t="s">
        <v>42</v>
      </c>
      <c r="H1145" s="60" t="s">
        <v>637</v>
      </c>
      <c r="I1145" s="60"/>
      <c r="J1145" s="148" t="str">
        <f t="shared" si="106"/>
        <v>Thermal</v>
      </c>
      <c r="K1145" s="66" t="s">
        <v>0</v>
      </c>
      <c r="L1145" s="44">
        <v>2008</v>
      </c>
      <c r="M1145" s="3">
        <v>5</v>
      </c>
      <c r="N1145" s="3"/>
      <c r="O1145" s="44"/>
      <c r="P1145" s="44">
        <v>5</v>
      </c>
      <c r="Q1145" s="44">
        <v>5</v>
      </c>
      <c r="R1145" s="44">
        <v>1</v>
      </c>
      <c r="S1145" s="84" t="s">
        <v>42</v>
      </c>
      <c r="T1145" s="10" t="s">
        <v>42</v>
      </c>
      <c r="U1145" s="12">
        <v>2009</v>
      </c>
      <c r="V1145" s="10" t="str">
        <f t="shared" si="107"/>
        <v>N</v>
      </c>
      <c r="W1145" s="148" t="str">
        <f t="shared" si="108"/>
        <v>Off-Grid2009</v>
      </c>
      <c r="X1145" s="90"/>
      <c r="Y1145" s="38"/>
      <c r="Z1145" s="30"/>
      <c r="AA1145" s="30"/>
      <c r="AB1145" s="30"/>
      <c r="AC1145" s="30"/>
      <c r="AD1145" s="30"/>
      <c r="AE1145" s="31"/>
      <c r="AF1145" s="150"/>
      <c r="AG1145" s="150"/>
      <c r="AH1145" s="150"/>
      <c r="AI1145" s="150"/>
      <c r="AJ1145" s="150"/>
      <c r="AK1145" s="142" t="str">
        <f t="shared" si="112"/>
        <v/>
      </c>
      <c r="AL1145" s="34" t="str">
        <f t="shared" si="110"/>
        <v/>
      </c>
      <c r="AM1145" s="35" t="str">
        <f>IF($G1145="N","",IF($X1145="","",IF($F1145="N","",IF($J1145="Hydro","",IF($AE1145="",IF($K1145="","",IF($K1145="Coal",'IPCC Values'!$B$2,IF($K1145="Oil",'IPCC Values'!$C$2,IF($K1145="Diesel",'IPCC Values'!$D$2,IF($K1145="Natural Gas",'IPCC Values'!$E$2))))),"")))))</f>
        <v/>
      </c>
      <c r="AN1145" s="35" t="str">
        <f>IF($G1145="N","",IF($X1145="","",IF($F1145="N","",IF($J1145="Hydro","",IF($AF1145="",IF($K1145="","",IF($K1145="Coal",'IPCC Values'!$B$3,IF($K1145="Oil",'IPCC Values'!$C$3,IF($K1145="Diesel",'IPCC Values'!$D$3,IF($K1145="Natural Gas",'IPCC Values'!$E$3))))),"")))))</f>
        <v/>
      </c>
      <c r="AO1145" s="36" t="str">
        <f>IF($G1145="N","",IF($X1145="","",IF($F1145="N","",IF($J1145="Hydro","",IF($AF1145="",IF($K1145="","",IF($K1145="Coal",'IPCC Values'!$B$4,IF($K1145="Oil",'IPCC Values'!$C$4,IF($K1145="Diesel",'IPCC Values'!$D$4,IF($K1145="Natural Gas",'IPCC Values'!$E$4))))),"")))))</f>
        <v/>
      </c>
    </row>
    <row r="1146" spans="1:41" x14ac:dyDescent="0.25">
      <c r="A1146" s="13" t="s">
        <v>14</v>
      </c>
      <c r="B1146" s="13">
        <v>1144</v>
      </c>
      <c r="C1146" s="28" t="s">
        <v>639</v>
      </c>
      <c r="D1146" s="60"/>
      <c r="E1146" s="60"/>
      <c r="F1146" s="60" t="s">
        <v>40</v>
      </c>
      <c r="G1146" s="60" t="s">
        <v>42</v>
      </c>
      <c r="H1146" s="60" t="s">
        <v>640</v>
      </c>
      <c r="I1146" s="60"/>
      <c r="J1146" s="148" t="str">
        <f t="shared" si="106"/>
        <v>Thermal</v>
      </c>
      <c r="K1146" s="66" t="s">
        <v>0</v>
      </c>
      <c r="L1146" s="44">
        <v>2007</v>
      </c>
      <c r="M1146" s="3">
        <v>2</v>
      </c>
      <c r="N1146" s="3"/>
      <c r="O1146" s="44"/>
      <c r="P1146" s="44">
        <v>2</v>
      </c>
      <c r="Q1146" s="44">
        <v>2</v>
      </c>
      <c r="R1146" s="44">
        <v>1</v>
      </c>
      <c r="S1146" s="84" t="s">
        <v>42</v>
      </c>
      <c r="T1146" s="10" t="s">
        <v>42</v>
      </c>
      <c r="U1146" s="12">
        <v>2009</v>
      </c>
      <c r="V1146" s="10" t="str">
        <f t="shared" si="107"/>
        <v>N</v>
      </c>
      <c r="W1146" s="148" t="str">
        <f t="shared" si="108"/>
        <v>Off-Grid2009</v>
      </c>
      <c r="X1146" s="90"/>
      <c r="Y1146" s="38"/>
      <c r="Z1146" s="30"/>
      <c r="AA1146" s="30"/>
      <c r="AB1146" s="30"/>
      <c r="AC1146" s="30"/>
      <c r="AD1146" s="30"/>
      <c r="AE1146" s="31"/>
      <c r="AF1146" s="150"/>
      <c r="AG1146" s="150"/>
      <c r="AH1146" s="150"/>
      <c r="AI1146" s="150"/>
      <c r="AJ1146" s="150"/>
      <c r="AK1146" s="142" t="str">
        <f t="shared" si="112"/>
        <v/>
      </c>
      <c r="AL1146" s="34" t="str">
        <f t="shared" si="110"/>
        <v/>
      </c>
      <c r="AM1146" s="35" t="str">
        <f>IF($G1146="N","",IF($X1146="","",IF($F1146="N","",IF($J1146="Hydro","",IF($AE1146="",IF($K1146="","",IF($K1146="Coal",'IPCC Values'!$B$2,IF($K1146="Oil",'IPCC Values'!$C$2,IF($K1146="Diesel",'IPCC Values'!$D$2,IF($K1146="Natural Gas",'IPCC Values'!$E$2))))),"")))))</f>
        <v/>
      </c>
      <c r="AN1146" s="35" t="str">
        <f>IF($G1146="N","",IF($X1146="","",IF($F1146="N","",IF($J1146="Hydro","",IF($AF1146="",IF($K1146="","",IF($K1146="Coal",'IPCC Values'!$B$3,IF($K1146="Oil",'IPCC Values'!$C$3,IF($K1146="Diesel",'IPCC Values'!$D$3,IF($K1146="Natural Gas",'IPCC Values'!$E$3))))),"")))))</f>
        <v/>
      </c>
      <c r="AO1146" s="36" t="str">
        <f>IF($G1146="N","",IF($X1146="","",IF($F1146="N","",IF($J1146="Hydro","",IF($AF1146="",IF($K1146="","",IF($K1146="Coal",'IPCC Values'!$B$4,IF($K1146="Oil",'IPCC Values'!$C$4,IF($K1146="Diesel",'IPCC Values'!$D$4,IF($K1146="Natural Gas",'IPCC Values'!$E$4))))),"")))))</f>
        <v/>
      </c>
    </row>
    <row r="1147" spans="1:41" x14ac:dyDescent="0.25">
      <c r="A1147" s="13" t="s">
        <v>14</v>
      </c>
      <c r="B1147" s="13">
        <v>1145</v>
      </c>
      <c r="C1147" s="28" t="s">
        <v>641</v>
      </c>
      <c r="D1147" s="60"/>
      <c r="E1147" s="60"/>
      <c r="F1147" s="60" t="s">
        <v>40</v>
      </c>
      <c r="G1147" s="60" t="s">
        <v>42</v>
      </c>
      <c r="H1147" s="60" t="s">
        <v>637</v>
      </c>
      <c r="I1147" s="60"/>
      <c r="J1147" s="148" t="str">
        <f t="shared" si="106"/>
        <v>Thermal</v>
      </c>
      <c r="K1147" s="66" t="s">
        <v>0</v>
      </c>
      <c r="L1147" s="44">
        <v>2006</v>
      </c>
      <c r="M1147" s="3">
        <v>0.64</v>
      </c>
      <c r="N1147" s="3"/>
      <c r="O1147" s="44"/>
      <c r="P1147" s="44">
        <v>0.64</v>
      </c>
      <c r="Q1147" s="44">
        <v>2</v>
      </c>
      <c r="R1147" s="44">
        <v>0.32</v>
      </c>
      <c r="S1147" s="84" t="s">
        <v>42</v>
      </c>
      <c r="T1147" s="10" t="s">
        <v>42</v>
      </c>
      <c r="U1147" s="12">
        <v>2009</v>
      </c>
      <c r="V1147" s="10" t="str">
        <f t="shared" si="107"/>
        <v>N</v>
      </c>
      <c r="W1147" s="148" t="str">
        <f t="shared" si="108"/>
        <v>Off-Grid2009</v>
      </c>
      <c r="X1147" s="90"/>
      <c r="Y1147" s="38"/>
      <c r="Z1147" s="30"/>
      <c r="AA1147" s="30"/>
      <c r="AB1147" s="30"/>
      <c r="AC1147" s="30"/>
      <c r="AD1147" s="30"/>
      <c r="AE1147" s="31"/>
      <c r="AF1147" s="150"/>
      <c r="AG1147" s="150"/>
      <c r="AH1147" s="150"/>
      <c r="AI1147" s="150"/>
      <c r="AJ1147" s="150"/>
      <c r="AK1147" s="142" t="str">
        <f t="shared" si="112"/>
        <v/>
      </c>
      <c r="AL1147" s="34" t="str">
        <f t="shared" si="110"/>
        <v/>
      </c>
      <c r="AM1147" s="35" t="str">
        <f>IF($G1147="N","",IF($X1147="","",IF($F1147="N","",IF($J1147="Hydro","",IF($AE1147="",IF($K1147="","",IF($K1147="Coal",'IPCC Values'!$B$2,IF($K1147="Oil",'IPCC Values'!$C$2,IF($K1147="Diesel",'IPCC Values'!$D$2,IF($K1147="Natural Gas",'IPCC Values'!$E$2))))),"")))))</f>
        <v/>
      </c>
      <c r="AN1147" s="35" t="str">
        <f>IF($G1147="N","",IF($X1147="","",IF($F1147="N","",IF($J1147="Hydro","",IF($AF1147="",IF($K1147="","",IF($K1147="Coal",'IPCC Values'!$B$3,IF($K1147="Oil",'IPCC Values'!$C$3,IF($K1147="Diesel",'IPCC Values'!$D$3,IF($K1147="Natural Gas",'IPCC Values'!$E$3))))),"")))))</f>
        <v/>
      </c>
      <c r="AO1147" s="36" t="str">
        <f>IF($G1147="N","",IF($X1147="","",IF($F1147="N","",IF($J1147="Hydro","",IF($AF1147="",IF($K1147="","",IF($K1147="Coal",'IPCC Values'!$B$4,IF($K1147="Oil",'IPCC Values'!$C$4,IF($K1147="Diesel",'IPCC Values'!$D$4,IF($K1147="Natural Gas",'IPCC Values'!$E$4))))),"")))))</f>
        <v/>
      </c>
    </row>
    <row r="1148" spans="1:41" x14ac:dyDescent="0.25">
      <c r="A1148" s="13" t="s">
        <v>14</v>
      </c>
      <c r="B1148" s="13">
        <v>1146</v>
      </c>
      <c r="C1148" s="84" t="s">
        <v>642</v>
      </c>
      <c r="D1148" s="60"/>
      <c r="E1148" s="60"/>
      <c r="F1148" s="91" t="s">
        <v>40</v>
      </c>
      <c r="G1148" s="91" t="s">
        <v>40</v>
      </c>
      <c r="H1148" s="60"/>
      <c r="I1148" s="60"/>
      <c r="J1148" s="148" t="str">
        <f t="shared" si="106"/>
        <v>Thermal</v>
      </c>
      <c r="K1148" s="66" t="s">
        <v>0</v>
      </c>
      <c r="L1148" s="44">
        <v>0</v>
      </c>
      <c r="M1148" s="3"/>
      <c r="N1148" s="3"/>
      <c r="O1148" s="44"/>
      <c r="P1148" s="44"/>
      <c r="Q1148" s="44"/>
      <c r="R1148" s="44"/>
      <c r="S1148" s="28"/>
      <c r="T1148" s="3"/>
      <c r="U1148" s="12">
        <v>2009</v>
      </c>
      <c r="V1148" s="10" t="str">
        <f t="shared" si="107"/>
        <v>N</v>
      </c>
      <c r="W1148" s="148" t="str">
        <f t="shared" si="108"/>
        <v>Thermal2009</v>
      </c>
      <c r="X1148" s="138">
        <v>19554.333999999999</v>
      </c>
      <c r="Y1148" s="38"/>
      <c r="Z1148" s="30"/>
      <c r="AA1148" s="30"/>
      <c r="AB1148" s="30"/>
      <c r="AC1148" s="30"/>
      <c r="AD1148" s="30"/>
      <c r="AE1148" s="31"/>
      <c r="AF1148" s="150"/>
      <c r="AG1148" s="150"/>
      <c r="AH1148" s="150"/>
      <c r="AI1148" s="150"/>
      <c r="AJ1148" s="150"/>
      <c r="AK1148" s="142">
        <f t="shared" si="112"/>
        <v>0.5681739130434782</v>
      </c>
      <c r="AL1148" s="34">
        <f t="shared" si="110"/>
        <v>11110.262465739128</v>
      </c>
      <c r="AM1148" s="35">
        <f>IF($G1148="N","",IF($X1148="","",IF($F1148="N","",IF($J1148="Hydro","",IF($AE1148="",IF($K1148="","",IF($K1148="Coal",'IPCC Values'!$B$2,IF($K1148="Oil",'IPCC Values'!$C$2,IF($K1148="Diesel",'IPCC Values'!$D$2,IF($K1148="Natural Gas",'IPCC Values'!$E$2))))),"")))))</f>
        <v>41.4</v>
      </c>
      <c r="AN1148" s="35">
        <f>IF($G1148="N","",IF($X1148="","",IF($F1148="N","",IF($J1148="Hydro","",IF($AF1148="",IF($K1148="","",IF($K1148="Coal",'IPCC Values'!$B$3,IF($K1148="Oil",'IPCC Values'!$C$3,IF($K1148="Diesel",'IPCC Values'!$D$3,IF($K1148="Natural Gas",'IPCC Values'!$E$3))))),"")))))</f>
        <v>7.2599999999999998E-2</v>
      </c>
      <c r="AO1148" s="36">
        <f>IF($G1148="N","",IF($X1148="","",IF($F1148="N","",IF($J1148="Hydro","",IF($AF1148="",IF($K1148="","",IF($K1148="Coal",'IPCC Values'!$B$4,IF($K1148="Oil",'IPCC Values'!$C$4,IF($K1148="Diesel",'IPCC Values'!$D$4,IF($K1148="Natural Gas",'IPCC Values'!$E$4))))),"")))))</f>
        <v>0.46</v>
      </c>
    </row>
    <row r="1149" spans="1:41" x14ac:dyDescent="0.25">
      <c r="A1149" s="13" t="s">
        <v>14</v>
      </c>
      <c r="B1149" s="13">
        <v>1147</v>
      </c>
      <c r="C1149" s="28" t="s">
        <v>643</v>
      </c>
      <c r="D1149" s="60" t="s">
        <v>644</v>
      </c>
      <c r="E1149" s="60"/>
      <c r="F1149" s="60" t="s">
        <v>40</v>
      </c>
      <c r="G1149" s="60" t="s">
        <v>42</v>
      </c>
      <c r="H1149" s="60"/>
      <c r="I1149" s="60"/>
      <c r="J1149" s="148" t="str">
        <f t="shared" si="106"/>
        <v>Thermal</v>
      </c>
      <c r="K1149" s="66" t="s">
        <v>0</v>
      </c>
      <c r="L1149" s="44">
        <v>2010</v>
      </c>
      <c r="M1149" s="3">
        <v>15</v>
      </c>
      <c r="N1149" s="3"/>
      <c r="O1149" s="44"/>
      <c r="P1149" s="44"/>
      <c r="Q1149" s="44">
        <v>15</v>
      </c>
      <c r="R1149" s="44">
        <v>1</v>
      </c>
      <c r="S1149" s="28" t="s">
        <v>42</v>
      </c>
      <c r="T1149" s="3" t="s">
        <v>42</v>
      </c>
      <c r="U1149" s="12">
        <v>2010</v>
      </c>
      <c r="V1149" s="10" t="str">
        <f t="shared" si="107"/>
        <v>N</v>
      </c>
      <c r="W1149" s="148" t="str">
        <f t="shared" si="108"/>
        <v>Off-Grid2010</v>
      </c>
      <c r="X1149" s="138">
        <v>2933.9189999999999</v>
      </c>
      <c r="Y1149" s="38"/>
      <c r="Z1149" s="30"/>
      <c r="AA1149" s="30"/>
      <c r="AB1149" s="30"/>
      <c r="AC1149" s="30"/>
      <c r="AD1149" s="30"/>
      <c r="AE1149" s="31"/>
      <c r="AF1149" s="150"/>
      <c r="AG1149" s="150"/>
      <c r="AH1149" s="150"/>
      <c r="AI1149" s="150"/>
      <c r="AJ1149" s="150"/>
      <c r="AK1149" s="142" t="str">
        <f t="shared" si="112"/>
        <v/>
      </c>
      <c r="AL1149" s="34" t="str">
        <f t="shared" si="110"/>
        <v/>
      </c>
      <c r="AM1149" s="35" t="str">
        <f>IF($G1149="N","",IF($X1149="","",IF($F1149="N","",IF($J1149="Hydro","",IF($AE1149="",IF($K1149="","",IF($K1149="Coal",'IPCC Values'!$B$2,IF($K1149="Oil",'IPCC Values'!$C$2,IF($K1149="Diesel",'IPCC Values'!$D$2,IF($K1149="Natural Gas",'IPCC Values'!$E$2))))),"")))))</f>
        <v/>
      </c>
      <c r="AN1149" s="35" t="str">
        <f>IF($G1149="N","",IF($X1149="","",IF($F1149="N","",IF($J1149="Hydro","",IF($AF1149="",IF($K1149="","",IF($K1149="Coal",'IPCC Values'!$B$3,IF($K1149="Oil",'IPCC Values'!$C$3,IF($K1149="Diesel",'IPCC Values'!$D$3,IF($K1149="Natural Gas",'IPCC Values'!$E$3))))),"")))))</f>
        <v/>
      </c>
      <c r="AO1149" s="36" t="str">
        <f>IF($G1149="N","",IF($X1149="","",IF($F1149="N","",IF($J1149="Hydro","",IF($AF1149="",IF($K1149="","",IF($K1149="Coal",'IPCC Values'!$B$4,IF($K1149="Oil",'IPCC Values'!$C$4,IF($K1149="Diesel",'IPCC Values'!$D$4,IF($K1149="Natural Gas",'IPCC Values'!$E$4))))),"")))))</f>
        <v/>
      </c>
    </row>
    <row r="1150" spans="1:41" x14ac:dyDescent="0.25">
      <c r="A1150" s="13" t="s">
        <v>14</v>
      </c>
      <c r="B1150" s="13">
        <v>1148</v>
      </c>
      <c r="C1150" s="28" t="s">
        <v>645</v>
      </c>
      <c r="D1150" s="60" t="s">
        <v>644</v>
      </c>
      <c r="E1150" s="60"/>
      <c r="F1150" s="60" t="s">
        <v>40</v>
      </c>
      <c r="G1150" s="60" t="s">
        <v>42</v>
      </c>
      <c r="H1150" s="60"/>
      <c r="I1150" s="60"/>
      <c r="J1150" s="148" t="str">
        <f t="shared" si="106"/>
        <v>Thermal</v>
      </c>
      <c r="K1150" s="66" t="s">
        <v>0</v>
      </c>
      <c r="L1150" s="44">
        <v>2008</v>
      </c>
      <c r="M1150" s="3">
        <v>5</v>
      </c>
      <c r="N1150" s="3"/>
      <c r="O1150" s="44"/>
      <c r="P1150" s="44"/>
      <c r="Q1150" s="44"/>
      <c r="R1150" s="44"/>
      <c r="S1150" s="28" t="s">
        <v>42</v>
      </c>
      <c r="T1150" s="3" t="s">
        <v>42</v>
      </c>
      <c r="U1150" s="12">
        <v>2010</v>
      </c>
      <c r="V1150" s="10" t="str">
        <f t="shared" si="107"/>
        <v>N</v>
      </c>
      <c r="W1150" s="148" t="str">
        <f t="shared" si="108"/>
        <v>Off-Grid2010</v>
      </c>
      <c r="X1150" s="138">
        <v>19061.439999999999</v>
      </c>
      <c r="Y1150" s="38"/>
      <c r="Z1150" s="30"/>
      <c r="AA1150" s="30"/>
      <c r="AB1150" s="30"/>
      <c r="AC1150" s="30"/>
      <c r="AD1150" s="30"/>
      <c r="AE1150" s="31"/>
      <c r="AF1150" s="150"/>
      <c r="AG1150" s="150"/>
      <c r="AH1150" s="150"/>
      <c r="AI1150" s="150"/>
      <c r="AJ1150" s="150"/>
      <c r="AK1150" s="142" t="str">
        <f t="shared" si="112"/>
        <v/>
      </c>
      <c r="AL1150" s="34" t="str">
        <f t="shared" si="110"/>
        <v/>
      </c>
      <c r="AM1150" s="35" t="str">
        <f>IF($G1150="N","",IF($X1150="","",IF($F1150="N","",IF($J1150="Hydro","",IF($AE1150="",IF($K1150="","",IF($K1150="Coal",'IPCC Values'!$B$2,IF($K1150="Oil",'IPCC Values'!$C$2,IF($K1150="Diesel",'IPCC Values'!$D$2,IF($K1150="Natural Gas",'IPCC Values'!$E$2))))),"")))))</f>
        <v/>
      </c>
      <c r="AN1150" s="35" t="str">
        <f>IF($G1150="N","",IF($X1150="","",IF($F1150="N","",IF($J1150="Hydro","",IF($AF1150="",IF($K1150="","",IF($K1150="Coal",'IPCC Values'!$B$3,IF($K1150="Oil",'IPCC Values'!$C$3,IF($K1150="Diesel",'IPCC Values'!$D$3,IF($K1150="Natural Gas",'IPCC Values'!$E$3))))),"")))))</f>
        <v/>
      </c>
      <c r="AO1150" s="36" t="str">
        <f>IF($G1150="N","",IF($X1150="","",IF($F1150="N","",IF($J1150="Hydro","",IF($AF1150="",IF($K1150="","",IF($K1150="Coal",'IPCC Values'!$B$4,IF($K1150="Oil",'IPCC Values'!$C$4,IF($K1150="Diesel",'IPCC Values'!$D$4,IF($K1150="Natural Gas",'IPCC Values'!$E$4))))),"")))))</f>
        <v/>
      </c>
    </row>
    <row r="1151" spans="1:41" x14ac:dyDescent="0.25">
      <c r="A1151" s="13" t="s">
        <v>14</v>
      </c>
      <c r="B1151" s="13">
        <v>1149</v>
      </c>
      <c r="C1151" s="28" t="s">
        <v>646</v>
      </c>
      <c r="D1151" s="60" t="s">
        <v>644</v>
      </c>
      <c r="E1151" s="60"/>
      <c r="F1151" s="60" t="s">
        <v>40</v>
      </c>
      <c r="G1151" s="60" t="s">
        <v>42</v>
      </c>
      <c r="H1151" s="60"/>
      <c r="I1151" s="60"/>
      <c r="J1151" s="148" t="str">
        <f t="shared" si="106"/>
        <v>Thermal</v>
      </c>
      <c r="K1151" s="66" t="s">
        <v>0</v>
      </c>
      <c r="L1151" s="44">
        <v>2007</v>
      </c>
      <c r="M1151" s="3">
        <v>2</v>
      </c>
      <c r="N1151" s="3"/>
      <c r="O1151" s="44"/>
      <c r="P1151" s="44"/>
      <c r="Q1151" s="44"/>
      <c r="R1151" s="44"/>
      <c r="S1151" s="28" t="s">
        <v>42</v>
      </c>
      <c r="T1151" s="3" t="s">
        <v>42</v>
      </c>
      <c r="U1151" s="12">
        <v>2010</v>
      </c>
      <c r="V1151" s="10" t="str">
        <f t="shared" si="107"/>
        <v>N</v>
      </c>
      <c r="W1151" s="148" t="str">
        <f t="shared" si="108"/>
        <v>Off-Grid2010</v>
      </c>
      <c r="X1151" s="138">
        <v>7012.5079999999998</v>
      </c>
      <c r="Y1151" s="38"/>
      <c r="Z1151" s="30"/>
      <c r="AA1151" s="30"/>
      <c r="AB1151" s="30"/>
      <c r="AC1151" s="30"/>
      <c r="AD1151" s="30"/>
      <c r="AE1151" s="31"/>
      <c r="AF1151" s="150"/>
      <c r="AG1151" s="150"/>
      <c r="AH1151" s="150"/>
      <c r="AI1151" s="150"/>
      <c r="AJ1151" s="150"/>
      <c r="AK1151" s="142" t="str">
        <f t="shared" si="112"/>
        <v/>
      </c>
      <c r="AL1151" s="34" t="str">
        <f t="shared" si="110"/>
        <v/>
      </c>
      <c r="AM1151" s="35" t="str">
        <f>IF($G1151="N","",IF($X1151="","",IF($F1151="N","",IF($J1151="Hydro","",IF($AE1151="",IF($K1151="","",IF($K1151="Coal",'IPCC Values'!$B$2,IF($K1151="Oil",'IPCC Values'!$C$2,IF($K1151="Diesel",'IPCC Values'!$D$2,IF($K1151="Natural Gas",'IPCC Values'!$E$2))))),"")))))</f>
        <v/>
      </c>
      <c r="AN1151" s="35" t="str">
        <f>IF($G1151="N","",IF($X1151="","",IF($F1151="N","",IF($J1151="Hydro","",IF($AF1151="",IF($K1151="","",IF($K1151="Coal",'IPCC Values'!$B$3,IF($K1151="Oil",'IPCC Values'!$C$3,IF($K1151="Diesel",'IPCC Values'!$D$3,IF($K1151="Natural Gas",'IPCC Values'!$E$3))))),"")))))</f>
        <v/>
      </c>
      <c r="AO1151" s="36" t="str">
        <f>IF($G1151="N","",IF($X1151="","",IF($F1151="N","",IF($J1151="Hydro","",IF($AF1151="",IF($K1151="","",IF($K1151="Coal",'IPCC Values'!$B$4,IF($K1151="Oil",'IPCC Values'!$C$4,IF($K1151="Diesel",'IPCC Values'!$D$4,IF($K1151="Natural Gas",'IPCC Values'!$E$4))))),"")))))</f>
        <v/>
      </c>
    </row>
    <row r="1152" spans="1:41" x14ac:dyDescent="0.25">
      <c r="A1152" s="13" t="s">
        <v>14</v>
      </c>
      <c r="B1152" s="13">
        <v>1150</v>
      </c>
      <c r="C1152" s="28" t="s">
        <v>641</v>
      </c>
      <c r="D1152" s="60" t="s">
        <v>644</v>
      </c>
      <c r="E1152" s="60"/>
      <c r="F1152" s="60" t="s">
        <v>40</v>
      </c>
      <c r="G1152" s="60" t="s">
        <v>42</v>
      </c>
      <c r="H1152" s="60" t="s">
        <v>637</v>
      </c>
      <c r="I1152" s="60"/>
      <c r="J1152" s="148" t="str">
        <f t="shared" si="106"/>
        <v>Thermal</v>
      </c>
      <c r="K1152" s="66" t="s">
        <v>0</v>
      </c>
      <c r="L1152" s="44">
        <v>2006</v>
      </c>
      <c r="M1152" s="3">
        <v>0.64</v>
      </c>
      <c r="N1152" s="3"/>
      <c r="O1152" s="44"/>
      <c r="P1152" s="44"/>
      <c r="Q1152" s="44"/>
      <c r="R1152" s="44"/>
      <c r="S1152" s="28" t="s">
        <v>42</v>
      </c>
      <c r="T1152" s="3" t="s">
        <v>42</v>
      </c>
      <c r="U1152" s="12">
        <v>2010</v>
      </c>
      <c r="V1152" s="10" t="str">
        <f t="shared" si="107"/>
        <v>N</v>
      </c>
      <c r="W1152" s="148" t="str">
        <f t="shared" si="108"/>
        <v>Off-Grid2010</v>
      </c>
      <c r="X1152" s="138">
        <v>505.52300000000002</v>
      </c>
      <c r="Y1152" s="38"/>
      <c r="Z1152" s="30"/>
      <c r="AA1152" s="30"/>
      <c r="AB1152" s="30"/>
      <c r="AC1152" s="30"/>
      <c r="AD1152" s="30"/>
      <c r="AE1152" s="31"/>
      <c r="AF1152" s="150"/>
      <c r="AG1152" s="150"/>
      <c r="AH1152" s="150"/>
      <c r="AI1152" s="150"/>
      <c r="AJ1152" s="150"/>
      <c r="AK1152" s="142" t="str">
        <f t="shared" si="112"/>
        <v/>
      </c>
      <c r="AL1152" s="34" t="str">
        <f t="shared" si="110"/>
        <v/>
      </c>
      <c r="AM1152" s="35" t="str">
        <f>IF($G1152="N","",IF($X1152="","",IF($F1152="N","",IF($J1152="Hydro","",IF($AE1152="",IF($K1152="","",IF($K1152="Coal",'IPCC Values'!$B$2,IF($K1152="Oil",'IPCC Values'!$C$2,IF($K1152="Diesel",'IPCC Values'!$D$2,IF($K1152="Natural Gas",'IPCC Values'!$E$2))))),"")))))</f>
        <v/>
      </c>
      <c r="AN1152" s="35" t="str">
        <f>IF($G1152="N","",IF($X1152="","",IF($F1152="N","",IF($J1152="Hydro","",IF($AF1152="",IF($K1152="","",IF($K1152="Coal",'IPCC Values'!$B$3,IF($K1152="Oil",'IPCC Values'!$C$3,IF($K1152="Diesel",'IPCC Values'!$D$3,IF($K1152="Natural Gas",'IPCC Values'!$E$3))))),"")))))</f>
        <v/>
      </c>
      <c r="AO1152" s="36" t="str">
        <f>IF($G1152="N","",IF($X1152="","",IF($F1152="N","",IF($J1152="Hydro","",IF($AF1152="",IF($K1152="","",IF($K1152="Coal",'IPCC Values'!$B$4,IF($K1152="Oil",'IPCC Values'!$C$4,IF($K1152="Diesel",'IPCC Values'!$D$4,IF($K1152="Natural Gas",'IPCC Values'!$E$4))))),"")))))</f>
        <v/>
      </c>
    </row>
    <row r="1153" spans="1:41" x14ac:dyDescent="0.25">
      <c r="A1153" s="13" t="s">
        <v>14</v>
      </c>
      <c r="B1153" s="13">
        <v>1151</v>
      </c>
      <c r="C1153" s="28" t="s">
        <v>643</v>
      </c>
      <c r="D1153" s="60" t="s">
        <v>644</v>
      </c>
      <c r="E1153" s="60"/>
      <c r="F1153" s="60" t="s">
        <v>40</v>
      </c>
      <c r="G1153" s="60" t="s">
        <v>42</v>
      </c>
      <c r="H1153" s="60"/>
      <c r="I1153" s="60"/>
      <c r="J1153" s="148" t="str">
        <f t="shared" si="106"/>
        <v>Thermal</v>
      </c>
      <c r="K1153" s="66" t="s">
        <v>0</v>
      </c>
      <c r="L1153" s="44">
        <v>2010</v>
      </c>
      <c r="M1153" s="3">
        <v>15</v>
      </c>
      <c r="N1153" s="3"/>
      <c r="O1153" s="44"/>
      <c r="P1153" s="44"/>
      <c r="Q1153" s="44">
        <v>15</v>
      </c>
      <c r="R1153" s="44">
        <v>1</v>
      </c>
      <c r="S1153" s="84" t="s">
        <v>42</v>
      </c>
      <c r="T1153" s="3" t="s">
        <v>42</v>
      </c>
      <c r="U1153" s="12">
        <v>2011</v>
      </c>
      <c r="V1153" s="10" t="str">
        <f t="shared" si="107"/>
        <v>N</v>
      </c>
      <c r="W1153" s="148" t="str">
        <f t="shared" si="108"/>
        <v>Off-Grid2011</v>
      </c>
      <c r="X1153" s="90"/>
      <c r="Y1153" s="38"/>
      <c r="Z1153" s="30"/>
      <c r="AA1153" s="30"/>
      <c r="AB1153" s="30"/>
      <c r="AC1153" s="30"/>
      <c r="AD1153" s="30"/>
      <c r="AE1153" s="31"/>
      <c r="AF1153" s="150"/>
      <c r="AG1153" s="150"/>
      <c r="AH1153" s="150"/>
      <c r="AI1153" s="150"/>
      <c r="AJ1153" s="150"/>
      <c r="AK1153" s="142" t="str">
        <f t="shared" si="112"/>
        <v/>
      </c>
      <c r="AL1153" s="34" t="str">
        <f t="shared" si="110"/>
        <v/>
      </c>
      <c r="AM1153" s="35" t="str">
        <f>IF($G1153="N","",IF($X1153="","",IF($F1153="N","",IF($J1153="Hydro","",IF($AE1153="",IF($K1153="","",IF($K1153="Coal",'IPCC Values'!$B$2,IF($K1153="Oil",'IPCC Values'!$C$2,IF($K1153="Diesel",'IPCC Values'!$D$2,IF($K1153="Natural Gas",'IPCC Values'!$E$2))))),"")))))</f>
        <v/>
      </c>
      <c r="AN1153" s="35" t="str">
        <f>IF($G1153="N","",IF($X1153="","",IF($F1153="N","",IF($J1153="Hydro","",IF($AF1153="",IF($K1153="","",IF($K1153="Coal",'IPCC Values'!$B$3,IF($K1153="Oil",'IPCC Values'!$C$3,IF($K1153="Diesel",'IPCC Values'!$D$3,IF($K1153="Natural Gas",'IPCC Values'!$E$3))))),"")))))</f>
        <v/>
      </c>
      <c r="AO1153" s="36" t="str">
        <f>IF($G1153="N","",IF($X1153="","",IF($F1153="N","",IF($J1153="Hydro","",IF($AF1153="",IF($K1153="","",IF($K1153="Coal",'IPCC Values'!$B$4,IF($K1153="Oil",'IPCC Values'!$C$4,IF($K1153="Diesel",'IPCC Values'!$D$4,IF($K1153="Natural Gas",'IPCC Values'!$E$4))))),"")))))</f>
        <v/>
      </c>
    </row>
    <row r="1154" spans="1:41" x14ac:dyDescent="0.25">
      <c r="A1154" s="13" t="s">
        <v>14</v>
      </c>
      <c r="B1154" s="13">
        <v>1152</v>
      </c>
      <c r="C1154" s="28" t="s">
        <v>645</v>
      </c>
      <c r="D1154" s="60" t="s">
        <v>644</v>
      </c>
      <c r="E1154" s="60"/>
      <c r="F1154" s="60" t="s">
        <v>40</v>
      </c>
      <c r="G1154" s="60" t="s">
        <v>42</v>
      </c>
      <c r="H1154" s="60"/>
      <c r="I1154" s="60"/>
      <c r="J1154" s="148" t="str">
        <f t="shared" si="106"/>
        <v>Thermal</v>
      </c>
      <c r="K1154" s="66" t="s">
        <v>0</v>
      </c>
      <c r="L1154" s="44">
        <v>2008</v>
      </c>
      <c r="M1154" s="3">
        <v>5</v>
      </c>
      <c r="N1154" s="3"/>
      <c r="O1154" s="44"/>
      <c r="P1154" s="44"/>
      <c r="Q1154" s="44"/>
      <c r="R1154" s="44"/>
      <c r="S1154" s="84" t="s">
        <v>42</v>
      </c>
      <c r="T1154" s="3" t="s">
        <v>42</v>
      </c>
      <c r="U1154" s="12">
        <v>2011</v>
      </c>
      <c r="V1154" s="10" t="str">
        <f t="shared" si="107"/>
        <v>N</v>
      </c>
      <c r="W1154" s="148" t="str">
        <f t="shared" si="108"/>
        <v>Off-Grid2011</v>
      </c>
      <c r="X1154" s="90"/>
      <c r="Y1154" s="38"/>
      <c r="Z1154" s="30"/>
      <c r="AA1154" s="30"/>
      <c r="AB1154" s="30"/>
      <c r="AC1154" s="30"/>
      <c r="AD1154" s="30"/>
      <c r="AE1154" s="31"/>
      <c r="AF1154" s="150"/>
      <c r="AG1154" s="150"/>
      <c r="AH1154" s="150"/>
      <c r="AI1154" s="150"/>
      <c r="AJ1154" s="150"/>
      <c r="AK1154" s="142" t="str">
        <f t="shared" si="112"/>
        <v/>
      </c>
      <c r="AL1154" s="34" t="str">
        <f t="shared" si="110"/>
        <v/>
      </c>
      <c r="AM1154" s="35" t="str">
        <f>IF($G1154="N","",IF($X1154="","",IF($F1154="N","",IF($J1154="Hydro","",IF($AE1154="",IF($K1154="","",IF($K1154="Coal",'IPCC Values'!$B$2,IF($K1154="Oil",'IPCC Values'!$C$2,IF($K1154="Diesel",'IPCC Values'!$D$2,IF($K1154="Natural Gas",'IPCC Values'!$E$2))))),"")))))</f>
        <v/>
      </c>
      <c r="AN1154" s="35" t="str">
        <f>IF($G1154="N","",IF($X1154="","",IF($F1154="N","",IF($J1154="Hydro","",IF($AF1154="",IF($K1154="","",IF($K1154="Coal",'IPCC Values'!$B$3,IF($K1154="Oil",'IPCC Values'!$C$3,IF($K1154="Diesel",'IPCC Values'!$D$3,IF($K1154="Natural Gas",'IPCC Values'!$E$3))))),"")))))</f>
        <v/>
      </c>
      <c r="AO1154" s="36" t="str">
        <f>IF($G1154="N","",IF($X1154="","",IF($F1154="N","",IF($J1154="Hydro","",IF($AF1154="",IF($K1154="","",IF($K1154="Coal",'IPCC Values'!$B$4,IF($K1154="Oil",'IPCC Values'!$C$4,IF($K1154="Diesel",'IPCC Values'!$D$4,IF($K1154="Natural Gas",'IPCC Values'!$E$4))))),"")))))</f>
        <v/>
      </c>
    </row>
    <row r="1155" spans="1:41" x14ac:dyDescent="0.25">
      <c r="A1155" s="13" t="s">
        <v>14</v>
      </c>
      <c r="B1155" s="13">
        <v>1153</v>
      </c>
      <c r="C1155" s="28" t="s">
        <v>646</v>
      </c>
      <c r="D1155" s="60" t="s">
        <v>644</v>
      </c>
      <c r="E1155" s="60"/>
      <c r="F1155" s="60" t="s">
        <v>40</v>
      </c>
      <c r="G1155" s="60" t="s">
        <v>42</v>
      </c>
      <c r="H1155" s="60"/>
      <c r="I1155" s="60"/>
      <c r="J1155" s="148" t="str">
        <f t="shared" ref="J1155:J1218" si="113">IF(C1155="","",IF(K1155="Diesel","Thermal",IF(K1155="Oil","Thermal",IF(K1155="Natural Gas","Thermal",IF(K1155="Coal","Thermal",IF(K1155="Hydro","Hydro",""))))))</f>
        <v>Thermal</v>
      </c>
      <c r="K1155" s="66" t="s">
        <v>0</v>
      </c>
      <c r="L1155" s="44">
        <v>2007</v>
      </c>
      <c r="M1155" s="3">
        <v>2</v>
      </c>
      <c r="N1155" s="3"/>
      <c r="O1155" s="44"/>
      <c r="P1155" s="44"/>
      <c r="Q1155" s="44"/>
      <c r="R1155" s="44"/>
      <c r="S1155" s="84" t="s">
        <v>42</v>
      </c>
      <c r="T1155" s="3" t="s">
        <v>42</v>
      </c>
      <c r="U1155" s="12">
        <v>2011</v>
      </c>
      <c r="V1155" s="10" t="str">
        <f t="shared" ref="V1155:V1218" si="114">IF($C1155="","",IF($J1155="Thermal","N","Y"))</f>
        <v>N</v>
      </c>
      <c r="W1155" s="148" t="str">
        <f t="shared" ref="W1155:W1218" si="115">IF(G1155="N","Off-Grid"&amp;$U1155,IF($C1155="","",IF($F1155="N","Off-Grid"&amp;$U1155,$J1155&amp;$U1155)))</f>
        <v>Off-Grid2011</v>
      </c>
      <c r="X1155" s="90"/>
      <c r="Y1155" s="38"/>
      <c r="Z1155" s="30"/>
      <c r="AA1155" s="30"/>
      <c r="AB1155" s="30"/>
      <c r="AC1155" s="30"/>
      <c r="AD1155" s="30"/>
      <c r="AE1155" s="31"/>
      <c r="AF1155" s="150"/>
      <c r="AG1155" s="150"/>
      <c r="AH1155" s="150"/>
      <c r="AI1155" s="150"/>
      <c r="AJ1155" s="150"/>
      <c r="AK1155" s="142" t="str">
        <f t="shared" si="112"/>
        <v/>
      </c>
      <c r="AL1155" s="34" t="str">
        <f t="shared" si="110"/>
        <v/>
      </c>
      <c r="AM1155" s="35" t="str">
        <f>IF($G1155="N","",IF($X1155="","",IF($F1155="N","",IF($J1155="Hydro","",IF($AE1155="",IF($K1155="","",IF($K1155="Coal",'IPCC Values'!$B$2,IF($K1155="Oil",'IPCC Values'!$C$2,IF($K1155="Diesel",'IPCC Values'!$D$2,IF($K1155="Natural Gas",'IPCC Values'!$E$2))))),"")))))</f>
        <v/>
      </c>
      <c r="AN1155" s="35" t="str">
        <f>IF($G1155="N","",IF($X1155="","",IF($F1155="N","",IF($J1155="Hydro","",IF($AF1155="",IF($K1155="","",IF($K1155="Coal",'IPCC Values'!$B$3,IF($K1155="Oil",'IPCC Values'!$C$3,IF($K1155="Diesel",'IPCC Values'!$D$3,IF($K1155="Natural Gas",'IPCC Values'!$E$3))))),"")))))</f>
        <v/>
      </c>
      <c r="AO1155" s="36" t="str">
        <f>IF($G1155="N","",IF($X1155="","",IF($F1155="N","",IF($J1155="Hydro","",IF($AF1155="",IF($K1155="","",IF($K1155="Coal",'IPCC Values'!$B$4,IF($K1155="Oil",'IPCC Values'!$C$4,IF($K1155="Diesel",'IPCC Values'!$D$4,IF($K1155="Natural Gas",'IPCC Values'!$E$4))))),"")))))</f>
        <v/>
      </c>
    </row>
    <row r="1156" spans="1:41" x14ac:dyDescent="0.25">
      <c r="A1156" s="13" t="s">
        <v>14</v>
      </c>
      <c r="B1156" s="13">
        <v>1154</v>
      </c>
      <c r="C1156" s="84" t="s">
        <v>647</v>
      </c>
      <c r="D1156" s="91" t="s">
        <v>644</v>
      </c>
      <c r="E1156" s="60"/>
      <c r="F1156" s="91" t="s">
        <v>40</v>
      </c>
      <c r="G1156" s="91" t="s">
        <v>40</v>
      </c>
      <c r="H1156" s="60"/>
      <c r="I1156" s="60"/>
      <c r="J1156" s="148" t="str">
        <f t="shared" si="113"/>
        <v>Thermal</v>
      </c>
      <c r="K1156" s="66" t="s">
        <v>0</v>
      </c>
      <c r="L1156" s="44">
        <v>0</v>
      </c>
      <c r="M1156" s="3"/>
      <c r="N1156" s="3"/>
      <c r="O1156" s="44"/>
      <c r="P1156" s="44"/>
      <c r="Q1156" s="44"/>
      <c r="R1156" s="44"/>
      <c r="S1156" s="84" t="s">
        <v>42</v>
      </c>
      <c r="T1156" s="10" t="s">
        <v>42</v>
      </c>
      <c r="U1156" s="12">
        <v>2011</v>
      </c>
      <c r="V1156" s="10" t="str">
        <f t="shared" si="114"/>
        <v>N</v>
      </c>
      <c r="W1156" s="148" t="str">
        <f t="shared" si="115"/>
        <v>Thermal2011</v>
      </c>
      <c r="X1156" s="138">
        <v>38848.953999999998</v>
      </c>
      <c r="Y1156" s="38"/>
      <c r="Z1156" s="30"/>
      <c r="AA1156" s="30"/>
      <c r="AB1156" s="30"/>
      <c r="AC1156" s="30"/>
      <c r="AD1156" s="30"/>
      <c r="AE1156" s="31"/>
      <c r="AF1156" s="150"/>
      <c r="AG1156" s="150"/>
      <c r="AH1156" s="150"/>
      <c r="AI1156" s="150"/>
      <c r="AJ1156" s="150"/>
      <c r="AK1156" s="142">
        <f t="shared" si="112"/>
        <v>0.5681739130434782</v>
      </c>
      <c r="AL1156" s="34">
        <f t="shared" si="110"/>
        <v>22072.962211826085</v>
      </c>
      <c r="AM1156" s="35">
        <f>IF($G1156="N","",IF($X1156="","",IF($F1156="N","",IF($J1156="Hydro","",IF($AE1156="",IF($K1156="","",IF($K1156="Coal",'IPCC Values'!$B$2,IF($K1156="Oil",'IPCC Values'!$C$2,IF($K1156="Diesel",'IPCC Values'!$D$2,IF($K1156="Natural Gas",'IPCC Values'!$E$2))))),"")))))</f>
        <v>41.4</v>
      </c>
      <c r="AN1156" s="35">
        <f>IF($G1156="N","",IF($X1156="","",IF($F1156="N","",IF($J1156="Hydro","",IF($AF1156="",IF($K1156="","",IF($K1156="Coal",'IPCC Values'!$B$3,IF($K1156="Oil",'IPCC Values'!$C$3,IF($K1156="Diesel",'IPCC Values'!$D$3,IF($K1156="Natural Gas",'IPCC Values'!$E$3))))),"")))))</f>
        <v>7.2599999999999998E-2</v>
      </c>
      <c r="AO1156" s="36">
        <f>IF($G1156="N","",IF($X1156="","",IF($F1156="N","",IF($J1156="Hydro","",IF($AF1156="",IF($K1156="","",IF($K1156="Coal",'IPCC Values'!$B$4,IF($K1156="Oil",'IPCC Values'!$C$4,IF($K1156="Diesel",'IPCC Values'!$D$4,IF($K1156="Natural Gas",'IPCC Values'!$E$4))))),"")))))</f>
        <v>0.46</v>
      </c>
    </row>
    <row r="1157" spans="1:41" x14ac:dyDescent="0.25">
      <c r="A1157" s="13" t="s">
        <v>14</v>
      </c>
      <c r="B1157" s="13">
        <v>1155</v>
      </c>
      <c r="C1157" s="84" t="s">
        <v>648</v>
      </c>
      <c r="D1157" s="91" t="s">
        <v>644</v>
      </c>
      <c r="E1157" s="60"/>
      <c r="F1157" s="91" t="s">
        <v>40</v>
      </c>
      <c r="G1157" s="91" t="s">
        <v>42</v>
      </c>
      <c r="H1157" s="60"/>
      <c r="I1157" s="60"/>
      <c r="J1157" s="148" t="str">
        <f t="shared" si="113"/>
        <v>Thermal</v>
      </c>
      <c r="K1157" s="66" t="s">
        <v>0</v>
      </c>
      <c r="L1157" s="44">
        <v>0</v>
      </c>
      <c r="M1157" s="3"/>
      <c r="N1157" s="3"/>
      <c r="O1157" s="44"/>
      <c r="P1157" s="44"/>
      <c r="Q1157" s="44"/>
      <c r="R1157" s="44"/>
      <c r="S1157" s="84" t="s">
        <v>42</v>
      </c>
      <c r="T1157" s="10" t="s">
        <v>42</v>
      </c>
      <c r="U1157" s="12">
        <v>2012</v>
      </c>
      <c r="V1157" s="10" t="str">
        <f t="shared" si="114"/>
        <v>N</v>
      </c>
      <c r="W1157" s="148" t="str">
        <f t="shared" si="115"/>
        <v>Off-Grid2012</v>
      </c>
      <c r="X1157" s="138">
        <v>48670.932000000001</v>
      </c>
      <c r="Y1157" s="38"/>
      <c r="Z1157" s="30"/>
      <c r="AA1157" s="30"/>
      <c r="AB1157" s="30"/>
      <c r="AC1157" s="30"/>
      <c r="AD1157" s="30"/>
      <c r="AE1157" s="31"/>
      <c r="AF1157" s="150"/>
      <c r="AG1157" s="150"/>
      <c r="AH1157" s="150"/>
      <c r="AI1157" s="150"/>
      <c r="AJ1157" s="150"/>
      <c r="AK1157" s="142" t="str">
        <f t="shared" si="112"/>
        <v/>
      </c>
      <c r="AL1157" s="34" t="str">
        <f t="shared" si="110"/>
        <v/>
      </c>
      <c r="AM1157" s="35" t="str">
        <f>IF($G1157="N","",IF($X1157="","",IF($F1157="N","",IF($J1157="Hydro","",IF($AE1157="",IF($K1157="","",IF($K1157="Coal",'IPCC Values'!$B$2,IF($K1157="Oil",'IPCC Values'!$C$2,IF($K1157="Diesel",'IPCC Values'!$D$2,IF($K1157="Natural Gas",'IPCC Values'!$E$2))))),"")))))</f>
        <v/>
      </c>
      <c r="AN1157" s="35" t="str">
        <f>IF($G1157="N","",IF($X1157="","",IF($F1157="N","",IF($J1157="Hydro","",IF($AF1157="",IF($K1157="","",IF($K1157="Coal",'IPCC Values'!$B$3,IF($K1157="Oil",'IPCC Values'!$C$3,IF($K1157="Diesel",'IPCC Values'!$D$3,IF($K1157="Natural Gas",'IPCC Values'!$E$3))))),"")))))</f>
        <v/>
      </c>
      <c r="AO1157" s="36" t="str">
        <f>IF($G1157="N","",IF($X1157="","",IF($F1157="N","",IF($J1157="Hydro","",IF($AF1157="",IF($K1157="","",IF($K1157="Coal",'IPCC Values'!$B$4,IF($K1157="Oil",'IPCC Values'!$C$4,IF($K1157="Diesel",'IPCC Values'!$D$4,IF($K1157="Natural Gas",'IPCC Values'!$E$4))))),"")))))</f>
        <v/>
      </c>
    </row>
    <row r="1158" spans="1:41" x14ac:dyDescent="0.25">
      <c r="A1158" s="13" t="s">
        <v>14</v>
      </c>
      <c r="B1158" s="13">
        <v>1156</v>
      </c>
      <c r="C1158" s="84" t="s">
        <v>649</v>
      </c>
      <c r="D1158" s="91" t="s">
        <v>644</v>
      </c>
      <c r="E1158" s="91"/>
      <c r="F1158" s="91" t="s">
        <v>40</v>
      </c>
      <c r="G1158" s="91" t="s">
        <v>42</v>
      </c>
      <c r="H1158" s="60"/>
      <c r="I1158" s="60"/>
      <c r="J1158" s="148" t="str">
        <f t="shared" si="113"/>
        <v>Thermal</v>
      </c>
      <c r="K1158" s="66" t="s">
        <v>0</v>
      </c>
      <c r="L1158" s="44">
        <v>0</v>
      </c>
      <c r="M1158" s="3"/>
      <c r="N1158" s="3"/>
      <c r="O1158" s="44"/>
      <c r="P1158" s="44"/>
      <c r="Q1158" s="44"/>
      <c r="R1158" s="44"/>
      <c r="S1158" s="84" t="s">
        <v>42</v>
      </c>
      <c r="T1158" s="10" t="s">
        <v>42</v>
      </c>
      <c r="U1158" s="12">
        <v>2013</v>
      </c>
      <c r="V1158" s="10" t="str">
        <f t="shared" si="114"/>
        <v>N</v>
      </c>
      <c r="W1158" s="148" t="str">
        <f t="shared" si="115"/>
        <v>Off-Grid2013</v>
      </c>
      <c r="X1158" s="138">
        <v>55741.648000000001</v>
      </c>
      <c r="Y1158" s="38"/>
      <c r="Z1158" s="30"/>
      <c r="AA1158" s="30"/>
      <c r="AB1158" s="30"/>
      <c r="AC1158" s="30"/>
      <c r="AD1158" s="30"/>
      <c r="AE1158" s="31"/>
      <c r="AF1158" s="150"/>
      <c r="AG1158" s="150"/>
      <c r="AH1158" s="150"/>
      <c r="AI1158" s="150"/>
      <c r="AJ1158" s="150"/>
      <c r="AK1158" s="142" t="str">
        <f t="shared" si="112"/>
        <v/>
      </c>
      <c r="AL1158" s="34" t="str">
        <f t="shared" si="110"/>
        <v/>
      </c>
      <c r="AM1158" s="35" t="str">
        <f>IF($G1158="N","",IF($X1158="","",IF($F1158="N","",IF($J1158="Hydro","",IF($AE1158="",IF($K1158="","",IF($K1158="Coal",'IPCC Values'!$B$2,IF($K1158="Oil",'IPCC Values'!$C$2,IF($K1158="Diesel",'IPCC Values'!$D$2,IF($K1158="Natural Gas",'IPCC Values'!$E$2))))),"")))))</f>
        <v/>
      </c>
      <c r="AN1158" s="35" t="str">
        <f>IF($G1158="N","",IF($X1158="","",IF($F1158="N","",IF($J1158="Hydro","",IF($AF1158="",IF($K1158="","",IF($K1158="Coal",'IPCC Values'!$B$3,IF($K1158="Oil",'IPCC Values'!$C$3,IF($K1158="Diesel",'IPCC Values'!$D$3,IF($K1158="Natural Gas",'IPCC Values'!$E$3))))),"")))))</f>
        <v/>
      </c>
      <c r="AO1158" s="36" t="str">
        <f>IF($G1158="N","",IF($X1158="","",IF($F1158="N","",IF($J1158="Hydro","",IF($AF1158="",IF($K1158="","",IF($K1158="Coal",'IPCC Values'!$B$4,IF($K1158="Oil",'IPCC Values'!$C$4,IF($K1158="Diesel",'IPCC Values'!$D$4,IF($K1158="Natural Gas",'IPCC Values'!$E$4))))),"")))))</f>
        <v/>
      </c>
    </row>
    <row r="1159" spans="1:41" x14ac:dyDescent="0.25">
      <c r="A1159" s="13" t="s">
        <v>83</v>
      </c>
      <c r="B1159" s="13">
        <v>1157</v>
      </c>
      <c r="C1159" s="28" t="s">
        <v>652</v>
      </c>
      <c r="D1159" s="60" t="s">
        <v>653</v>
      </c>
      <c r="E1159" s="60" t="s">
        <v>654</v>
      </c>
      <c r="F1159" s="91" t="s">
        <v>40</v>
      </c>
      <c r="G1159" s="91" t="s">
        <v>40</v>
      </c>
      <c r="H1159" s="60" t="s">
        <v>655</v>
      </c>
      <c r="I1159" s="60">
        <v>95</v>
      </c>
      <c r="J1159" s="148" t="str">
        <f t="shared" si="113"/>
        <v>Hydro</v>
      </c>
      <c r="K1159" s="66" t="s">
        <v>43</v>
      </c>
      <c r="L1159" s="44">
        <v>1987</v>
      </c>
      <c r="M1159" s="3">
        <v>65</v>
      </c>
      <c r="N1159" s="3"/>
      <c r="O1159" s="44"/>
      <c r="P1159" s="44">
        <v>65</v>
      </c>
      <c r="Q1159" s="44">
        <v>2</v>
      </c>
      <c r="R1159" s="44">
        <v>32.5</v>
      </c>
      <c r="S1159" s="84" t="s">
        <v>40</v>
      </c>
      <c r="T1159" s="10" t="s">
        <v>42</v>
      </c>
      <c r="U1159" s="12">
        <v>2009</v>
      </c>
      <c r="V1159" s="10" t="str">
        <f t="shared" si="114"/>
        <v>Y</v>
      </c>
      <c r="W1159" s="148" t="str">
        <f t="shared" si="115"/>
        <v>Hydro2009</v>
      </c>
      <c r="X1159" s="138">
        <v>216771</v>
      </c>
      <c r="Y1159" s="38"/>
      <c r="Z1159" s="30"/>
      <c r="AA1159" s="30"/>
      <c r="AB1159" s="30"/>
      <c r="AC1159" s="30"/>
      <c r="AD1159" s="30"/>
      <c r="AE1159" s="31"/>
      <c r="AF1159" s="150"/>
      <c r="AG1159" s="150"/>
      <c r="AH1159" s="150"/>
      <c r="AI1159" s="150"/>
      <c r="AJ1159" s="150"/>
      <c r="AK1159" s="142" t="str">
        <f t="shared" si="112"/>
        <v/>
      </c>
      <c r="AL1159" s="34" t="str">
        <f t="shared" si="110"/>
        <v/>
      </c>
      <c r="AM1159" s="35" t="str">
        <f>IF($G1159="N","",IF($X1159="","",IF($F1159="N","",IF($J1159="Hydro","",IF($AE1159="",IF($K1159="","",IF($K1159="Coal",'IPCC Values'!$B$2,IF($K1159="Oil",'IPCC Values'!$C$2,IF($K1159="Diesel",'IPCC Values'!$D$2,IF($K1159="Natural Gas",'IPCC Values'!$E$2))))),"")))))</f>
        <v/>
      </c>
      <c r="AN1159" s="35" t="str">
        <f>IF($G1159="N","",IF($X1159="","",IF($F1159="N","",IF($J1159="Hydro","",IF($AF1159="",IF($K1159="","",IF($K1159="Coal",'IPCC Values'!$B$3,IF($K1159="Oil",'IPCC Values'!$C$3,IF($K1159="Diesel",'IPCC Values'!$D$3,IF($K1159="Natural Gas",'IPCC Values'!$E$3))))),"")))))</f>
        <v/>
      </c>
      <c r="AO1159" s="36" t="str">
        <f>IF($G1159="N","",IF($X1159="","",IF($F1159="N","",IF($J1159="Hydro","",IF($AF1159="",IF($K1159="","",IF($K1159="Coal",'IPCC Values'!$B$4,IF($K1159="Oil",'IPCC Values'!$C$4,IF($K1159="Diesel",'IPCC Values'!$D$4,IF($K1159="Natural Gas",'IPCC Values'!$E$4))))),"")))))</f>
        <v/>
      </c>
    </row>
    <row r="1160" spans="1:41" x14ac:dyDescent="0.25">
      <c r="A1160" s="13" t="s">
        <v>83</v>
      </c>
      <c r="B1160" s="13">
        <v>1158</v>
      </c>
      <c r="C1160" s="28" t="s">
        <v>656</v>
      </c>
      <c r="D1160" s="60" t="s">
        <v>653</v>
      </c>
      <c r="E1160" s="60" t="s">
        <v>657</v>
      </c>
      <c r="F1160" s="91" t="s">
        <v>40</v>
      </c>
      <c r="G1160" s="91" t="s">
        <v>40</v>
      </c>
      <c r="H1160" s="60" t="s">
        <v>658</v>
      </c>
      <c r="I1160" s="60">
        <v>95</v>
      </c>
      <c r="J1160" s="148" t="str">
        <f t="shared" si="113"/>
        <v>Thermal</v>
      </c>
      <c r="K1160" s="66" t="s">
        <v>36</v>
      </c>
      <c r="L1160" s="44">
        <v>1998</v>
      </c>
      <c r="M1160" s="3">
        <v>22</v>
      </c>
      <c r="N1160" s="3"/>
      <c r="O1160" s="44"/>
      <c r="P1160" s="44">
        <v>22</v>
      </c>
      <c r="Q1160" s="44">
        <v>1</v>
      </c>
      <c r="R1160" s="44">
        <v>22</v>
      </c>
      <c r="S1160" s="84" t="s">
        <v>42</v>
      </c>
      <c r="T1160" s="10" t="s">
        <v>42</v>
      </c>
      <c r="U1160" s="12">
        <v>2009</v>
      </c>
      <c r="V1160" s="10" t="str">
        <f t="shared" si="114"/>
        <v>N</v>
      </c>
      <c r="W1160" s="148" t="str">
        <f t="shared" si="115"/>
        <v>Thermal2009</v>
      </c>
      <c r="X1160" s="138">
        <v>10174</v>
      </c>
      <c r="Y1160" s="38"/>
      <c r="Z1160" s="30"/>
      <c r="AA1160" s="30"/>
      <c r="AB1160" s="30"/>
      <c r="AC1160" s="30"/>
      <c r="AD1160" s="30"/>
      <c r="AE1160" s="31"/>
      <c r="AF1160" s="150"/>
      <c r="AG1160" s="150"/>
      <c r="AH1160" s="150"/>
      <c r="AI1160" s="150"/>
      <c r="AJ1160" s="150"/>
      <c r="AK1160" s="142">
        <f t="shared" si="112"/>
        <v>0.32580000000000003</v>
      </c>
      <c r="AL1160" s="34">
        <f t="shared" si="110"/>
        <v>3314.6892000000003</v>
      </c>
      <c r="AM1160" s="35">
        <f>IF($G1160="N","",IF($X1160="","",IF($F1160="N","",IF($J1160="Hydro","",IF($AE1160="",IF($K1160="","",IF($K1160="Coal",'IPCC Values'!$B$2,IF($K1160="Oil",'IPCC Values'!$C$2,IF($K1160="Diesel",'IPCC Values'!$D$2,IF($K1160="Natural Gas",'IPCC Values'!$E$2))))),"")))))</f>
        <v>46.5</v>
      </c>
      <c r="AN1160" s="35">
        <f>IF($G1160="N","",IF($X1160="","",IF($F1160="N","",IF($J1160="Hydro","",IF($AF1160="",IF($K1160="","",IF($K1160="Coal",'IPCC Values'!$B$3,IF($K1160="Oil",'IPCC Values'!$C$3,IF($K1160="Diesel",'IPCC Values'!$D$3,IF($K1160="Natural Gas",'IPCC Values'!$E$3))))),"")))))</f>
        <v>5.4300000000000001E-2</v>
      </c>
      <c r="AO1160" s="36">
        <f>IF($G1160="N","",IF($X1160="","",IF($F1160="N","",IF($J1160="Hydro","",IF($AF1160="",IF($K1160="","",IF($K1160="Coal",'IPCC Values'!$B$4,IF($K1160="Oil",'IPCC Values'!$C$4,IF($K1160="Diesel",'IPCC Values'!$D$4,IF($K1160="Natural Gas",'IPCC Values'!$E$4))))),"")))))</f>
        <v>0.6</v>
      </c>
    </row>
    <row r="1161" spans="1:41" x14ac:dyDescent="0.25">
      <c r="A1161" s="13" t="s">
        <v>83</v>
      </c>
      <c r="B1161" s="13">
        <v>1159</v>
      </c>
      <c r="C1161" s="28" t="s">
        <v>659</v>
      </c>
      <c r="D1161" s="60" t="s">
        <v>653</v>
      </c>
      <c r="E1161" s="60" t="s">
        <v>660</v>
      </c>
      <c r="F1161" s="91" t="s">
        <v>40</v>
      </c>
      <c r="G1161" s="91" t="s">
        <v>40</v>
      </c>
      <c r="H1161" s="60" t="s">
        <v>661</v>
      </c>
      <c r="I1161" s="60">
        <v>95</v>
      </c>
      <c r="J1161" s="148" t="str">
        <f t="shared" si="113"/>
        <v>Thermal</v>
      </c>
      <c r="K1161" s="66" t="s">
        <v>36</v>
      </c>
      <c r="L1161" s="44">
        <v>1998</v>
      </c>
      <c r="M1161" s="3">
        <v>22</v>
      </c>
      <c r="N1161" s="3"/>
      <c r="O1161" s="44"/>
      <c r="P1161" s="44">
        <v>22</v>
      </c>
      <c r="Q1161" s="44">
        <v>1</v>
      </c>
      <c r="R1161" s="44">
        <v>22</v>
      </c>
      <c r="S1161" s="84" t="s">
        <v>42</v>
      </c>
      <c r="T1161" s="10" t="s">
        <v>42</v>
      </c>
      <c r="U1161" s="12">
        <v>2009</v>
      </c>
      <c r="V1161" s="10" t="str">
        <f t="shared" si="114"/>
        <v>N</v>
      </c>
      <c r="W1161" s="148" t="str">
        <f t="shared" si="115"/>
        <v>Thermal2009</v>
      </c>
      <c r="X1161" s="138"/>
      <c r="Y1161" s="38"/>
      <c r="Z1161" s="30"/>
      <c r="AA1161" s="30"/>
      <c r="AB1161" s="30"/>
      <c r="AC1161" s="30"/>
      <c r="AD1161" s="30"/>
      <c r="AE1161" s="31"/>
      <c r="AF1161" s="150"/>
      <c r="AG1161" s="150"/>
      <c r="AH1161" s="150"/>
      <c r="AI1161" s="150"/>
      <c r="AJ1161" s="150"/>
      <c r="AK1161" s="142" t="str">
        <f t="shared" si="112"/>
        <v/>
      </c>
      <c r="AL1161" s="34" t="str">
        <f t="shared" si="110"/>
        <v/>
      </c>
      <c r="AM1161" s="35" t="str">
        <f>IF($G1161="N","",IF($X1161="","",IF($F1161="N","",IF($J1161="Hydro","",IF($AE1161="",IF($K1161="","",IF($K1161="Coal",'IPCC Values'!$B$2,IF($K1161="Oil",'IPCC Values'!$C$2,IF($K1161="Diesel",'IPCC Values'!$D$2,IF($K1161="Natural Gas",'IPCC Values'!$E$2))))),"")))))</f>
        <v/>
      </c>
      <c r="AN1161" s="35" t="str">
        <f>IF($G1161="N","",IF($X1161="","",IF($F1161="N","",IF($J1161="Hydro","",IF($AF1161="",IF($K1161="","",IF($K1161="Coal",'IPCC Values'!$B$3,IF($K1161="Oil",'IPCC Values'!$C$3,IF($K1161="Diesel",'IPCC Values'!$D$3,IF($K1161="Natural Gas",'IPCC Values'!$E$3))))),"")))))</f>
        <v/>
      </c>
      <c r="AO1161" s="36" t="str">
        <f>IF($G1161="N","",IF($X1161="","",IF($F1161="N","",IF($J1161="Hydro","",IF($AF1161="",IF($K1161="","",IF($K1161="Coal",'IPCC Values'!$B$4,IF($K1161="Oil",'IPCC Values'!$C$4,IF($K1161="Diesel",'IPCC Values'!$D$4,IF($K1161="Natural Gas",'IPCC Values'!$E$4))))),"")))))</f>
        <v/>
      </c>
    </row>
    <row r="1162" spans="1:41" x14ac:dyDescent="0.25">
      <c r="A1162" s="13" t="s">
        <v>83</v>
      </c>
      <c r="B1162" s="13">
        <v>1160</v>
      </c>
      <c r="C1162" s="28" t="s">
        <v>652</v>
      </c>
      <c r="D1162" s="60" t="s">
        <v>653</v>
      </c>
      <c r="E1162" s="60" t="s">
        <v>654</v>
      </c>
      <c r="F1162" s="91" t="s">
        <v>40</v>
      </c>
      <c r="G1162" s="91" t="s">
        <v>40</v>
      </c>
      <c r="H1162" s="60" t="s">
        <v>655</v>
      </c>
      <c r="I1162" s="60">
        <v>95</v>
      </c>
      <c r="J1162" s="148" t="str">
        <f t="shared" si="113"/>
        <v>Hydro</v>
      </c>
      <c r="K1162" s="66" t="s">
        <v>43</v>
      </c>
      <c r="L1162" s="44">
        <v>1987</v>
      </c>
      <c r="M1162" s="3">
        <v>65</v>
      </c>
      <c r="N1162" s="3"/>
      <c r="O1162" s="44"/>
      <c r="P1162" s="44">
        <v>65</v>
      </c>
      <c r="Q1162" s="44">
        <v>2</v>
      </c>
      <c r="R1162" s="44">
        <v>32.5</v>
      </c>
      <c r="S1162" s="28" t="s">
        <v>40</v>
      </c>
      <c r="T1162" s="3" t="s">
        <v>42</v>
      </c>
      <c r="U1162" s="12">
        <v>2010</v>
      </c>
      <c r="V1162" s="10" t="str">
        <f t="shared" si="114"/>
        <v>Y</v>
      </c>
      <c r="W1162" s="148" t="str">
        <f t="shared" si="115"/>
        <v>Hydro2010</v>
      </c>
      <c r="X1162" s="138">
        <v>183510</v>
      </c>
      <c r="Y1162" s="38"/>
      <c r="Z1162" s="30"/>
      <c r="AA1162" s="30"/>
      <c r="AB1162" s="30"/>
      <c r="AC1162" s="30"/>
      <c r="AD1162" s="30"/>
      <c r="AE1162" s="31"/>
      <c r="AF1162" s="150"/>
      <c r="AG1162" s="150"/>
      <c r="AH1162" s="150"/>
      <c r="AI1162" s="150"/>
      <c r="AJ1162" s="150"/>
      <c r="AK1162" s="142" t="str">
        <f t="shared" si="112"/>
        <v/>
      </c>
      <c r="AL1162" s="34" t="str">
        <f t="shared" si="110"/>
        <v/>
      </c>
      <c r="AM1162" s="35" t="str">
        <f>IF($G1162="N","",IF($X1162="","",IF($F1162="N","",IF($J1162="Hydro","",IF($AE1162="",IF($K1162="","",IF($K1162="Coal",'IPCC Values'!$B$2,IF($K1162="Oil",'IPCC Values'!$C$2,IF($K1162="Diesel",'IPCC Values'!$D$2,IF($K1162="Natural Gas",'IPCC Values'!$E$2))))),"")))))</f>
        <v/>
      </c>
      <c r="AN1162" s="35" t="str">
        <f>IF($G1162="N","",IF($X1162="","",IF($F1162="N","",IF($J1162="Hydro","",IF($AF1162="",IF($K1162="","",IF($K1162="Coal",'IPCC Values'!$B$3,IF($K1162="Oil",'IPCC Values'!$C$3,IF($K1162="Diesel",'IPCC Values'!$D$3,IF($K1162="Natural Gas",'IPCC Values'!$E$3))))),"")))))</f>
        <v/>
      </c>
      <c r="AO1162" s="36" t="str">
        <f>IF($G1162="N","",IF($X1162="","",IF($F1162="N","",IF($J1162="Hydro","",IF($AF1162="",IF($K1162="","",IF($K1162="Coal",'IPCC Values'!$B$4,IF($K1162="Oil",'IPCC Values'!$C$4,IF($K1162="Diesel",'IPCC Values'!$D$4,IF($K1162="Natural Gas",'IPCC Values'!$E$4))))),"")))))</f>
        <v/>
      </c>
    </row>
    <row r="1163" spans="1:41" x14ac:dyDescent="0.25">
      <c r="A1163" s="13" t="s">
        <v>83</v>
      </c>
      <c r="B1163" s="13">
        <v>1161</v>
      </c>
      <c r="C1163" s="28" t="s">
        <v>656</v>
      </c>
      <c r="D1163" s="60" t="s">
        <v>653</v>
      </c>
      <c r="E1163" s="60" t="s">
        <v>657</v>
      </c>
      <c r="F1163" s="91" t="s">
        <v>40</v>
      </c>
      <c r="G1163" s="91" t="s">
        <v>40</v>
      </c>
      <c r="H1163" s="60" t="s">
        <v>658</v>
      </c>
      <c r="I1163" s="60">
        <v>95</v>
      </c>
      <c r="J1163" s="148" t="str">
        <f t="shared" si="113"/>
        <v>Thermal</v>
      </c>
      <c r="K1163" s="66" t="s">
        <v>36</v>
      </c>
      <c r="L1163" s="44">
        <v>1998</v>
      </c>
      <c r="M1163" s="3">
        <v>22</v>
      </c>
      <c r="N1163" s="3"/>
      <c r="O1163" s="44"/>
      <c r="P1163" s="44">
        <v>22</v>
      </c>
      <c r="Q1163" s="44">
        <v>1</v>
      </c>
      <c r="R1163" s="44">
        <v>22</v>
      </c>
      <c r="S1163" s="28" t="s">
        <v>42</v>
      </c>
      <c r="T1163" s="3" t="s">
        <v>42</v>
      </c>
      <c r="U1163" s="12">
        <v>2010</v>
      </c>
      <c r="V1163" s="10" t="str">
        <f t="shared" si="114"/>
        <v>N</v>
      </c>
      <c r="W1163" s="148" t="str">
        <f t="shared" si="115"/>
        <v>Thermal2010</v>
      </c>
      <c r="X1163" s="138">
        <v>36398</v>
      </c>
      <c r="Y1163" s="38"/>
      <c r="Z1163" s="30"/>
      <c r="AA1163" s="30"/>
      <c r="AB1163" s="30"/>
      <c r="AC1163" s="30"/>
      <c r="AD1163" s="30"/>
      <c r="AE1163" s="31"/>
      <c r="AF1163" s="150"/>
      <c r="AG1163" s="150"/>
      <c r="AH1163" s="150"/>
      <c r="AI1163" s="150"/>
      <c r="AJ1163" s="150"/>
      <c r="AK1163" s="142">
        <f t="shared" si="112"/>
        <v>0.32580000000000003</v>
      </c>
      <c r="AL1163" s="34">
        <f t="shared" si="110"/>
        <v>11858.468400000002</v>
      </c>
      <c r="AM1163" s="35">
        <f>IF($G1163="N","",IF($X1163="","",IF($F1163="N","",IF($J1163="Hydro","",IF($AE1163="",IF($K1163="","",IF($K1163="Coal",'IPCC Values'!$B$2,IF($K1163="Oil",'IPCC Values'!$C$2,IF($K1163="Diesel",'IPCC Values'!$D$2,IF($K1163="Natural Gas",'IPCC Values'!$E$2))))),"")))))</f>
        <v>46.5</v>
      </c>
      <c r="AN1163" s="35">
        <f>IF($G1163="N","",IF($X1163="","",IF($F1163="N","",IF($J1163="Hydro","",IF($AF1163="",IF($K1163="","",IF($K1163="Coal",'IPCC Values'!$B$3,IF($K1163="Oil",'IPCC Values'!$C$3,IF($K1163="Diesel",'IPCC Values'!$D$3,IF($K1163="Natural Gas",'IPCC Values'!$E$3))))),"")))))</f>
        <v>5.4300000000000001E-2</v>
      </c>
      <c r="AO1163" s="36">
        <f>IF($G1163="N","",IF($X1163="","",IF($F1163="N","",IF($J1163="Hydro","",IF($AF1163="",IF($K1163="","",IF($K1163="Coal",'IPCC Values'!$B$4,IF($K1163="Oil",'IPCC Values'!$C$4,IF($K1163="Diesel",'IPCC Values'!$D$4,IF($K1163="Natural Gas",'IPCC Values'!$E$4))))),"")))))</f>
        <v>0.6</v>
      </c>
    </row>
    <row r="1164" spans="1:41" x14ac:dyDescent="0.25">
      <c r="A1164" s="13" t="s">
        <v>83</v>
      </c>
      <c r="B1164" s="13">
        <v>1162</v>
      </c>
      <c r="C1164" s="28" t="s">
        <v>659</v>
      </c>
      <c r="D1164" s="60" t="s">
        <v>653</v>
      </c>
      <c r="E1164" s="60" t="s">
        <v>660</v>
      </c>
      <c r="F1164" s="91" t="s">
        <v>40</v>
      </c>
      <c r="G1164" s="91" t="s">
        <v>40</v>
      </c>
      <c r="H1164" s="60" t="s">
        <v>661</v>
      </c>
      <c r="I1164" s="60">
        <v>95</v>
      </c>
      <c r="J1164" s="148" t="str">
        <f t="shared" si="113"/>
        <v>Thermal</v>
      </c>
      <c r="K1164" s="66" t="s">
        <v>36</v>
      </c>
      <c r="L1164" s="44">
        <v>1998</v>
      </c>
      <c r="M1164" s="3">
        <v>22</v>
      </c>
      <c r="N1164" s="3"/>
      <c r="O1164" s="44"/>
      <c r="P1164" s="44">
        <v>22</v>
      </c>
      <c r="Q1164" s="44">
        <v>1</v>
      </c>
      <c r="R1164" s="44">
        <v>22</v>
      </c>
      <c r="S1164" s="28" t="s">
        <v>42</v>
      </c>
      <c r="T1164" s="3" t="s">
        <v>42</v>
      </c>
      <c r="U1164" s="12">
        <v>2010</v>
      </c>
      <c r="V1164" s="10" t="str">
        <f t="shared" si="114"/>
        <v>N</v>
      </c>
      <c r="W1164" s="148" t="str">
        <f t="shared" si="115"/>
        <v>Thermal2010</v>
      </c>
      <c r="X1164" s="138"/>
      <c r="Y1164" s="38"/>
      <c r="Z1164" s="30"/>
      <c r="AA1164" s="30"/>
      <c r="AB1164" s="30"/>
      <c r="AC1164" s="30"/>
      <c r="AD1164" s="30"/>
      <c r="AE1164" s="31"/>
      <c r="AF1164" s="150"/>
      <c r="AG1164" s="150"/>
      <c r="AH1164" s="150"/>
      <c r="AI1164" s="150"/>
      <c r="AJ1164" s="150"/>
      <c r="AK1164" s="142" t="str">
        <f t="shared" si="112"/>
        <v/>
      </c>
      <c r="AL1164" s="34" t="str">
        <f t="shared" si="110"/>
        <v/>
      </c>
      <c r="AM1164" s="35" t="str">
        <f>IF($G1164="N","",IF($X1164="","",IF($F1164="N","",IF($J1164="Hydro","",IF($AE1164="",IF($K1164="","",IF($K1164="Coal",'IPCC Values'!$B$2,IF($K1164="Oil",'IPCC Values'!$C$2,IF($K1164="Diesel",'IPCC Values'!$D$2,IF($K1164="Natural Gas",'IPCC Values'!$E$2))))),"")))))</f>
        <v/>
      </c>
      <c r="AN1164" s="35" t="str">
        <f>IF($G1164="N","",IF($X1164="","",IF($F1164="N","",IF($J1164="Hydro","",IF($AF1164="",IF($K1164="","",IF($K1164="Coal",'IPCC Values'!$B$3,IF($K1164="Oil",'IPCC Values'!$C$3,IF($K1164="Diesel",'IPCC Values'!$D$3,IF($K1164="Natural Gas",'IPCC Values'!$E$3))))),"")))))</f>
        <v/>
      </c>
      <c r="AO1164" s="36" t="str">
        <f>IF($G1164="N","",IF($X1164="","",IF($F1164="N","",IF($J1164="Hydro","",IF($AF1164="",IF($K1164="","",IF($K1164="Coal",'IPCC Values'!$B$4,IF($K1164="Oil",'IPCC Values'!$C$4,IF($K1164="Diesel",'IPCC Values'!$D$4,IF($K1164="Natural Gas",'IPCC Values'!$E$4))))),"")))))</f>
        <v/>
      </c>
    </row>
    <row r="1165" spans="1:41" x14ac:dyDescent="0.25">
      <c r="A1165" s="13" t="s">
        <v>83</v>
      </c>
      <c r="B1165" s="13">
        <v>1163</v>
      </c>
      <c r="C1165" s="28" t="s">
        <v>652</v>
      </c>
      <c r="D1165" s="60" t="s">
        <v>653</v>
      </c>
      <c r="E1165" s="60" t="s">
        <v>654</v>
      </c>
      <c r="F1165" s="91" t="s">
        <v>40</v>
      </c>
      <c r="G1165" s="91" t="s">
        <v>40</v>
      </c>
      <c r="H1165" s="60" t="s">
        <v>655</v>
      </c>
      <c r="I1165" s="60">
        <v>95</v>
      </c>
      <c r="J1165" s="148" t="str">
        <f t="shared" si="113"/>
        <v>Hydro</v>
      </c>
      <c r="K1165" s="66" t="s">
        <v>43</v>
      </c>
      <c r="L1165" s="44">
        <v>1987</v>
      </c>
      <c r="M1165" s="3">
        <v>65</v>
      </c>
      <c r="N1165" s="3"/>
      <c r="O1165" s="44"/>
      <c r="P1165" s="44">
        <v>65</v>
      </c>
      <c r="Q1165" s="44">
        <v>2</v>
      </c>
      <c r="R1165" s="44">
        <v>32.5</v>
      </c>
      <c r="S1165" s="28" t="s">
        <v>40</v>
      </c>
      <c r="T1165" s="3" t="s">
        <v>42</v>
      </c>
      <c r="U1165" s="12">
        <v>2011</v>
      </c>
      <c r="V1165" s="10" t="str">
        <f t="shared" si="114"/>
        <v>Y</v>
      </c>
      <c r="W1165" s="148" t="str">
        <f t="shared" si="115"/>
        <v>Hydro2011</v>
      </c>
      <c r="X1165" s="138">
        <v>199259</v>
      </c>
      <c r="Y1165" s="38"/>
      <c r="Z1165" s="30"/>
      <c r="AA1165" s="30"/>
      <c r="AB1165" s="30"/>
      <c r="AC1165" s="30"/>
      <c r="AD1165" s="30"/>
      <c r="AE1165" s="31"/>
      <c r="AF1165" s="150"/>
      <c r="AG1165" s="150"/>
      <c r="AH1165" s="150"/>
      <c r="AI1165" s="150"/>
      <c r="AJ1165" s="150"/>
      <c r="AK1165" s="142" t="str">
        <f t="shared" si="112"/>
        <v/>
      </c>
      <c r="AL1165" s="34" t="str">
        <f t="shared" si="110"/>
        <v/>
      </c>
      <c r="AM1165" s="35" t="str">
        <f>IF($G1165="N","",IF($X1165="","",IF($F1165="N","",IF($J1165="Hydro","",IF($AE1165="",IF($K1165="","",IF($K1165="Coal",'IPCC Values'!$B$2,IF($K1165="Oil",'IPCC Values'!$C$2,IF($K1165="Diesel",'IPCC Values'!$D$2,IF($K1165="Natural Gas",'IPCC Values'!$E$2))))),"")))))</f>
        <v/>
      </c>
      <c r="AN1165" s="35" t="str">
        <f>IF($G1165="N","",IF($X1165="","",IF($F1165="N","",IF($J1165="Hydro","",IF($AF1165="",IF($K1165="","",IF($K1165="Coal",'IPCC Values'!$B$3,IF($K1165="Oil",'IPCC Values'!$C$3,IF($K1165="Diesel",'IPCC Values'!$D$3,IF($K1165="Natural Gas",'IPCC Values'!$E$3))))),"")))))</f>
        <v/>
      </c>
      <c r="AO1165" s="36" t="str">
        <f>IF($G1165="N","",IF($X1165="","",IF($F1165="N","",IF($J1165="Hydro","",IF($AF1165="",IF($K1165="","",IF($K1165="Coal",'IPCC Values'!$B$4,IF($K1165="Oil",'IPCC Values'!$C$4,IF($K1165="Diesel",'IPCC Values'!$D$4,IF($K1165="Natural Gas",'IPCC Values'!$E$4))))),"")))))</f>
        <v/>
      </c>
    </row>
    <row r="1166" spans="1:41" x14ac:dyDescent="0.25">
      <c r="A1166" s="13" t="s">
        <v>83</v>
      </c>
      <c r="B1166" s="13">
        <v>1164</v>
      </c>
      <c r="C1166" s="28" t="s">
        <v>656</v>
      </c>
      <c r="D1166" s="60" t="s">
        <v>653</v>
      </c>
      <c r="E1166" s="60" t="s">
        <v>657</v>
      </c>
      <c r="F1166" s="91" t="s">
        <v>40</v>
      </c>
      <c r="G1166" s="91" t="s">
        <v>40</v>
      </c>
      <c r="H1166" s="60" t="s">
        <v>658</v>
      </c>
      <c r="I1166" s="60">
        <v>95</v>
      </c>
      <c r="J1166" s="148" t="str">
        <f t="shared" si="113"/>
        <v>Thermal</v>
      </c>
      <c r="K1166" s="66" t="s">
        <v>36</v>
      </c>
      <c r="L1166" s="44">
        <v>1998</v>
      </c>
      <c r="M1166" s="3">
        <v>22</v>
      </c>
      <c r="N1166" s="3"/>
      <c r="O1166" s="44"/>
      <c r="P1166" s="44">
        <v>22</v>
      </c>
      <c r="Q1166" s="44">
        <v>1</v>
      </c>
      <c r="R1166" s="44">
        <v>22</v>
      </c>
      <c r="S1166" s="28" t="s">
        <v>42</v>
      </c>
      <c r="T1166" s="3" t="s">
        <v>42</v>
      </c>
      <c r="U1166" s="12">
        <v>2011</v>
      </c>
      <c r="V1166" s="10" t="str">
        <f t="shared" si="114"/>
        <v>N</v>
      </c>
      <c r="W1166" s="148" t="str">
        <f t="shared" si="115"/>
        <v>Thermal2011</v>
      </c>
      <c r="X1166" s="138">
        <v>28783</v>
      </c>
      <c r="Y1166" s="38"/>
      <c r="Z1166" s="30"/>
      <c r="AA1166" s="30"/>
      <c r="AB1166" s="30"/>
      <c r="AC1166" s="30"/>
      <c r="AD1166" s="30"/>
      <c r="AE1166" s="31"/>
      <c r="AF1166" s="150"/>
      <c r="AG1166" s="150"/>
      <c r="AH1166" s="150"/>
      <c r="AI1166" s="150"/>
      <c r="AJ1166" s="150"/>
      <c r="AK1166" s="142">
        <f>AL1166/X1166</f>
        <v>0.61097918921910566</v>
      </c>
      <c r="AL1166" s="34">
        <f>((1272432*0.81/1000)*'IPCC Values'!F2*'IPCC Values'!F3)+(254298.29*1.0550559*'IPCC Values'!E3)</f>
        <v>17585.814003293519</v>
      </c>
      <c r="AM1166" s="35"/>
      <c r="AN1166" s="35"/>
      <c r="AO1166" s="36"/>
    </row>
    <row r="1167" spans="1:41" x14ac:dyDescent="0.25">
      <c r="A1167" s="13" t="s">
        <v>83</v>
      </c>
      <c r="B1167" s="13">
        <v>1165</v>
      </c>
      <c r="C1167" s="28" t="s">
        <v>659</v>
      </c>
      <c r="D1167" s="60" t="s">
        <v>653</v>
      </c>
      <c r="E1167" s="60" t="s">
        <v>660</v>
      </c>
      <c r="F1167" s="91" t="s">
        <v>40</v>
      </c>
      <c r="G1167" s="91" t="s">
        <v>40</v>
      </c>
      <c r="H1167" s="60" t="s">
        <v>661</v>
      </c>
      <c r="I1167" s="60">
        <v>95</v>
      </c>
      <c r="J1167" s="148" t="str">
        <f t="shared" si="113"/>
        <v>Thermal</v>
      </c>
      <c r="K1167" s="66" t="s">
        <v>36</v>
      </c>
      <c r="L1167" s="44">
        <v>1998</v>
      </c>
      <c r="M1167" s="3">
        <v>22</v>
      </c>
      <c r="N1167" s="3"/>
      <c r="O1167" s="44"/>
      <c r="P1167" s="44">
        <v>22</v>
      </c>
      <c r="Q1167" s="44">
        <v>1</v>
      </c>
      <c r="R1167" s="44">
        <v>22</v>
      </c>
      <c r="S1167" s="28" t="s">
        <v>42</v>
      </c>
      <c r="T1167" s="3" t="s">
        <v>42</v>
      </c>
      <c r="U1167" s="12">
        <v>2011</v>
      </c>
      <c r="V1167" s="10" t="str">
        <f t="shared" si="114"/>
        <v>N</v>
      </c>
      <c r="W1167" s="148" t="str">
        <f t="shared" si="115"/>
        <v>Thermal2011</v>
      </c>
      <c r="X1167" s="138">
        <v>15598</v>
      </c>
      <c r="Y1167" s="38"/>
      <c r="Z1167" s="30"/>
      <c r="AA1167" s="30"/>
      <c r="AB1167" s="30"/>
      <c r="AC1167" s="30"/>
      <c r="AD1167" s="30"/>
      <c r="AE1167" s="31"/>
      <c r="AF1167" s="150"/>
      <c r="AG1167" s="150"/>
      <c r="AH1167" s="150"/>
      <c r="AI1167" s="150"/>
      <c r="AJ1167" s="150"/>
      <c r="AK1167" s="142">
        <f>AL1167/X1167</f>
        <v>0.25234733646800872</v>
      </c>
      <c r="AL1167" s="34">
        <f>((982*0.81/1000)*'IPCC Values'!F2*'IPCC Values'!F3)+(1947457/1250*'IPCC Values'!E3*'IPCC Values'!E2)</f>
        <v>3936.1137542280003</v>
      </c>
      <c r="AM1167" s="35"/>
      <c r="AN1167" s="35"/>
      <c r="AO1167" s="36"/>
    </row>
    <row r="1168" spans="1:41" x14ac:dyDescent="0.25">
      <c r="A1168" s="13" t="s">
        <v>83</v>
      </c>
      <c r="B1168" s="13">
        <v>1166</v>
      </c>
      <c r="C1168" s="28" t="s">
        <v>652</v>
      </c>
      <c r="D1168" s="60" t="s">
        <v>653</v>
      </c>
      <c r="E1168" s="60" t="s">
        <v>654</v>
      </c>
      <c r="F1168" s="91" t="s">
        <v>40</v>
      </c>
      <c r="G1168" s="91" t="s">
        <v>40</v>
      </c>
      <c r="H1168" s="60" t="s">
        <v>655</v>
      </c>
      <c r="I1168" s="60">
        <v>95</v>
      </c>
      <c r="J1168" s="148" t="str">
        <f t="shared" si="113"/>
        <v>Hydro</v>
      </c>
      <c r="K1168" s="66" t="s">
        <v>43</v>
      </c>
      <c r="L1168" s="44">
        <v>1987</v>
      </c>
      <c r="M1168" s="3">
        <v>65</v>
      </c>
      <c r="N1168" s="3"/>
      <c r="O1168" s="44"/>
      <c r="P1168" s="44">
        <v>65</v>
      </c>
      <c r="Q1168" s="44">
        <v>2</v>
      </c>
      <c r="R1168" s="44">
        <v>32.5</v>
      </c>
      <c r="S1168" s="28" t="s">
        <v>40</v>
      </c>
      <c r="T1168" s="3" t="s">
        <v>42</v>
      </c>
      <c r="U1168" s="12">
        <v>2012</v>
      </c>
      <c r="V1168" s="10" t="str">
        <f t="shared" si="114"/>
        <v>Y</v>
      </c>
      <c r="W1168" s="148" t="str">
        <f t="shared" si="115"/>
        <v>Hydro2012</v>
      </c>
      <c r="X1168" s="138">
        <v>162819</v>
      </c>
      <c r="Y1168" s="38"/>
      <c r="Z1168" s="30"/>
      <c r="AA1168" s="30"/>
      <c r="AB1168" s="30"/>
      <c r="AC1168" s="30"/>
      <c r="AD1168" s="30"/>
      <c r="AE1168" s="31"/>
      <c r="AF1168" s="150"/>
      <c r="AG1168" s="150"/>
      <c r="AH1168" s="150"/>
      <c r="AI1168" s="150"/>
      <c r="AJ1168" s="150"/>
      <c r="AK1168" s="142" t="str">
        <f t="shared" ref="AK1168:AK1199" si="116">IF($G1168="N","",IF($F1168="N","",IF($J1168="","",IF($J1168="Hydro","",IF($X1168="","",IF($Y1168="",($AN1168*3.6)/$AO1168,($Y1168*IF($AE1168="",$AM1168,$AE1168)*IF($AF1168="",$AN1168,$AF1168)/$X1168)))))))</f>
        <v/>
      </c>
      <c r="AL1168" s="34" t="str">
        <f t="shared" ref="AL1168:AL1230" si="117">IF($G1168="N","",IF($F1168="N","",IF($J1168="","",IF($J1168="Hydro","",IF($X1168="","",$AK1168*$X1168)))))</f>
        <v/>
      </c>
      <c r="AM1168" s="35" t="str">
        <f>IF($G1168="N","",IF($X1168="","",IF($F1168="N","",IF($J1168="Hydro","",IF($AE1168="",IF($K1168="","",IF($K1168="Coal",'IPCC Values'!$B$2,IF($K1168="Oil",'IPCC Values'!$C$2,IF($K1168="Diesel",'IPCC Values'!$D$2,IF($K1168="Natural Gas",'IPCC Values'!$E$2))))),"")))))</f>
        <v/>
      </c>
      <c r="AN1168" s="35" t="str">
        <f>IF($G1168="N","",IF($X1168="","",IF($F1168="N","",IF($J1168="Hydro","",IF($AF1168="",IF($K1168="","",IF($K1168="Coal",'IPCC Values'!$B$3,IF($K1168="Oil",'IPCC Values'!$C$3,IF($K1168="Diesel",'IPCC Values'!$D$3,IF($K1168="Natural Gas",'IPCC Values'!$E$3))))),"")))))</f>
        <v/>
      </c>
      <c r="AO1168" s="36" t="str">
        <f>IF($G1168="N","",IF($X1168="","",IF($F1168="N","",IF($J1168="Hydro","",IF($AF1168="",IF($K1168="","",IF($K1168="Coal",'IPCC Values'!$B$4,IF($K1168="Oil",'IPCC Values'!$C$4,IF($K1168="Diesel",'IPCC Values'!$D$4,IF($K1168="Natural Gas",'IPCC Values'!$E$4))))),"")))))</f>
        <v/>
      </c>
    </row>
    <row r="1169" spans="1:41" x14ac:dyDescent="0.25">
      <c r="A1169" s="13" t="s">
        <v>83</v>
      </c>
      <c r="B1169" s="13">
        <v>1167</v>
      </c>
      <c r="C1169" s="28" t="s">
        <v>656</v>
      </c>
      <c r="D1169" s="60" t="s">
        <v>653</v>
      </c>
      <c r="E1169" s="60" t="s">
        <v>657</v>
      </c>
      <c r="F1169" s="91" t="s">
        <v>40</v>
      </c>
      <c r="G1169" s="91" t="s">
        <v>40</v>
      </c>
      <c r="H1169" s="60" t="s">
        <v>658</v>
      </c>
      <c r="I1169" s="60">
        <v>95</v>
      </c>
      <c r="J1169" s="148" t="str">
        <f t="shared" si="113"/>
        <v>Thermal</v>
      </c>
      <c r="K1169" s="66" t="s">
        <v>36</v>
      </c>
      <c r="L1169" s="44">
        <v>1998</v>
      </c>
      <c r="M1169" s="3">
        <v>22</v>
      </c>
      <c r="N1169" s="3"/>
      <c r="O1169" s="44"/>
      <c r="P1169" s="44">
        <v>22</v>
      </c>
      <c r="Q1169" s="44">
        <v>1</v>
      </c>
      <c r="R1169" s="44">
        <v>22</v>
      </c>
      <c r="S1169" s="28" t="s">
        <v>42</v>
      </c>
      <c r="T1169" s="3" t="s">
        <v>42</v>
      </c>
      <c r="U1169" s="12">
        <v>2012</v>
      </c>
      <c r="V1169" s="10" t="str">
        <f t="shared" si="114"/>
        <v>N</v>
      </c>
      <c r="W1169" s="148" t="str">
        <f t="shared" si="115"/>
        <v>Thermal2012</v>
      </c>
      <c r="X1169" s="138"/>
      <c r="Y1169" s="38"/>
      <c r="Z1169" s="30"/>
      <c r="AA1169" s="30"/>
      <c r="AB1169" s="30"/>
      <c r="AC1169" s="30"/>
      <c r="AD1169" s="30"/>
      <c r="AE1169" s="31"/>
      <c r="AF1169" s="150"/>
      <c r="AG1169" s="150"/>
      <c r="AH1169" s="150"/>
      <c r="AI1169" s="150"/>
      <c r="AJ1169" s="150"/>
      <c r="AK1169" s="142" t="str">
        <f t="shared" si="116"/>
        <v/>
      </c>
      <c r="AL1169" s="34" t="str">
        <f t="shared" si="117"/>
        <v/>
      </c>
      <c r="AM1169" s="35" t="str">
        <f>IF($G1169="N","",IF($X1169="","",IF($F1169="N","",IF($J1169="Hydro","",IF($AE1169="",IF($K1169="","",IF($K1169="Coal",'IPCC Values'!$B$2,IF($K1169="Oil",'IPCC Values'!$C$2,IF($K1169="Diesel",'IPCC Values'!$D$2,IF($K1169="Natural Gas",'IPCC Values'!$E$2))))),"")))))</f>
        <v/>
      </c>
      <c r="AN1169" s="35" t="str">
        <f>IF($G1169="N","",IF($X1169="","",IF($F1169="N","",IF($J1169="Hydro","",IF($AF1169="",IF($K1169="","",IF($K1169="Coal",'IPCC Values'!$B$3,IF($K1169="Oil",'IPCC Values'!$C$3,IF($K1169="Diesel",'IPCC Values'!$D$3,IF($K1169="Natural Gas",'IPCC Values'!$E$3))))),"")))))</f>
        <v/>
      </c>
      <c r="AO1169" s="36" t="str">
        <f>IF($G1169="N","",IF($X1169="","",IF($F1169="N","",IF($J1169="Hydro","",IF($AF1169="",IF($K1169="","",IF($K1169="Coal",'IPCC Values'!$B$4,IF($K1169="Oil",'IPCC Values'!$C$4,IF($K1169="Diesel",'IPCC Values'!$D$4,IF($K1169="Natural Gas",'IPCC Values'!$E$4))))),"")))))</f>
        <v/>
      </c>
    </row>
    <row r="1170" spans="1:41" x14ac:dyDescent="0.25">
      <c r="A1170" s="13" t="s">
        <v>83</v>
      </c>
      <c r="B1170" s="13">
        <v>1168</v>
      </c>
      <c r="C1170" s="28" t="s">
        <v>659</v>
      </c>
      <c r="D1170" s="60" t="s">
        <v>653</v>
      </c>
      <c r="E1170" s="60" t="s">
        <v>660</v>
      </c>
      <c r="F1170" s="91" t="s">
        <v>40</v>
      </c>
      <c r="G1170" s="91" t="s">
        <v>40</v>
      </c>
      <c r="H1170" s="60" t="s">
        <v>661</v>
      </c>
      <c r="I1170" s="60">
        <v>95</v>
      </c>
      <c r="J1170" s="148" t="str">
        <f t="shared" si="113"/>
        <v>Thermal</v>
      </c>
      <c r="K1170" s="66" t="s">
        <v>36</v>
      </c>
      <c r="L1170" s="44">
        <v>1998</v>
      </c>
      <c r="M1170" s="3">
        <v>22</v>
      </c>
      <c r="N1170" s="3"/>
      <c r="O1170" s="44"/>
      <c r="P1170" s="44">
        <v>22</v>
      </c>
      <c r="Q1170" s="44">
        <v>1</v>
      </c>
      <c r="R1170" s="44">
        <v>22</v>
      </c>
      <c r="S1170" s="28" t="s">
        <v>42</v>
      </c>
      <c r="T1170" s="3" t="s">
        <v>42</v>
      </c>
      <c r="U1170" s="12">
        <v>2012</v>
      </c>
      <c r="V1170" s="10" t="str">
        <f t="shared" si="114"/>
        <v>N</v>
      </c>
      <c r="W1170" s="148" t="str">
        <f t="shared" si="115"/>
        <v>Thermal2012</v>
      </c>
      <c r="X1170" s="138">
        <v>97824</v>
      </c>
      <c r="Y1170" s="38"/>
      <c r="Z1170" s="30"/>
      <c r="AA1170" s="30"/>
      <c r="AB1170" s="30"/>
      <c r="AC1170" s="30"/>
      <c r="AD1170" s="30"/>
      <c r="AE1170" s="31"/>
      <c r="AF1170" s="150"/>
      <c r="AG1170" s="150"/>
      <c r="AH1170" s="150"/>
      <c r="AI1170" s="150"/>
      <c r="AJ1170" s="150"/>
      <c r="AK1170" s="142">
        <f>AL1170/X1170</f>
        <v>0.2237777583131747</v>
      </c>
      <c r="AL1170" s="34">
        <f>((99262*0.81/1000)*'IPCC Values'!F2*'IPCC Values'!F3)+(10720740/1250*'IPCC Values'!E3*'IPCC Values'!E2)</f>
        <v>21890.835429228002</v>
      </c>
      <c r="AM1170" s="35"/>
      <c r="AN1170" s="35"/>
      <c r="AO1170" s="36"/>
    </row>
    <row r="1171" spans="1:41" x14ac:dyDescent="0.25">
      <c r="A1171" s="13" t="s">
        <v>83</v>
      </c>
      <c r="B1171" s="13">
        <v>1169</v>
      </c>
      <c r="C1171" s="28" t="s">
        <v>652</v>
      </c>
      <c r="D1171" s="60" t="s">
        <v>653</v>
      </c>
      <c r="E1171" s="60" t="s">
        <v>654</v>
      </c>
      <c r="F1171" s="91" t="s">
        <v>40</v>
      </c>
      <c r="G1171" s="91" t="s">
        <v>40</v>
      </c>
      <c r="H1171" s="60" t="s">
        <v>655</v>
      </c>
      <c r="I1171" s="60">
        <v>95</v>
      </c>
      <c r="J1171" s="148" t="str">
        <f t="shared" si="113"/>
        <v>Hydro</v>
      </c>
      <c r="K1171" s="66" t="s">
        <v>43</v>
      </c>
      <c r="L1171" s="44">
        <v>1987</v>
      </c>
      <c r="M1171" s="3">
        <v>65</v>
      </c>
      <c r="N1171" s="3"/>
      <c r="O1171" s="44"/>
      <c r="P1171" s="44">
        <v>65</v>
      </c>
      <c r="Q1171" s="44">
        <v>2</v>
      </c>
      <c r="R1171" s="44">
        <v>32.5</v>
      </c>
      <c r="S1171" s="28" t="s">
        <v>40</v>
      </c>
      <c r="T1171" s="3" t="s">
        <v>42</v>
      </c>
      <c r="U1171" s="12">
        <v>2013</v>
      </c>
      <c r="V1171" s="10" t="str">
        <f t="shared" si="114"/>
        <v>Y</v>
      </c>
      <c r="W1171" s="148" t="str">
        <f t="shared" si="115"/>
        <v>Hydro2013</v>
      </c>
      <c r="X1171" s="138">
        <v>71508</v>
      </c>
      <c r="Y1171" s="38"/>
      <c r="Z1171" s="30"/>
      <c r="AA1171" s="30"/>
      <c r="AB1171" s="30"/>
      <c r="AC1171" s="30"/>
      <c r="AD1171" s="30"/>
      <c r="AE1171" s="31"/>
      <c r="AF1171" s="150"/>
      <c r="AG1171" s="150"/>
      <c r="AH1171" s="150"/>
      <c r="AI1171" s="150"/>
      <c r="AJ1171" s="150"/>
      <c r="AK1171" s="142" t="str">
        <f t="shared" si="116"/>
        <v/>
      </c>
      <c r="AL1171" s="34" t="str">
        <f t="shared" si="117"/>
        <v/>
      </c>
      <c r="AM1171" s="35" t="str">
        <f>IF($G1171="N","",IF($X1171="","",IF($F1171="N","",IF($J1171="Hydro","",IF($AE1171="",IF($K1171="","",IF($K1171="Coal",'IPCC Values'!$B$2,IF($K1171="Oil",'IPCC Values'!$C$2,IF($K1171="Diesel",'IPCC Values'!$D$2,IF($K1171="Natural Gas",'IPCC Values'!$E$2))))),"")))))</f>
        <v/>
      </c>
      <c r="AN1171" s="35" t="str">
        <f>IF($G1171="N","",IF($X1171="","",IF($F1171="N","",IF($J1171="Hydro","",IF($AF1171="",IF($K1171="","",IF($K1171="Coal",'IPCC Values'!$B$3,IF($K1171="Oil",'IPCC Values'!$C$3,IF($K1171="Diesel",'IPCC Values'!$D$3,IF($K1171="Natural Gas",'IPCC Values'!$E$3))))),"")))))</f>
        <v/>
      </c>
      <c r="AO1171" s="36" t="str">
        <f>IF($G1171="N","",IF($X1171="","",IF($F1171="N","",IF($J1171="Hydro","",IF($AF1171="",IF($K1171="","",IF($K1171="Coal",'IPCC Values'!$B$4,IF($K1171="Oil",'IPCC Values'!$C$4,IF($K1171="Diesel",'IPCC Values'!$D$4,IF($K1171="Natural Gas",'IPCC Values'!$E$4))))),"")))))</f>
        <v/>
      </c>
    </row>
    <row r="1172" spans="1:41" x14ac:dyDescent="0.25">
      <c r="A1172" s="13" t="s">
        <v>83</v>
      </c>
      <c r="B1172" s="13">
        <v>1170</v>
      </c>
      <c r="C1172" s="28" t="s">
        <v>656</v>
      </c>
      <c r="D1172" s="60" t="s">
        <v>653</v>
      </c>
      <c r="E1172" s="60" t="s">
        <v>657</v>
      </c>
      <c r="F1172" s="91" t="s">
        <v>40</v>
      </c>
      <c r="G1172" s="91" t="s">
        <v>40</v>
      </c>
      <c r="H1172" s="60" t="s">
        <v>658</v>
      </c>
      <c r="I1172" s="60">
        <v>95</v>
      </c>
      <c r="J1172" s="148" t="str">
        <f t="shared" si="113"/>
        <v>Thermal</v>
      </c>
      <c r="K1172" s="66" t="s">
        <v>36</v>
      </c>
      <c r="L1172" s="44">
        <v>1998</v>
      </c>
      <c r="M1172" s="3">
        <v>22</v>
      </c>
      <c r="N1172" s="3"/>
      <c r="O1172" s="44"/>
      <c r="P1172" s="44">
        <v>22</v>
      </c>
      <c r="Q1172" s="44">
        <v>1</v>
      </c>
      <c r="R1172" s="44">
        <v>22</v>
      </c>
      <c r="S1172" s="28" t="s">
        <v>42</v>
      </c>
      <c r="T1172" s="3" t="s">
        <v>42</v>
      </c>
      <c r="U1172" s="12">
        <v>2013</v>
      </c>
      <c r="V1172" s="10" t="str">
        <f t="shared" si="114"/>
        <v>N</v>
      </c>
      <c r="W1172" s="148" t="str">
        <f t="shared" si="115"/>
        <v>Thermal2013</v>
      </c>
      <c r="X1172" s="138">
        <v>19020</v>
      </c>
      <c r="Y1172" s="38"/>
      <c r="Z1172" s="30"/>
      <c r="AA1172" s="30"/>
      <c r="AB1172" s="30"/>
      <c r="AC1172" s="30"/>
      <c r="AD1172" s="30"/>
      <c r="AE1172" s="31"/>
      <c r="AF1172" s="150"/>
      <c r="AG1172" s="150"/>
      <c r="AH1172" s="150"/>
      <c r="AI1172" s="150"/>
      <c r="AJ1172" s="150"/>
      <c r="AK1172" s="142">
        <f>AL1172/X1172</f>
        <v>0.24533573494258676</v>
      </c>
      <c r="AL1172" s="34">
        <f>((54492*0.81/1000)*'IPCC Values'!F2*'IPCC Values'!F3)+(2246121/1250*'IPCC Values'!E3*'IPCC Values'!E2)</f>
        <v>4666.2856786080001</v>
      </c>
      <c r="AM1172" s="35"/>
      <c r="AN1172" s="35"/>
      <c r="AO1172" s="36"/>
    </row>
    <row r="1173" spans="1:41" x14ac:dyDescent="0.25">
      <c r="A1173" s="13" t="s">
        <v>83</v>
      </c>
      <c r="B1173" s="13">
        <v>1171</v>
      </c>
      <c r="C1173" s="28" t="s">
        <v>659</v>
      </c>
      <c r="D1173" s="60" t="s">
        <v>653</v>
      </c>
      <c r="E1173" s="60" t="s">
        <v>660</v>
      </c>
      <c r="F1173" s="91" t="s">
        <v>40</v>
      </c>
      <c r="G1173" s="91" t="s">
        <v>40</v>
      </c>
      <c r="H1173" s="60" t="s">
        <v>661</v>
      </c>
      <c r="I1173" s="60">
        <v>95</v>
      </c>
      <c r="J1173" s="148" t="str">
        <f t="shared" si="113"/>
        <v>Thermal</v>
      </c>
      <c r="K1173" s="66" t="s">
        <v>36</v>
      </c>
      <c r="L1173" s="44">
        <v>1998</v>
      </c>
      <c r="M1173" s="3">
        <v>22</v>
      </c>
      <c r="N1173" s="3"/>
      <c r="O1173" s="44"/>
      <c r="P1173" s="44">
        <v>22</v>
      </c>
      <c r="Q1173" s="44">
        <v>1</v>
      </c>
      <c r="R1173" s="44">
        <v>22</v>
      </c>
      <c r="S1173" s="28" t="s">
        <v>42</v>
      </c>
      <c r="T1173" s="3" t="s">
        <v>42</v>
      </c>
      <c r="U1173" s="12">
        <v>2013</v>
      </c>
      <c r="V1173" s="10" t="str">
        <f t="shared" si="114"/>
        <v>N</v>
      </c>
      <c r="W1173" s="148" t="str">
        <f t="shared" si="115"/>
        <v>Thermal2013</v>
      </c>
      <c r="X1173" s="138">
        <v>68226</v>
      </c>
      <c r="Y1173" s="38"/>
      <c r="Z1173" s="30"/>
      <c r="AA1173" s="30"/>
      <c r="AB1173" s="30"/>
      <c r="AC1173" s="30"/>
      <c r="AD1173" s="30"/>
      <c r="AE1173" s="31"/>
      <c r="AF1173" s="150"/>
      <c r="AG1173" s="150"/>
      <c r="AH1173" s="150"/>
      <c r="AI1173" s="150"/>
      <c r="AJ1173" s="150"/>
      <c r="AK1173" s="142">
        <f>AL1173/X1173</f>
        <v>0.77643838616172489</v>
      </c>
      <c r="AL1173" s="34">
        <f>((2540587*0.81/1000)*'IPCC Values'!F2*'IPCC Values'!F3)+(819505*1.0550559*'IPCC Values'!E3)</f>
        <v>52973.285334269844</v>
      </c>
      <c r="AM1173" s="35"/>
      <c r="AN1173" s="35"/>
      <c r="AO1173" s="36"/>
    </row>
    <row r="1174" spans="1:41" x14ac:dyDescent="0.25">
      <c r="A1174" s="13"/>
      <c r="B1174" s="13">
        <v>1172</v>
      </c>
      <c r="C1174" s="28"/>
      <c r="D1174" s="60"/>
      <c r="E1174" s="60"/>
      <c r="F1174" s="60"/>
      <c r="G1174" s="60"/>
      <c r="H1174" s="60"/>
      <c r="I1174" s="60"/>
      <c r="J1174" s="148" t="str">
        <f t="shared" si="113"/>
        <v/>
      </c>
      <c r="K1174" s="12"/>
      <c r="L1174" s="44"/>
      <c r="M1174" s="3"/>
      <c r="N1174" s="3"/>
      <c r="O1174" s="44"/>
      <c r="P1174" s="44"/>
      <c r="Q1174" s="44"/>
      <c r="R1174" s="44"/>
      <c r="S1174" s="28"/>
      <c r="T1174" s="3"/>
      <c r="U1174" s="12"/>
      <c r="V1174" s="10" t="str">
        <f t="shared" si="114"/>
        <v/>
      </c>
      <c r="W1174" s="148" t="str">
        <f t="shared" si="115"/>
        <v/>
      </c>
      <c r="X1174" s="90"/>
      <c r="Y1174" s="38"/>
      <c r="Z1174" s="30"/>
      <c r="AA1174" s="30"/>
      <c r="AB1174" s="30"/>
      <c r="AC1174" s="30"/>
      <c r="AD1174" s="30"/>
      <c r="AE1174" s="31"/>
      <c r="AF1174" s="150"/>
      <c r="AG1174" s="150"/>
      <c r="AH1174" s="150"/>
      <c r="AI1174" s="150"/>
      <c r="AJ1174" s="150"/>
      <c r="AK1174" s="142" t="str">
        <f t="shared" si="116"/>
        <v/>
      </c>
      <c r="AL1174" s="34" t="str">
        <f t="shared" si="117"/>
        <v/>
      </c>
      <c r="AM1174" s="35" t="str">
        <f>IF($G1174="N","",IF($X1174="","",IF($F1174="N","",IF($J1174="Hydro","",IF($AE1174="",IF($K1174="","",IF($K1174="Coal",'IPCC Values'!$B$2,IF($K1174="Oil",'IPCC Values'!$C$2,IF($K1174="Diesel",'IPCC Values'!$D$2,IF($K1174="Natural Gas",'IPCC Values'!$E$2))))),"")))))</f>
        <v/>
      </c>
      <c r="AN1174" s="35" t="str">
        <f>IF($G1174="N","",IF($X1174="","",IF($F1174="N","",IF($J1174="Hydro","",IF($AF1174="",IF($K1174="","",IF($K1174="Coal",'IPCC Values'!$B$3,IF($K1174="Oil",'IPCC Values'!$C$3,IF($K1174="Diesel",'IPCC Values'!$D$3,IF($K1174="Natural Gas",'IPCC Values'!$E$3))))),"")))))</f>
        <v/>
      </c>
      <c r="AO1174" s="36" t="str">
        <f>IF($G1174="N","",IF($X1174="","",IF($F1174="N","",IF($J1174="Hydro","",IF($AF1174="",IF($K1174="","",IF($K1174="Coal",'IPCC Values'!$B$4,IF($K1174="Oil",'IPCC Values'!$C$4,IF($K1174="Diesel",'IPCC Values'!$D$4,IF($K1174="Natural Gas",'IPCC Values'!$E$4))))),"")))))</f>
        <v/>
      </c>
    </row>
    <row r="1175" spans="1:41" x14ac:dyDescent="0.25">
      <c r="A1175" s="13"/>
      <c r="B1175" s="13">
        <v>1173</v>
      </c>
      <c r="C1175" s="28"/>
      <c r="D1175" s="60"/>
      <c r="E1175" s="60"/>
      <c r="F1175" s="60"/>
      <c r="G1175" s="60"/>
      <c r="H1175" s="60"/>
      <c r="I1175" s="60"/>
      <c r="J1175" s="148" t="str">
        <f t="shared" si="113"/>
        <v/>
      </c>
      <c r="K1175" s="12"/>
      <c r="L1175" s="44"/>
      <c r="M1175" s="3"/>
      <c r="N1175" s="3"/>
      <c r="O1175" s="44"/>
      <c r="P1175" s="44"/>
      <c r="Q1175" s="44"/>
      <c r="R1175" s="44"/>
      <c r="S1175" s="28"/>
      <c r="T1175" s="3"/>
      <c r="U1175" s="12"/>
      <c r="V1175" s="10" t="str">
        <f t="shared" si="114"/>
        <v/>
      </c>
      <c r="W1175" s="148" t="str">
        <f t="shared" si="115"/>
        <v/>
      </c>
      <c r="X1175" s="90"/>
      <c r="Y1175" s="38"/>
      <c r="Z1175" s="30"/>
      <c r="AA1175" s="30"/>
      <c r="AB1175" s="30"/>
      <c r="AC1175" s="30"/>
      <c r="AD1175" s="30"/>
      <c r="AE1175" s="31"/>
      <c r="AF1175" s="150"/>
      <c r="AG1175" s="150"/>
      <c r="AH1175" s="150"/>
      <c r="AI1175" s="150"/>
      <c r="AJ1175" s="150"/>
      <c r="AK1175" s="142" t="str">
        <f t="shared" si="116"/>
        <v/>
      </c>
      <c r="AL1175" s="34" t="str">
        <f t="shared" si="117"/>
        <v/>
      </c>
      <c r="AM1175" s="35" t="str">
        <f>IF($G1175="N","",IF($X1175="","",IF($F1175="N","",IF($J1175="Hydro","",IF($AE1175="",IF($K1175="","",IF($K1175="Coal",'IPCC Values'!$B$2,IF($K1175="Oil",'IPCC Values'!$C$2,IF($K1175="Diesel",'IPCC Values'!$D$2,IF($K1175="Natural Gas",'IPCC Values'!$E$2))))),"")))))</f>
        <v/>
      </c>
      <c r="AN1175" s="35" t="str">
        <f>IF($G1175="N","",IF($X1175="","",IF($F1175="N","",IF($J1175="Hydro","",IF($AF1175="",IF($K1175="","",IF($K1175="Coal",'IPCC Values'!$B$3,IF($K1175="Oil",'IPCC Values'!$C$3,IF($K1175="Diesel",'IPCC Values'!$D$3,IF($K1175="Natural Gas",'IPCC Values'!$E$3))))),"")))))</f>
        <v/>
      </c>
      <c r="AO1175" s="36" t="str">
        <f>IF($G1175="N","",IF($X1175="","",IF($F1175="N","",IF($J1175="Hydro","",IF($AF1175="",IF($K1175="","",IF($K1175="Coal",'IPCC Values'!$B$4,IF($K1175="Oil",'IPCC Values'!$C$4,IF($K1175="Diesel",'IPCC Values'!$D$4,IF($K1175="Natural Gas",'IPCC Values'!$E$4))))),"")))))</f>
        <v/>
      </c>
    </row>
    <row r="1176" spans="1:41" x14ac:dyDescent="0.25">
      <c r="A1176" s="13"/>
      <c r="B1176" s="13">
        <v>1174</v>
      </c>
      <c r="C1176" s="28"/>
      <c r="D1176" s="60"/>
      <c r="E1176" s="60"/>
      <c r="F1176" s="60"/>
      <c r="G1176" s="60"/>
      <c r="H1176" s="60"/>
      <c r="I1176" s="60"/>
      <c r="J1176" s="148" t="str">
        <f t="shared" si="113"/>
        <v/>
      </c>
      <c r="K1176" s="12"/>
      <c r="L1176" s="44"/>
      <c r="M1176" s="3"/>
      <c r="N1176" s="3"/>
      <c r="O1176" s="44"/>
      <c r="P1176" s="44"/>
      <c r="Q1176" s="44"/>
      <c r="R1176" s="44"/>
      <c r="S1176" s="28"/>
      <c r="T1176" s="3"/>
      <c r="U1176" s="12"/>
      <c r="V1176" s="10" t="str">
        <f t="shared" si="114"/>
        <v/>
      </c>
      <c r="W1176" s="148" t="str">
        <f t="shared" si="115"/>
        <v/>
      </c>
      <c r="X1176" s="90"/>
      <c r="Y1176" s="38"/>
      <c r="Z1176" s="30"/>
      <c r="AA1176" s="30"/>
      <c r="AB1176" s="30"/>
      <c r="AC1176" s="30"/>
      <c r="AD1176" s="30"/>
      <c r="AE1176" s="31"/>
      <c r="AF1176" s="150"/>
      <c r="AG1176" s="150"/>
      <c r="AH1176" s="150"/>
      <c r="AI1176" s="150"/>
      <c r="AJ1176" s="150"/>
      <c r="AK1176" s="142" t="str">
        <f t="shared" si="116"/>
        <v/>
      </c>
      <c r="AL1176" s="34" t="str">
        <f t="shared" si="117"/>
        <v/>
      </c>
      <c r="AM1176" s="35" t="str">
        <f>IF($G1176="N","",IF($X1176="","",IF($F1176="N","",IF($J1176="Hydro","",IF($AE1176="",IF($K1176="","",IF($K1176="Coal",'IPCC Values'!$B$2,IF($K1176="Oil",'IPCC Values'!$C$2,IF($K1176="Diesel",'IPCC Values'!$D$2,IF($K1176="Natural Gas",'IPCC Values'!$E$2))))),"")))))</f>
        <v/>
      </c>
      <c r="AN1176" s="35" t="str">
        <f>IF($G1176="N","",IF($X1176="","",IF($F1176="N","",IF($J1176="Hydro","",IF($AF1176="",IF($K1176="","",IF($K1176="Coal",'IPCC Values'!$B$3,IF($K1176="Oil",'IPCC Values'!$C$3,IF($K1176="Diesel",'IPCC Values'!$D$3,IF($K1176="Natural Gas",'IPCC Values'!$E$3))))),"")))))</f>
        <v/>
      </c>
      <c r="AO1176" s="36" t="str">
        <f>IF($G1176="N","",IF($X1176="","",IF($F1176="N","",IF($J1176="Hydro","",IF($AF1176="",IF($K1176="","",IF($K1176="Coal",'IPCC Values'!$B$4,IF($K1176="Oil",'IPCC Values'!$C$4,IF($K1176="Diesel",'IPCC Values'!$D$4,IF($K1176="Natural Gas",'IPCC Values'!$E$4))))),"")))))</f>
        <v/>
      </c>
    </row>
    <row r="1177" spans="1:41" x14ac:dyDescent="0.25">
      <c r="A1177" s="13"/>
      <c r="B1177" s="13">
        <v>1175</v>
      </c>
      <c r="C1177" s="28"/>
      <c r="D1177" s="60"/>
      <c r="E1177" s="60"/>
      <c r="F1177" s="60"/>
      <c r="G1177" s="60"/>
      <c r="H1177" s="60"/>
      <c r="I1177" s="60"/>
      <c r="J1177" s="148" t="str">
        <f t="shared" si="113"/>
        <v/>
      </c>
      <c r="K1177" s="12"/>
      <c r="L1177" s="44"/>
      <c r="M1177" s="3"/>
      <c r="N1177" s="3"/>
      <c r="O1177" s="44"/>
      <c r="P1177" s="44"/>
      <c r="Q1177" s="44"/>
      <c r="R1177" s="44"/>
      <c r="S1177" s="28"/>
      <c r="T1177" s="3"/>
      <c r="U1177" s="12"/>
      <c r="V1177" s="10" t="str">
        <f t="shared" si="114"/>
        <v/>
      </c>
      <c r="W1177" s="148" t="str">
        <f t="shared" si="115"/>
        <v/>
      </c>
      <c r="X1177" s="90"/>
      <c r="Y1177" s="38"/>
      <c r="Z1177" s="30"/>
      <c r="AA1177" s="30"/>
      <c r="AB1177" s="30"/>
      <c r="AC1177" s="30"/>
      <c r="AD1177" s="30"/>
      <c r="AE1177" s="31"/>
      <c r="AF1177" s="150"/>
      <c r="AG1177" s="150"/>
      <c r="AH1177" s="150"/>
      <c r="AI1177" s="150"/>
      <c r="AJ1177" s="150"/>
      <c r="AK1177" s="142" t="str">
        <f t="shared" si="116"/>
        <v/>
      </c>
      <c r="AL1177" s="34" t="str">
        <f t="shared" si="117"/>
        <v/>
      </c>
      <c r="AM1177" s="35" t="str">
        <f>IF($G1177="N","",IF($X1177="","",IF($F1177="N","",IF($J1177="Hydro","",IF($AE1177="",IF($K1177="","",IF($K1177="Coal",'IPCC Values'!$B$2,IF($K1177="Oil",'IPCC Values'!$C$2,IF($K1177="Diesel",'IPCC Values'!$D$2,IF($K1177="Natural Gas",'IPCC Values'!$E$2))))),"")))))</f>
        <v/>
      </c>
      <c r="AN1177" s="35" t="str">
        <f>IF($G1177="N","",IF($X1177="","",IF($F1177="N","",IF($J1177="Hydro","",IF($AF1177="",IF($K1177="","",IF($K1177="Coal",'IPCC Values'!$B$3,IF($K1177="Oil",'IPCC Values'!$C$3,IF($K1177="Diesel",'IPCC Values'!$D$3,IF($K1177="Natural Gas",'IPCC Values'!$E$3))))),"")))))</f>
        <v/>
      </c>
      <c r="AO1177" s="36" t="str">
        <f>IF($G1177="N","",IF($X1177="","",IF($F1177="N","",IF($J1177="Hydro","",IF($AF1177="",IF($K1177="","",IF($K1177="Coal",'IPCC Values'!$B$4,IF($K1177="Oil",'IPCC Values'!$C$4,IF($K1177="Diesel",'IPCC Values'!$D$4,IF($K1177="Natural Gas",'IPCC Values'!$E$4))))),"")))))</f>
        <v/>
      </c>
    </row>
    <row r="1178" spans="1:41" x14ac:dyDescent="0.25">
      <c r="A1178" s="13"/>
      <c r="B1178" s="13">
        <v>1176</v>
      </c>
      <c r="C1178" s="28"/>
      <c r="D1178" s="60"/>
      <c r="E1178" s="60"/>
      <c r="F1178" s="60"/>
      <c r="G1178" s="60"/>
      <c r="H1178" s="60"/>
      <c r="I1178" s="60"/>
      <c r="J1178" s="148" t="str">
        <f t="shared" si="113"/>
        <v/>
      </c>
      <c r="K1178" s="12"/>
      <c r="L1178" s="44"/>
      <c r="M1178" s="3"/>
      <c r="N1178" s="3"/>
      <c r="O1178" s="44"/>
      <c r="P1178" s="44"/>
      <c r="Q1178" s="44"/>
      <c r="R1178" s="44"/>
      <c r="S1178" s="28"/>
      <c r="T1178" s="3"/>
      <c r="U1178" s="12"/>
      <c r="V1178" s="10" t="str">
        <f t="shared" si="114"/>
        <v/>
      </c>
      <c r="W1178" s="148" t="str">
        <f t="shared" si="115"/>
        <v/>
      </c>
      <c r="X1178" s="90"/>
      <c r="Y1178" s="38"/>
      <c r="Z1178" s="30"/>
      <c r="AA1178" s="30"/>
      <c r="AB1178" s="30"/>
      <c r="AC1178" s="30"/>
      <c r="AD1178" s="30"/>
      <c r="AE1178" s="31"/>
      <c r="AF1178" s="150"/>
      <c r="AG1178" s="150"/>
      <c r="AH1178" s="150"/>
      <c r="AI1178" s="150"/>
      <c r="AJ1178" s="150"/>
      <c r="AK1178" s="142" t="str">
        <f t="shared" si="116"/>
        <v/>
      </c>
      <c r="AL1178" s="34" t="str">
        <f t="shared" si="117"/>
        <v/>
      </c>
      <c r="AM1178" s="35" t="str">
        <f>IF($G1178="N","",IF($X1178="","",IF($F1178="N","",IF($J1178="Hydro","",IF($AE1178="",IF($K1178="","",IF($K1178="Coal",'IPCC Values'!$B$2,IF($K1178="Oil",'IPCC Values'!$C$2,IF($K1178="Diesel",'IPCC Values'!$D$2,IF($K1178="Natural Gas",'IPCC Values'!$E$2))))),"")))))</f>
        <v/>
      </c>
      <c r="AN1178" s="35" t="str">
        <f>IF($G1178="N","",IF($X1178="","",IF($F1178="N","",IF($J1178="Hydro","",IF($AF1178="",IF($K1178="","",IF($K1178="Coal",'IPCC Values'!$B$3,IF($K1178="Oil",'IPCC Values'!$C$3,IF($K1178="Diesel",'IPCC Values'!$D$3,IF($K1178="Natural Gas",'IPCC Values'!$E$3))))),"")))))</f>
        <v/>
      </c>
      <c r="AO1178" s="36" t="str">
        <f>IF($G1178="N","",IF($X1178="","",IF($F1178="N","",IF($J1178="Hydro","",IF($AF1178="",IF($K1178="","",IF($K1178="Coal",'IPCC Values'!$B$4,IF($K1178="Oil",'IPCC Values'!$C$4,IF($K1178="Diesel",'IPCC Values'!$D$4,IF($K1178="Natural Gas",'IPCC Values'!$E$4))))),"")))))</f>
        <v/>
      </c>
    </row>
    <row r="1179" spans="1:41" x14ac:dyDescent="0.25">
      <c r="A1179" s="13"/>
      <c r="B1179" s="13">
        <v>1177</v>
      </c>
      <c r="C1179" s="28"/>
      <c r="D1179" s="60"/>
      <c r="E1179" s="60"/>
      <c r="F1179" s="60"/>
      <c r="G1179" s="60"/>
      <c r="H1179" s="60"/>
      <c r="I1179" s="60"/>
      <c r="J1179" s="148" t="str">
        <f t="shared" si="113"/>
        <v/>
      </c>
      <c r="K1179" s="12"/>
      <c r="L1179" s="44"/>
      <c r="M1179" s="3"/>
      <c r="N1179" s="3"/>
      <c r="O1179" s="44"/>
      <c r="P1179" s="44"/>
      <c r="Q1179" s="44"/>
      <c r="R1179" s="44"/>
      <c r="S1179" s="28"/>
      <c r="T1179" s="3"/>
      <c r="U1179" s="12"/>
      <c r="V1179" s="10" t="str">
        <f t="shared" si="114"/>
        <v/>
      </c>
      <c r="W1179" s="148" t="str">
        <f t="shared" si="115"/>
        <v/>
      </c>
      <c r="X1179" s="90"/>
      <c r="Y1179" s="38"/>
      <c r="Z1179" s="30"/>
      <c r="AA1179" s="30"/>
      <c r="AB1179" s="30"/>
      <c r="AC1179" s="30"/>
      <c r="AD1179" s="30"/>
      <c r="AE1179" s="31"/>
      <c r="AF1179" s="150"/>
      <c r="AG1179" s="150"/>
      <c r="AH1179" s="150"/>
      <c r="AI1179" s="150"/>
      <c r="AJ1179" s="150"/>
      <c r="AK1179" s="142" t="str">
        <f t="shared" si="116"/>
        <v/>
      </c>
      <c r="AL1179" s="34" t="str">
        <f t="shared" si="117"/>
        <v/>
      </c>
      <c r="AM1179" s="35" t="str">
        <f>IF($G1179="N","",IF($X1179="","",IF($F1179="N","",IF($J1179="Hydro","",IF($AE1179="",IF($K1179="","",IF($K1179="Coal",'IPCC Values'!$B$2,IF($K1179="Oil",'IPCC Values'!$C$2,IF($K1179="Diesel",'IPCC Values'!$D$2,IF($K1179="Natural Gas",'IPCC Values'!$E$2))))),"")))))</f>
        <v/>
      </c>
      <c r="AN1179" s="35" t="str">
        <f>IF($G1179="N","",IF($X1179="","",IF($F1179="N","",IF($J1179="Hydro","",IF($AF1179="",IF($K1179="","",IF($K1179="Coal",'IPCC Values'!$B$3,IF($K1179="Oil",'IPCC Values'!$C$3,IF($K1179="Diesel",'IPCC Values'!$D$3,IF($K1179="Natural Gas",'IPCC Values'!$E$3))))),"")))))</f>
        <v/>
      </c>
      <c r="AO1179" s="36" t="str">
        <f>IF($G1179="N","",IF($X1179="","",IF($F1179="N","",IF($J1179="Hydro","",IF($AF1179="",IF($K1179="","",IF($K1179="Coal",'IPCC Values'!$B$4,IF($K1179="Oil",'IPCC Values'!$C$4,IF($K1179="Diesel",'IPCC Values'!$D$4,IF($K1179="Natural Gas",'IPCC Values'!$E$4))))),"")))))</f>
        <v/>
      </c>
    </row>
    <row r="1180" spans="1:41" x14ac:dyDescent="0.25">
      <c r="A1180" s="13"/>
      <c r="B1180" s="13">
        <v>1178</v>
      </c>
      <c r="C1180" s="28"/>
      <c r="D1180" s="60"/>
      <c r="E1180" s="60"/>
      <c r="F1180" s="60"/>
      <c r="G1180" s="60"/>
      <c r="H1180" s="60"/>
      <c r="I1180" s="60"/>
      <c r="J1180" s="148" t="str">
        <f t="shared" si="113"/>
        <v/>
      </c>
      <c r="K1180" s="12"/>
      <c r="L1180" s="44"/>
      <c r="M1180" s="3"/>
      <c r="N1180" s="3"/>
      <c r="O1180" s="44"/>
      <c r="P1180" s="44"/>
      <c r="Q1180" s="44"/>
      <c r="R1180" s="44"/>
      <c r="S1180" s="28"/>
      <c r="T1180" s="3"/>
      <c r="U1180" s="12"/>
      <c r="V1180" s="10" t="str">
        <f t="shared" si="114"/>
        <v/>
      </c>
      <c r="W1180" s="148" t="str">
        <f t="shared" si="115"/>
        <v/>
      </c>
      <c r="X1180" s="90"/>
      <c r="Y1180" s="38"/>
      <c r="Z1180" s="30"/>
      <c r="AA1180" s="30"/>
      <c r="AB1180" s="30"/>
      <c r="AC1180" s="30"/>
      <c r="AD1180" s="30"/>
      <c r="AE1180" s="31"/>
      <c r="AF1180" s="150"/>
      <c r="AG1180" s="150"/>
      <c r="AH1180" s="150"/>
      <c r="AI1180" s="150"/>
      <c r="AJ1180" s="150"/>
      <c r="AK1180" s="142" t="str">
        <f t="shared" si="116"/>
        <v/>
      </c>
      <c r="AL1180" s="34" t="str">
        <f t="shared" si="117"/>
        <v/>
      </c>
      <c r="AM1180" s="35" t="str">
        <f>IF($G1180="N","",IF($X1180="","",IF($F1180="N","",IF($J1180="Hydro","",IF($AE1180="",IF($K1180="","",IF($K1180="Coal",'IPCC Values'!$B$2,IF($K1180="Oil",'IPCC Values'!$C$2,IF($K1180="Diesel",'IPCC Values'!$D$2,IF($K1180="Natural Gas",'IPCC Values'!$E$2))))),"")))))</f>
        <v/>
      </c>
      <c r="AN1180" s="35" t="str">
        <f>IF($G1180="N","",IF($X1180="","",IF($F1180="N","",IF($J1180="Hydro","",IF($AF1180="",IF($K1180="","",IF($K1180="Coal",'IPCC Values'!$B$3,IF($K1180="Oil",'IPCC Values'!$C$3,IF($K1180="Diesel",'IPCC Values'!$D$3,IF($K1180="Natural Gas",'IPCC Values'!$E$3))))),"")))))</f>
        <v/>
      </c>
      <c r="AO1180" s="36" t="str">
        <f>IF($G1180="N","",IF($X1180="","",IF($F1180="N","",IF($J1180="Hydro","",IF($AF1180="",IF($K1180="","",IF($K1180="Coal",'IPCC Values'!$B$4,IF($K1180="Oil",'IPCC Values'!$C$4,IF($K1180="Diesel",'IPCC Values'!$D$4,IF($K1180="Natural Gas",'IPCC Values'!$E$4))))),"")))))</f>
        <v/>
      </c>
    </row>
    <row r="1181" spans="1:41" x14ac:dyDescent="0.25">
      <c r="A1181" s="13"/>
      <c r="B1181" s="13">
        <v>1179</v>
      </c>
      <c r="C1181" s="28"/>
      <c r="D1181" s="60"/>
      <c r="E1181" s="60"/>
      <c r="F1181" s="60"/>
      <c r="G1181" s="60"/>
      <c r="H1181" s="60"/>
      <c r="I1181" s="60"/>
      <c r="J1181" s="148" t="str">
        <f t="shared" si="113"/>
        <v/>
      </c>
      <c r="K1181" s="12"/>
      <c r="L1181" s="44"/>
      <c r="M1181" s="3"/>
      <c r="N1181" s="3"/>
      <c r="O1181" s="44"/>
      <c r="P1181" s="44"/>
      <c r="Q1181" s="44"/>
      <c r="R1181" s="44"/>
      <c r="S1181" s="28"/>
      <c r="T1181" s="3"/>
      <c r="U1181" s="12"/>
      <c r="V1181" s="10" t="str">
        <f t="shared" si="114"/>
        <v/>
      </c>
      <c r="W1181" s="148" t="str">
        <f t="shared" si="115"/>
        <v/>
      </c>
      <c r="X1181" s="90"/>
      <c r="Y1181" s="38"/>
      <c r="Z1181" s="30"/>
      <c r="AA1181" s="30"/>
      <c r="AB1181" s="30"/>
      <c r="AC1181" s="30"/>
      <c r="AD1181" s="30"/>
      <c r="AE1181" s="31"/>
      <c r="AF1181" s="150"/>
      <c r="AG1181" s="150"/>
      <c r="AH1181" s="150"/>
      <c r="AI1181" s="150"/>
      <c r="AJ1181" s="150"/>
      <c r="AK1181" s="142" t="str">
        <f t="shared" si="116"/>
        <v/>
      </c>
      <c r="AL1181" s="34" t="str">
        <f t="shared" si="117"/>
        <v/>
      </c>
      <c r="AM1181" s="35" t="str">
        <f>IF($G1181="N","",IF($X1181="","",IF($F1181="N","",IF($J1181="Hydro","",IF($AE1181="",IF($K1181="","",IF($K1181="Coal",'IPCC Values'!$B$2,IF($K1181="Oil",'IPCC Values'!$C$2,IF($K1181="Diesel",'IPCC Values'!$D$2,IF($K1181="Natural Gas",'IPCC Values'!$E$2))))),"")))))</f>
        <v/>
      </c>
      <c r="AN1181" s="35" t="str">
        <f>IF($G1181="N","",IF($X1181="","",IF($F1181="N","",IF($J1181="Hydro","",IF($AF1181="",IF($K1181="","",IF($K1181="Coal",'IPCC Values'!$B$3,IF($K1181="Oil",'IPCC Values'!$C$3,IF($K1181="Diesel",'IPCC Values'!$D$3,IF($K1181="Natural Gas",'IPCC Values'!$E$3))))),"")))))</f>
        <v/>
      </c>
      <c r="AO1181" s="36" t="str">
        <f>IF($G1181="N","",IF($X1181="","",IF($F1181="N","",IF($J1181="Hydro","",IF($AF1181="",IF($K1181="","",IF($K1181="Coal",'IPCC Values'!$B$4,IF($K1181="Oil",'IPCC Values'!$C$4,IF($K1181="Diesel",'IPCC Values'!$D$4,IF($K1181="Natural Gas",'IPCC Values'!$E$4))))),"")))))</f>
        <v/>
      </c>
    </row>
    <row r="1182" spans="1:41" x14ac:dyDescent="0.25">
      <c r="A1182" s="13"/>
      <c r="B1182" s="13">
        <v>1180</v>
      </c>
      <c r="C1182" s="28"/>
      <c r="D1182" s="60"/>
      <c r="E1182" s="60"/>
      <c r="F1182" s="60"/>
      <c r="G1182" s="60"/>
      <c r="H1182" s="60"/>
      <c r="I1182" s="60"/>
      <c r="J1182" s="148" t="str">
        <f t="shared" si="113"/>
        <v/>
      </c>
      <c r="K1182" s="12"/>
      <c r="L1182" s="44"/>
      <c r="M1182" s="3"/>
      <c r="N1182" s="3"/>
      <c r="O1182" s="44"/>
      <c r="P1182" s="44"/>
      <c r="Q1182" s="44"/>
      <c r="R1182" s="44"/>
      <c r="S1182" s="28"/>
      <c r="T1182" s="3"/>
      <c r="U1182" s="12"/>
      <c r="V1182" s="10" t="str">
        <f t="shared" si="114"/>
        <v/>
      </c>
      <c r="W1182" s="148" t="str">
        <f t="shared" si="115"/>
        <v/>
      </c>
      <c r="X1182" s="90"/>
      <c r="Y1182" s="38"/>
      <c r="Z1182" s="30"/>
      <c r="AA1182" s="30"/>
      <c r="AB1182" s="30"/>
      <c r="AC1182" s="30"/>
      <c r="AD1182" s="30"/>
      <c r="AE1182" s="31"/>
      <c r="AF1182" s="150"/>
      <c r="AG1182" s="150"/>
      <c r="AH1182" s="150"/>
      <c r="AI1182" s="150"/>
      <c r="AJ1182" s="150"/>
      <c r="AK1182" s="142" t="str">
        <f t="shared" si="116"/>
        <v/>
      </c>
      <c r="AL1182" s="34" t="str">
        <f t="shared" si="117"/>
        <v/>
      </c>
      <c r="AM1182" s="35" t="str">
        <f>IF($G1182="N","",IF($X1182="","",IF($F1182="N","",IF($J1182="Hydro","",IF($AE1182="",IF($K1182="","",IF($K1182="Coal",'IPCC Values'!$B$2,IF($K1182="Oil",'IPCC Values'!$C$2,IF($K1182="Diesel",'IPCC Values'!$D$2,IF($K1182="Natural Gas",'IPCC Values'!$E$2))))),"")))))</f>
        <v/>
      </c>
      <c r="AN1182" s="35" t="str">
        <f>IF($G1182="N","",IF($X1182="","",IF($F1182="N","",IF($J1182="Hydro","",IF($AF1182="",IF($K1182="","",IF($K1182="Coal",'IPCC Values'!$B$3,IF($K1182="Oil",'IPCC Values'!$C$3,IF($K1182="Diesel",'IPCC Values'!$D$3,IF($K1182="Natural Gas",'IPCC Values'!$E$3))))),"")))))</f>
        <v/>
      </c>
      <c r="AO1182" s="36" t="str">
        <f>IF($G1182="N","",IF($X1182="","",IF($F1182="N","",IF($J1182="Hydro","",IF($AF1182="",IF($K1182="","",IF($K1182="Coal",'IPCC Values'!$B$4,IF($K1182="Oil",'IPCC Values'!$C$4,IF($K1182="Diesel",'IPCC Values'!$D$4,IF($K1182="Natural Gas",'IPCC Values'!$E$4))))),"")))))</f>
        <v/>
      </c>
    </row>
    <row r="1183" spans="1:41" x14ac:dyDescent="0.25">
      <c r="A1183" s="13"/>
      <c r="B1183" s="13">
        <v>1181</v>
      </c>
      <c r="C1183" s="28"/>
      <c r="D1183" s="60"/>
      <c r="E1183" s="60"/>
      <c r="F1183" s="60"/>
      <c r="G1183" s="60"/>
      <c r="H1183" s="60"/>
      <c r="I1183" s="60"/>
      <c r="J1183" s="148" t="str">
        <f t="shared" si="113"/>
        <v/>
      </c>
      <c r="K1183" s="12"/>
      <c r="L1183" s="44"/>
      <c r="M1183" s="3"/>
      <c r="N1183" s="3"/>
      <c r="O1183" s="44"/>
      <c r="P1183" s="44"/>
      <c r="Q1183" s="44"/>
      <c r="R1183" s="44"/>
      <c r="S1183" s="28"/>
      <c r="T1183" s="3"/>
      <c r="U1183" s="12"/>
      <c r="V1183" s="10" t="str">
        <f t="shared" si="114"/>
        <v/>
      </c>
      <c r="W1183" s="148" t="str">
        <f t="shared" si="115"/>
        <v/>
      </c>
      <c r="X1183" s="90"/>
      <c r="Y1183" s="38"/>
      <c r="Z1183" s="30"/>
      <c r="AA1183" s="30"/>
      <c r="AB1183" s="30"/>
      <c r="AC1183" s="30"/>
      <c r="AD1183" s="30"/>
      <c r="AE1183" s="31"/>
      <c r="AF1183" s="150"/>
      <c r="AG1183" s="150"/>
      <c r="AH1183" s="150"/>
      <c r="AI1183" s="150"/>
      <c r="AJ1183" s="150"/>
      <c r="AK1183" s="142" t="str">
        <f t="shared" si="116"/>
        <v/>
      </c>
      <c r="AL1183" s="34" t="str">
        <f t="shared" si="117"/>
        <v/>
      </c>
      <c r="AM1183" s="35" t="str">
        <f>IF($G1183="N","",IF($X1183="","",IF($F1183="N","",IF($J1183="Hydro","",IF($AE1183="",IF($K1183="","",IF($K1183="Coal",'IPCC Values'!$B$2,IF($K1183="Oil",'IPCC Values'!$C$2,IF($K1183="Diesel",'IPCC Values'!$D$2,IF($K1183="Natural Gas",'IPCC Values'!$E$2))))),"")))))</f>
        <v/>
      </c>
      <c r="AN1183" s="35" t="str">
        <f>IF($G1183="N","",IF($X1183="","",IF($F1183="N","",IF($J1183="Hydro","",IF($AF1183="",IF($K1183="","",IF($K1183="Coal",'IPCC Values'!$B$3,IF($K1183="Oil",'IPCC Values'!$C$3,IF($K1183="Diesel",'IPCC Values'!$D$3,IF($K1183="Natural Gas",'IPCC Values'!$E$3))))),"")))))</f>
        <v/>
      </c>
      <c r="AO1183" s="36" t="str">
        <f>IF($G1183="N","",IF($X1183="","",IF($F1183="N","",IF($J1183="Hydro","",IF($AF1183="",IF($K1183="","",IF($K1183="Coal",'IPCC Values'!$B$4,IF($K1183="Oil",'IPCC Values'!$C$4,IF($K1183="Diesel",'IPCC Values'!$D$4,IF($K1183="Natural Gas",'IPCC Values'!$E$4))))),"")))))</f>
        <v/>
      </c>
    </row>
    <row r="1184" spans="1:41" x14ac:dyDescent="0.25">
      <c r="A1184" s="13"/>
      <c r="B1184" s="13">
        <v>1182</v>
      </c>
      <c r="C1184" s="28"/>
      <c r="D1184" s="60"/>
      <c r="E1184" s="60"/>
      <c r="F1184" s="60"/>
      <c r="G1184" s="60"/>
      <c r="H1184" s="60"/>
      <c r="I1184" s="60"/>
      <c r="J1184" s="148" t="str">
        <f t="shared" si="113"/>
        <v/>
      </c>
      <c r="K1184" s="12"/>
      <c r="L1184" s="44"/>
      <c r="M1184" s="3"/>
      <c r="N1184" s="3"/>
      <c r="O1184" s="44"/>
      <c r="P1184" s="44"/>
      <c r="Q1184" s="44"/>
      <c r="R1184" s="44"/>
      <c r="S1184" s="28"/>
      <c r="T1184" s="3"/>
      <c r="U1184" s="12"/>
      <c r="V1184" s="10" t="str">
        <f t="shared" si="114"/>
        <v/>
      </c>
      <c r="W1184" s="148" t="str">
        <f t="shared" si="115"/>
        <v/>
      </c>
      <c r="X1184" s="90"/>
      <c r="Y1184" s="38"/>
      <c r="Z1184" s="30"/>
      <c r="AA1184" s="30"/>
      <c r="AB1184" s="30"/>
      <c r="AC1184" s="30"/>
      <c r="AD1184" s="30"/>
      <c r="AE1184" s="31"/>
      <c r="AF1184" s="150"/>
      <c r="AG1184" s="150"/>
      <c r="AH1184" s="150"/>
      <c r="AI1184" s="150"/>
      <c r="AJ1184" s="150"/>
      <c r="AK1184" s="142" t="str">
        <f t="shared" si="116"/>
        <v/>
      </c>
      <c r="AL1184" s="34" t="str">
        <f t="shared" si="117"/>
        <v/>
      </c>
      <c r="AM1184" s="35" t="str">
        <f>IF($G1184="N","",IF($X1184="","",IF($F1184="N","",IF($J1184="Hydro","",IF($AE1184="",IF($K1184="","",IF($K1184="Coal",'IPCC Values'!$B$2,IF($K1184="Oil",'IPCC Values'!$C$2,IF($K1184="Diesel",'IPCC Values'!$D$2,IF($K1184="Natural Gas",'IPCC Values'!$E$2))))),"")))))</f>
        <v/>
      </c>
      <c r="AN1184" s="35" t="str">
        <f>IF($G1184="N","",IF($X1184="","",IF($F1184="N","",IF($J1184="Hydro","",IF($AF1184="",IF($K1184="","",IF($K1184="Coal",'IPCC Values'!$B$3,IF($K1184="Oil",'IPCC Values'!$C$3,IF($K1184="Diesel",'IPCC Values'!$D$3,IF($K1184="Natural Gas",'IPCC Values'!$E$3))))),"")))))</f>
        <v/>
      </c>
      <c r="AO1184" s="36" t="str">
        <f>IF($G1184="N","",IF($X1184="","",IF($F1184="N","",IF($J1184="Hydro","",IF($AF1184="",IF($K1184="","",IF($K1184="Coal",'IPCC Values'!$B$4,IF($K1184="Oil",'IPCC Values'!$C$4,IF($K1184="Diesel",'IPCC Values'!$D$4,IF($K1184="Natural Gas",'IPCC Values'!$E$4))))),"")))))</f>
        <v/>
      </c>
    </row>
    <row r="1185" spans="1:41" x14ac:dyDescent="0.25">
      <c r="A1185" s="13"/>
      <c r="B1185" s="13">
        <v>1183</v>
      </c>
      <c r="C1185" s="28"/>
      <c r="D1185" s="60"/>
      <c r="E1185" s="60"/>
      <c r="F1185" s="60"/>
      <c r="G1185" s="60"/>
      <c r="H1185" s="60"/>
      <c r="I1185" s="60"/>
      <c r="J1185" s="148" t="str">
        <f t="shared" si="113"/>
        <v/>
      </c>
      <c r="K1185" s="12"/>
      <c r="L1185" s="44"/>
      <c r="M1185" s="3"/>
      <c r="N1185" s="3"/>
      <c r="O1185" s="44"/>
      <c r="P1185" s="44"/>
      <c r="Q1185" s="44"/>
      <c r="R1185" s="44"/>
      <c r="S1185" s="28"/>
      <c r="T1185" s="3"/>
      <c r="U1185" s="12"/>
      <c r="V1185" s="10" t="str">
        <f t="shared" si="114"/>
        <v/>
      </c>
      <c r="W1185" s="148" t="str">
        <f t="shared" si="115"/>
        <v/>
      </c>
      <c r="X1185" s="90"/>
      <c r="Y1185" s="38"/>
      <c r="Z1185" s="30"/>
      <c r="AA1185" s="30"/>
      <c r="AB1185" s="30"/>
      <c r="AC1185" s="30"/>
      <c r="AD1185" s="30"/>
      <c r="AE1185" s="31"/>
      <c r="AF1185" s="150"/>
      <c r="AG1185" s="150"/>
      <c r="AH1185" s="150"/>
      <c r="AI1185" s="150"/>
      <c r="AJ1185" s="150"/>
      <c r="AK1185" s="142" t="str">
        <f t="shared" si="116"/>
        <v/>
      </c>
      <c r="AL1185" s="34" t="str">
        <f t="shared" si="117"/>
        <v/>
      </c>
      <c r="AM1185" s="35" t="str">
        <f>IF($G1185="N","",IF($X1185="","",IF($F1185="N","",IF($J1185="Hydro","",IF($AE1185="",IF($K1185="","",IF($K1185="Coal",'IPCC Values'!$B$2,IF($K1185="Oil",'IPCC Values'!$C$2,IF($K1185="Diesel",'IPCC Values'!$D$2,IF($K1185="Natural Gas",'IPCC Values'!$E$2))))),"")))))</f>
        <v/>
      </c>
      <c r="AN1185" s="35" t="str">
        <f>IF($G1185="N","",IF($X1185="","",IF($F1185="N","",IF($J1185="Hydro","",IF($AF1185="",IF($K1185="","",IF($K1185="Coal",'IPCC Values'!$B$3,IF($K1185="Oil",'IPCC Values'!$C$3,IF($K1185="Diesel",'IPCC Values'!$D$3,IF($K1185="Natural Gas",'IPCC Values'!$E$3))))),"")))))</f>
        <v/>
      </c>
      <c r="AO1185" s="36" t="str">
        <f>IF($G1185="N","",IF($X1185="","",IF($F1185="N","",IF($J1185="Hydro","",IF($AF1185="",IF($K1185="","",IF($K1185="Coal",'IPCC Values'!$B$4,IF($K1185="Oil",'IPCC Values'!$C$4,IF($K1185="Diesel",'IPCC Values'!$D$4,IF($K1185="Natural Gas",'IPCC Values'!$E$4))))),"")))))</f>
        <v/>
      </c>
    </row>
    <row r="1186" spans="1:41" x14ac:dyDescent="0.25">
      <c r="A1186" s="13"/>
      <c r="B1186" s="13">
        <v>1184</v>
      </c>
      <c r="C1186" s="28"/>
      <c r="D1186" s="60"/>
      <c r="E1186" s="60"/>
      <c r="F1186" s="60"/>
      <c r="G1186" s="60"/>
      <c r="H1186" s="60"/>
      <c r="I1186" s="60"/>
      <c r="J1186" s="148" t="str">
        <f t="shared" si="113"/>
        <v/>
      </c>
      <c r="K1186" s="12"/>
      <c r="L1186" s="44"/>
      <c r="M1186" s="3"/>
      <c r="N1186" s="3"/>
      <c r="O1186" s="44"/>
      <c r="P1186" s="44"/>
      <c r="Q1186" s="44"/>
      <c r="R1186" s="44"/>
      <c r="S1186" s="28"/>
      <c r="T1186" s="3"/>
      <c r="U1186" s="12"/>
      <c r="V1186" s="10" t="str">
        <f t="shared" si="114"/>
        <v/>
      </c>
      <c r="W1186" s="148" t="str">
        <f t="shared" si="115"/>
        <v/>
      </c>
      <c r="X1186" s="90"/>
      <c r="Y1186" s="38"/>
      <c r="Z1186" s="30"/>
      <c r="AA1186" s="30"/>
      <c r="AB1186" s="30"/>
      <c r="AC1186" s="30"/>
      <c r="AD1186" s="30"/>
      <c r="AE1186" s="31"/>
      <c r="AF1186" s="150"/>
      <c r="AG1186" s="150"/>
      <c r="AH1186" s="150"/>
      <c r="AI1186" s="150"/>
      <c r="AJ1186" s="150"/>
      <c r="AK1186" s="142" t="str">
        <f t="shared" si="116"/>
        <v/>
      </c>
      <c r="AL1186" s="34" t="str">
        <f t="shared" si="117"/>
        <v/>
      </c>
      <c r="AM1186" s="35" t="str">
        <f>IF($G1186="N","",IF($X1186="","",IF($F1186="N","",IF($J1186="Hydro","",IF($AE1186="",IF($K1186="","",IF($K1186="Coal",'IPCC Values'!$B$2,IF($K1186="Oil",'IPCC Values'!$C$2,IF($K1186="Diesel",'IPCC Values'!$D$2,IF($K1186="Natural Gas",'IPCC Values'!$E$2))))),"")))))</f>
        <v/>
      </c>
      <c r="AN1186" s="35" t="str">
        <f>IF($G1186="N","",IF($X1186="","",IF($F1186="N","",IF($J1186="Hydro","",IF($AF1186="",IF($K1186="","",IF($K1186="Coal",'IPCC Values'!$B$3,IF($K1186="Oil",'IPCC Values'!$C$3,IF($K1186="Diesel",'IPCC Values'!$D$3,IF($K1186="Natural Gas",'IPCC Values'!$E$3))))),"")))))</f>
        <v/>
      </c>
      <c r="AO1186" s="36" t="str">
        <f>IF($G1186="N","",IF($X1186="","",IF($F1186="N","",IF($J1186="Hydro","",IF($AF1186="",IF($K1186="","",IF($K1186="Coal",'IPCC Values'!$B$4,IF($K1186="Oil",'IPCC Values'!$C$4,IF($K1186="Diesel",'IPCC Values'!$D$4,IF($K1186="Natural Gas",'IPCC Values'!$E$4))))),"")))))</f>
        <v/>
      </c>
    </row>
    <row r="1187" spans="1:41" x14ac:dyDescent="0.25">
      <c r="A1187" s="13"/>
      <c r="B1187" s="13">
        <v>1185</v>
      </c>
      <c r="C1187" s="28"/>
      <c r="D1187" s="60"/>
      <c r="E1187" s="60"/>
      <c r="F1187" s="60"/>
      <c r="G1187" s="60"/>
      <c r="H1187" s="60"/>
      <c r="I1187" s="60"/>
      <c r="J1187" s="148" t="str">
        <f t="shared" si="113"/>
        <v/>
      </c>
      <c r="K1187" s="12"/>
      <c r="L1187" s="44"/>
      <c r="M1187" s="3"/>
      <c r="N1187" s="3"/>
      <c r="O1187" s="44"/>
      <c r="P1187" s="44"/>
      <c r="Q1187" s="44"/>
      <c r="R1187" s="44"/>
      <c r="S1187" s="28"/>
      <c r="T1187" s="3"/>
      <c r="U1187" s="12"/>
      <c r="V1187" s="10" t="str">
        <f t="shared" si="114"/>
        <v/>
      </c>
      <c r="W1187" s="148" t="str">
        <f t="shared" si="115"/>
        <v/>
      </c>
      <c r="X1187" s="90"/>
      <c r="Y1187" s="38"/>
      <c r="Z1187" s="30"/>
      <c r="AA1187" s="30"/>
      <c r="AB1187" s="30"/>
      <c r="AC1187" s="30"/>
      <c r="AD1187" s="30"/>
      <c r="AE1187" s="31"/>
      <c r="AF1187" s="150"/>
      <c r="AG1187" s="150"/>
      <c r="AH1187" s="150"/>
      <c r="AI1187" s="150"/>
      <c r="AJ1187" s="150"/>
      <c r="AK1187" s="142" t="str">
        <f t="shared" si="116"/>
        <v/>
      </c>
      <c r="AL1187" s="34" t="str">
        <f t="shared" si="117"/>
        <v/>
      </c>
      <c r="AM1187" s="35" t="str">
        <f>IF($G1187="N","",IF($X1187="","",IF($F1187="N","",IF($J1187="Hydro","",IF($AE1187="",IF($K1187="","",IF($K1187="Coal",'IPCC Values'!$B$2,IF($K1187="Oil",'IPCC Values'!$C$2,IF($K1187="Diesel",'IPCC Values'!$D$2,IF($K1187="Natural Gas",'IPCC Values'!$E$2))))),"")))))</f>
        <v/>
      </c>
      <c r="AN1187" s="35" t="str">
        <f>IF($G1187="N","",IF($X1187="","",IF($F1187="N","",IF($J1187="Hydro","",IF($AF1187="",IF($K1187="","",IF($K1187="Coal",'IPCC Values'!$B$3,IF($K1187="Oil",'IPCC Values'!$C$3,IF($K1187="Diesel",'IPCC Values'!$D$3,IF($K1187="Natural Gas",'IPCC Values'!$E$3))))),"")))))</f>
        <v/>
      </c>
      <c r="AO1187" s="36" t="str">
        <f>IF($G1187="N","",IF($X1187="","",IF($F1187="N","",IF($J1187="Hydro","",IF($AF1187="",IF($K1187="","",IF($K1187="Coal",'IPCC Values'!$B$4,IF($K1187="Oil",'IPCC Values'!$C$4,IF($K1187="Diesel",'IPCC Values'!$D$4,IF($K1187="Natural Gas",'IPCC Values'!$E$4))))),"")))))</f>
        <v/>
      </c>
    </row>
    <row r="1188" spans="1:41" x14ac:dyDescent="0.25">
      <c r="A1188" s="13"/>
      <c r="B1188" s="13">
        <v>1186</v>
      </c>
      <c r="C1188" s="28"/>
      <c r="D1188" s="60"/>
      <c r="E1188" s="60"/>
      <c r="F1188" s="60"/>
      <c r="G1188" s="60"/>
      <c r="H1188" s="60"/>
      <c r="I1188" s="60"/>
      <c r="J1188" s="148" t="str">
        <f t="shared" si="113"/>
        <v/>
      </c>
      <c r="K1188" s="12"/>
      <c r="L1188" s="44"/>
      <c r="M1188" s="3"/>
      <c r="N1188" s="3"/>
      <c r="O1188" s="44"/>
      <c r="P1188" s="44"/>
      <c r="Q1188" s="44"/>
      <c r="R1188" s="44"/>
      <c r="S1188" s="28"/>
      <c r="T1188" s="3"/>
      <c r="U1188" s="12"/>
      <c r="V1188" s="10" t="str">
        <f t="shared" si="114"/>
        <v/>
      </c>
      <c r="W1188" s="148" t="str">
        <f t="shared" si="115"/>
        <v/>
      </c>
      <c r="X1188" s="90"/>
      <c r="Y1188" s="38"/>
      <c r="Z1188" s="30"/>
      <c r="AA1188" s="30"/>
      <c r="AB1188" s="30"/>
      <c r="AC1188" s="30"/>
      <c r="AD1188" s="30"/>
      <c r="AE1188" s="31"/>
      <c r="AF1188" s="150"/>
      <c r="AG1188" s="150"/>
      <c r="AH1188" s="150"/>
      <c r="AI1188" s="150"/>
      <c r="AJ1188" s="150"/>
      <c r="AK1188" s="142" t="str">
        <f t="shared" si="116"/>
        <v/>
      </c>
      <c r="AL1188" s="34" t="str">
        <f t="shared" si="117"/>
        <v/>
      </c>
      <c r="AM1188" s="35" t="str">
        <f>IF($G1188="N","",IF($X1188="","",IF($F1188="N","",IF($J1188="Hydro","",IF($AE1188="",IF($K1188="","",IF($K1188="Coal",'IPCC Values'!$B$2,IF($K1188="Oil",'IPCC Values'!$C$2,IF($K1188="Diesel",'IPCC Values'!$D$2,IF($K1188="Natural Gas",'IPCC Values'!$E$2))))),"")))))</f>
        <v/>
      </c>
      <c r="AN1188" s="35" t="str">
        <f>IF($G1188="N","",IF($X1188="","",IF($F1188="N","",IF($J1188="Hydro","",IF($AF1188="",IF($K1188="","",IF($K1188="Coal",'IPCC Values'!$B$3,IF($K1188="Oil",'IPCC Values'!$C$3,IF($K1188="Diesel",'IPCC Values'!$D$3,IF($K1188="Natural Gas",'IPCC Values'!$E$3))))),"")))))</f>
        <v/>
      </c>
      <c r="AO1188" s="36" t="str">
        <f>IF($G1188="N","",IF($X1188="","",IF($F1188="N","",IF($J1188="Hydro","",IF($AF1188="",IF($K1188="","",IF($K1188="Coal",'IPCC Values'!$B$4,IF($K1188="Oil",'IPCC Values'!$C$4,IF($K1188="Diesel",'IPCC Values'!$D$4,IF($K1188="Natural Gas",'IPCC Values'!$E$4))))),"")))))</f>
        <v/>
      </c>
    </row>
    <row r="1189" spans="1:41" x14ac:dyDescent="0.25">
      <c r="A1189" s="13"/>
      <c r="B1189" s="13">
        <v>1187</v>
      </c>
      <c r="C1189" s="28"/>
      <c r="D1189" s="60"/>
      <c r="E1189" s="60"/>
      <c r="F1189" s="60"/>
      <c r="G1189" s="60"/>
      <c r="H1189" s="60"/>
      <c r="I1189" s="60"/>
      <c r="J1189" s="148" t="str">
        <f t="shared" si="113"/>
        <v/>
      </c>
      <c r="K1189" s="12"/>
      <c r="L1189" s="44"/>
      <c r="M1189" s="3"/>
      <c r="N1189" s="3"/>
      <c r="O1189" s="44"/>
      <c r="P1189" s="44"/>
      <c r="Q1189" s="44"/>
      <c r="R1189" s="44"/>
      <c r="S1189" s="28"/>
      <c r="T1189" s="3"/>
      <c r="U1189" s="12"/>
      <c r="V1189" s="10" t="str">
        <f t="shared" si="114"/>
        <v/>
      </c>
      <c r="W1189" s="148" t="str">
        <f t="shared" si="115"/>
        <v/>
      </c>
      <c r="X1189" s="90"/>
      <c r="Y1189" s="38"/>
      <c r="Z1189" s="30"/>
      <c r="AA1189" s="30"/>
      <c r="AB1189" s="30"/>
      <c r="AC1189" s="30"/>
      <c r="AD1189" s="30"/>
      <c r="AE1189" s="31"/>
      <c r="AF1189" s="150"/>
      <c r="AG1189" s="150"/>
      <c r="AH1189" s="150"/>
      <c r="AI1189" s="150"/>
      <c r="AJ1189" s="150"/>
      <c r="AK1189" s="142" t="str">
        <f t="shared" si="116"/>
        <v/>
      </c>
      <c r="AL1189" s="34" t="str">
        <f t="shared" si="117"/>
        <v/>
      </c>
      <c r="AM1189" s="35" t="str">
        <f>IF($G1189="N","",IF($X1189="","",IF($F1189="N","",IF($J1189="Hydro","",IF($AE1189="",IF($K1189="","",IF($K1189="Coal",'IPCC Values'!$B$2,IF($K1189="Oil",'IPCC Values'!$C$2,IF($K1189="Diesel",'IPCC Values'!$D$2,IF($K1189="Natural Gas",'IPCC Values'!$E$2))))),"")))))</f>
        <v/>
      </c>
      <c r="AN1189" s="35" t="str">
        <f>IF($G1189="N","",IF($X1189="","",IF($F1189="N","",IF($J1189="Hydro","",IF($AF1189="",IF($K1189="","",IF($K1189="Coal",'IPCC Values'!$B$3,IF($K1189="Oil",'IPCC Values'!$C$3,IF($K1189="Diesel",'IPCC Values'!$D$3,IF($K1189="Natural Gas",'IPCC Values'!$E$3))))),"")))))</f>
        <v/>
      </c>
      <c r="AO1189" s="36" t="str">
        <f>IF($G1189="N","",IF($X1189="","",IF($F1189="N","",IF($J1189="Hydro","",IF($AF1189="",IF($K1189="","",IF($K1189="Coal",'IPCC Values'!$B$4,IF($K1189="Oil",'IPCC Values'!$C$4,IF($K1189="Diesel",'IPCC Values'!$D$4,IF($K1189="Natural Gas",'IPCC Values'!$E$4))))),"")))))</f>
        <v/>
      </c>
    </row>
    <row r="1190" spans="1:41" x14ac:dyDescent="0.25">
      <c r="A1190" s="13"/>
      <c r="B1190" s="13">
        <v>1188</v>
      </c>
      <c r="C1190" s="28"/>
      <c r="D1190" s="60"/>
      <c r="E1190" s="60"/>
      <c r="F1190" s="60"/>
      <c r="G1190" s="60"/>
      <c r="H1190" s="60"/>
      <c r="I1190" s="60"/>
      <c r="J1190" s="148" t="str">
        <f t="shared" si="113"/>
        <v/>
      </c>
      <c r="K1190" s="12"/>
      <c r="L1190" s="44"/>
      <c r="M1190" s="3"/>
      <c r="N1190" s="3"/>
      <c r="O1190" s="44"/>
      <c r="P1190" s="44"/>
      <c r="Q1190" s="44"/>
      <c r="R1190" s="44"/>
      <c r="S1190" s="28"/>
      <c r="T1190" s="3"/>
      <c r="U1190" s="12"/>
      <c r="V1190" s="10" t="str">
        <f t="shared" si="114"/>
        <v/>
      </c>
      <c r="W1190" s="148" t="str">
        <f t="shared" si="115"/>
        <v/>
      </c>
      <c r="X1190" s="90"/>
      <c r="Y1190" s="38"/>
      <c r="Z1190" s="30"/>
      <c r="AA1190" s="30"/>
      <c r="AB1190" s="30"/>
      <c r="AC1190" s="30"/>
      <c r="AD1190" s="30"/>
      <c r="AE1190" s="31"/>
      <c r="AF1190" s="150"/>
      <c r="AG1190" s="150"/>
      <c r="AH1190" s="150"/>
      <c r="AI1190" s="150"/>
      <c r="AJ1190" s="150"/>
      <c r="AK1190" s="142" t="str">
        <f t="shared" si="116"/>
        <v/>
      </c>
      <c r="AL1190" s="34" t="str">
        <f t="shared" si="117"/>
        <v/>
      </c>
      <c r="AM1190" s="35" t="str">
        <f>IF($G1190="N","",IF($X1190="","",IF($F1190="N","",IF($J1190="Hydro","",IF($AE1190="",IF($K1190="","",IF($K1190="Coal",'IPCC Values'!$B$2,IF($K1190="Oil",'IPCC Values'!$C$2,IF($K1190="Diesel",'IPCC Values'!$D$2,IF($K1190="Natural Gas",'IPCC Values'!$E$2))))),"")))))</f>
        <v/>
      </c>
      <c r="AN1190" s="35" t="str">
        <f>IF($G1190="N","",IF($X1190="","",IF($F1190="N","",IF($J1190="Hydro","",IF($AF1190="",IF($K1190="","",IF($K1190="Coal",'IPCC Values'!$B$3,IF($K1190="Oil",'IPCC Values'!$C$3,IF($K1190="Diesel",'IPCC Values'!$D$3,IF($K1190="Natural Gas",'IPCC Values'!$E$3))))),"")))))</f>
        <v/>
      </c>
      <c r="AO1190" s="36" t="str">
        <f>IF($G1190="N","",IF($X1190="","",IF($F1190="N","",IF($J1190="Hydro","",IF($AF1190="",IF($K1190="","",IF($K1190="Coal",'IPCC Values'!$B$4,IF($K1190="Oil",'IPCC Values'!$C$4,IF($K1190="Diesel",'IPCC Values'!$D$4,IF($K1190="Natural Gas",'IPCC Values'!$E$4))))),"")))))</f>
        <v/>
      </c>
    </row>
    <row r="1191" spans="1:41" x14ac:dyDescent="0.25">
      <c r="A1191" s="13"/>
      <c r="B1191" s="13">
        <v>1189</v>
      </c>
      <c r="C1191" s="28"/>
      <c r="D1191" s="60"/>
      <c r="E1191" s="60"/>
      <c r="F1191" s="60"/>
      <c r="G1191" s="60"/>
      <c r="H1191" s="60"/>
      <c r="I1191" s="60"/>
      <c r="J1191" s="148" t="str">
        <f t="shared" si="113"/>
        <v/>
      </c>
      <c r="K1191" s="12"/>
      <c r="L1191" s="44"/>
      <c r="M1191" s="3"/>
      <c r="N1191" s="3"/>
      <c r="O1191" s="44"/>
      <c r="P1191" s="44"/>
      <c r="Q1191" s="44"/>
      <c r="R1191" s="44"/>
      <c r="S1191" s="28"/>
      <c r="T1191" s="3"/>
      <c r="U1191" s="12"/>
      <c r="V1191" s="10" t="str">
        <f t="shared" si="114"/>
        <v/>
      </c>
      <c r="W1191" s="148" t="str">
        <f t="shared" si="115"/>
        <v/>
      </c>
      <c r="X1191" s="90"/>
      <c r="Y1191" s="38"/>
      <c r="Z1191" s="30"/>
      <c r="AA1191" s="30"/>
      <c r="AB1191" s="30"/>
      <c r="AC1191" s="30"/>
      <c r="AD1191" s="30"/>
      <c r="AE1191" s="31"/>
      <c r="AF1191" s="150"/>
      <c r="AG1191" s="150"/>
      <c r="AH1191" s="150"/>
      <c r="AI1191" s="150"/>
      <c r="AJ1191" s="150"/>
      <c r="AK1191" s="142" t="str">
        <f t="shared" si="116"/>
        <v/>
      </c>
      <c r="AL1191" s="34" t="str">
        <f t="shared" si="117"/>
        <v/>
      </c>
      <c r="AM1191" s="35" t="str">
        <f>IF($G1191="N","",IF($X1191="","",IF($F1191="N","",IF($J1191="Hydro","",IF($AE1191="",IF($K1191="","",IF($K1191="Coal",'IPCC Values'!$B$2,IF($K1191="Oil",'IPCC Values'!$C$2,IF($K1191="Diesel",'IPCC Values'!$D$2,IF($K1191="Natural Gas",'IPCC Values'!$E$2))))),"")))))</f>
        <v/>
      </c>
      <c r="AN1191" s="35" t="str">
        <f>IF($G1191="N","",IF($X1191="","",IF($F1191="N","",IF($J1191="Hydro","",IF($AF1191="",IF($K1191="","",IF($K1191="Coal",'IPCC Values'!$B$3,IF($K1191="Oil",'IPCC Values'!$C$3,IF($K1191="Diesel",'IPCC Values'!$D$3,IF($K1191="Natural Gas",'IPCC Values'!$E$3))))),"")))))</f>
        <v/>
      </c>
      <c r="AO1191" s="36" t="str">
        <f>IF($G1191="N","",IF($X1191="","",IF($F1191="N","",IF($J1191="Hydro","",IF($AF1191="",IF($K1191="","",IF($K1191="Coal",'IPCC Values'!$B$4,IF($K1191="Oil",'IPCC Values'!$C$4,IF($K1191="Diesel",'IPCC Values'!$D$4,IF($K1191="Natural Gas",'IPCC Values'!$E$4))))),"")))))</f>
        <v/>
      </c>
    </row>
    <row r="1192" spans="1:41" x14ac:dyDescent="0.25">
      <c r="A1192" s="13"/>
      <c r="B1192" s="13">
        <v>1190</v>
      </c>
      <c r="C1192" s="28"/>
      <c r="D1192" s="60"/>
      <c r="E1192" s="60"/>
      <c r="F1192" s="60"/>
      <c r="G1192" s="60"/>
      <c r="H1192" s="60"/>
      <c r="I1192" s="60"/>
      <c r="J1192" s="148" t="str">
        <f t="shared" si="113"/>
        <v/>
      </c>
      <c r="K1192" s="12"/>
      <c r="L1192" s="44"/>
      <c r="M1192" s="3"/>
      <c r="N1192" s="3"/>
      <c r="O1192" s="44"/>
      <c r="P1192" s="44"/>
      <c r="Q1192" s="44"/>
      <c r="R1192" s="44"/>
      <c r="S1192" s="28"/>
      <c r="T1192" s="3"/>
      <c r="U1192" s="12"/>
      <c r="V1192" s="10" t="str">
        <f t="shared" si="114"/>
        <v/>
      </c>
      <c r="W1192" s="148" t="str">
        <f t="shared" si="115"/>
        <v/>
      </c>
      <c r="X1192" s="90"/>
      <c r="Y1192" s="38"/>
      <c r="Z1192" s="30"/>
      <c r="AA1192" s="30"/>
      <c r="AB1192" s="30"/>
      <c r="AC1192" s="30"/>
      <c r="AD1192" s="30"/>
      <c r="AE1192" s="31"/>
      <c r="AF1192" s="150"/>
      <c r="AG1192" s="150"/>
      <c r="AH1192" s="150"/>
      <c r="AI1192" s="150"/>
      <c r="AJ1192" s="150"/>
      <c r="AK1192" s="142" t="str">
        <f t="shared" si="116"/>
        <v/>
      </c>
      <c r="AL1192" s="34" t="str">
        <f t="shared" si="117"/>
        <v/>
      </c>
      <c r="AM1192" s="35" t="str">
        <f>IF($G1192="N","",IF($X1192="","",IF($F1192="N","",IF($J1192="Hydro","",IF($AE1192="",IF($K1192="","",IF($K1192="Coal",'IPCC Values'!$B$2,IF($K1192="Oil",'IPCC Values'!$C$2,IF($K1192="Diesel",'IPCC Values'!$D$2,IF($K1192="Natural Gas",'IPCC Values'!$E$2))))),"")))))</f>
        <v/>
      </c>
      <c r="AN1192" s="35" t="str">
        <f>IF($G1192="N","",IF($X1192="","",IF($F1192="N","",IF($J1192="Hydro","",IF($AF1192="",IF($K1192="","",IF($K1192="Coal",'IPCC Values'!$B$3,IF($K1192="Oil",'IPCC Values'!$C$3,IF($K1192="Diesel",'IPCC Values'!$D$3,IF($K1192="Natural Gas",'IPCC Values'!$E$3))))),"")))))</f>
        <v/>
      </c>
      <c r="AO1192" s="36" t="str">
        <f>IF($G1192="N","",IF($X1192="","",IF($F1192="N","",IF($J1192="Hydro","",IF($AF1192="",IF($K1192="","",IF($K1192="Coal",'IPCC Values'!$B$4,IF($K1192="Oil",'IPCC Values'!$C$4,IF($K1192="Diesel",'IPCC Values'!$D$4,IF($K1192="Natural Gas",'IPCC Values'!$E$4))))),"")))))</f>
        <v/>
      </c>
    </row>
    <row r="1193" spans="1:41" x14ac:dyDescent="0.25">
      <c r="A1193" s="13"/>
      <c r="B1193" s="13">
        <v>1191</v>
      </c>
      <c r="C1193" s="28"/>
      <c r="D1193" s="60"/>
      <c r="E1193" s="60"/>
      <c r="F1193" s="60"/>
      <c r="G1193" s="60"/>
      <c r="H1193" s="60"/>
      <c r="I1193" s="60"/>
      <c r="J1193" s="148" t="str">
        <f t="shared" si="113"/>
        <v/>
      </c>
      <c r="K1193" s="12"/>
      <c r="L1193" s="44"/>
      <c r="M1193" s="3"/>
      <c r="N1193" s="3"/>
      <c r="O1193" s="44"/>
      <c r="P1193" s="44"/>
      <c r="Q1193" s="44"/>
      <c r="R1193" s="44"/>
      <c r="S1193" s="28"/>
      <c r="T1193" s="3"/>
      <c r="U1193" s="12"/>
      <c r="V1193" s="10" t="str">
        <f t="shared" si="114"/>
        <v/>
      </c>
      <c r="W1193" s="148" t="str">
        <f t="shared" si="115"/>
        <v/>
      </c>
      <c r="X1193" s="90"/>
      <c r="Y1193" s="38"/>
      <c r="Z1193" s="30"/>
      <c r="AA1193" s="30"/>
      <c r="AB1193" s="30"/>
      <c r="AC1193" s="30"/>
      <c r="AD1193" s="30"/>
      <c r="AE1193" s="31"/>
      <c r="AF1193" s="150"/>
      <c r="AG1193" s="150"/>
      <c r="AH1193" s="150"/>
      <c r="AI1193" s="150"/>
      <c r="AJ1193" s="150"/>
      <c r="AK1193" s="142" t="str">
        <f t="shared" si="116"/>
        <v/>
      </c>
      <c r="AL1193" s="34" t="str">
        <f t="shared" si="117"/>
        <v/>
      </c>
      <c r="AM1193" s="35" t="str">
        <f>IF($G1193="N","",IF($X1193="","",IF($F1193="N","",IF($J1193="Hydro","",IF($AE1193="",IF($K1193="","",IF($K1193="Coal",'IPCC Values'!$B$2,IF($K1193="Oil",'IPCC Values'!$C$2,IF($K1193="Diesel",'IPCC Values'!$D$2,IF($K1193="Natural Gas",'IPCC Values'!$E$2))))),"")))))</f>
        <v/>
      </c>
      <c r="AN1193" s="35" t="str">
        <f>IF($G1193="N","",IF($X1193="","",IF($F1193="N","",IF($J1193="Hydro","",IF($AF1193="",IF($K1193="","",IF($K1193="Coal",'IPCC Values'!$B$3,IF($K1193="Oil",'IPCC Values'!$C$3,IF($K1193="Diesel",'IPCC Values'!$D$3,IF($K1193="Natural Gas",'IPCC Values'!$E$3))))),"")))))</f>
        <v/>
      </c>
      <c r="AO1193" s="36" t="str">
        <f>IF($G1193="N","",IF($X1193="","",IF($F1193="N","",IF($J1193="Hydro","",IF($AF1193="",IF($K1193="","",IF($K1193="Coal",'IPCC Values'!$B$4,IF($K1193="Oil",'IPCC Values'!$C$4,IF($K1193="Diesel",'IPCC Values'!$D$4,IF($K1193="Natural Gas",'IPCC Values'!$E$4))))),"")))))</f>
        <v/>
      </c>
    </row>
    <row r="1194" spans="1:41" x14ac:dyDescent="0.25">
      <c r="A1194" s="13"/>
      <c r="B1194" s="13">
        <v>1192</v>
      </c>
      <c r="C1194" s="28"/>
      <c r="D1194" s="60"/>
      <c r="E1194" s="60"/>
      <c r="F1194" s="60"/>
      <c r="G1194" s="60"/>
      <c r="H1194" s="60"/>
      <c r="I1194" s="60"/>
      <c r="J1194" s="148" t="str">
        <f t="shared" si="113"/>
        <v/>
      </c>
      <c r="K1194" s="12"/>
      <c r="L1194" s="44"/>
      <c r="M1194" s="3"/>
      <c r="N1194" s="3"/>
      <c r="O1194" s="44"/>
      <c r="P1194" s="44"/>
      <c r="Q1194" s="44"/>
      <c r="R1194" s="44"/>
      <c r="S1194" s="28"/>
      <c r="T1194" s="3"/>
      <c r="U1194" s="12"/>
      <c r="V1194" s="10" t="str">
        <f t="shared" si="114"/>
        <v/>
      </c>
      <c r="W1194" s="148" t="str">
        <f t="shared" si="115"/>
        <v/>
      </c>
      <c r="X1194" s="90"/>
      <c r="Y1194" s="38"/>
      <c r="Z1194" s="30"/>
      <c r="AA1194" s="30"/>
      <c r="AB1194" s="30"/>
      <c r="AC1194" s="30"/>
      <c r="AD1194" s="30"/>
      <c r="AE1194" s="31"/>
      <c r="AF1194" s="150"/>
      <c r="AG1194" s="150"/>
      <c r="AH1194" s="150"/>
      <c r="AI1194" s="150"/>
      <c r="AJ1194" s="150"/>
      <c r="AK1194" s="142" t="str">
        <f t="shared" si="116"/>
        <v/>
      </c>
      <c r="AL1194" s="34" t="str">
        <f t="shared" si="117"/>
        <v/>
      </c>
      <c r="AM1194" s="35" t="str">
        <f>IF($G1194="N","",IF($X1194="","",IF($F1194="N","",IF($J1194="Hydro","",IF($AE1194="",IF($K1194="","",IF($K1194="Coal",'IPCC Values'!$B$2,IF($K1194="Oil",'IPCC Values'!$C$2,IF($K1194="Diesel",'IPCC Values'!$D$2,IF($K1194="Natural Gas",'IPCC Values'!$E$2))))),"")))))</f>
        <v/>
      </c>
      <c r="AN1194" s="35" t="str">
        <f>IF($G1194="N","",IF($X1194="","",IF($F1194="N","",IF($J1194="Hydro","",IF($AF1194="",IF($K1194="","",IF($K1194="Coal",'IPCC Values'!$B$3,IF($K1194="Oil",'IPCC Values'!$C$3,IF($K1194="Diesel",'IPCC Values'!$D$3,IF($K1194="Natural Gas",'IPCC Values'!$E$3))))),"")))))</f>
        <v/>
      </c>
      <c r="AO1194" s="36" t="str">
        <f>IF($G1194="N","",IF($X1194="","",IF($F1194="N","",IF($J1194="Hydro","",IF($AF1194="",IF($K1194="","",IF($K1194="Coal",'IPCC Values'!$B$4,IF($K1194="Oil",'IPCC Values'!$C$4,IF($K1194="Diesel",'IPCC Values'!$D$4,IF($K1194="Natural Gas",'IPCC Values'!$E$4))))),"")))))</f>
        <v/>
      </c>
    </row>
    <row r="1195" spans="1:41" x14ac:dyDescent="0.25">
      <c r="A1195" s="13"/>
      <c r="B1195" s="13">
        <v>1193</v>
      </c>
      <c r="C1195" s="28"/>
      <c r="D1195" s="60"/>
      <c r="E1195" s="60"/>
      <c r="F1195" s="60"/>
      <c r="G1195" s="60"/>
      <c r="H1195" s="60"/>
      <c r="I1195" s="60"/>
      <c r="J1195" s="148" t="str">
        <f t="shared" si="113"/>
        <v/>
      </c>
      <c r="K1195" s="12"/>
      <c r="L1195" s="44"/>
      <c r="M1195" s="3"/>
      <c r="N1195" s="3"/>
      <c r="O1195" s="44"/>
      <c r="P1195" s="44"/>
      <c r="Q1195" s="44"/>
      <c r="R1195" s="44"/>
      <c r="S1195" s="28"/>
      <c r="T1195" s="3"/>
      <c r="U1195" s="12"/>
      <c r="V1195" s="10" t="str">
        <f t="shared" si="114"/>
        <v/>
      </c>
      <c r="W1195" s="148" t="str">
        <f t="shared" si="115"/>
        <v/>
      </c>
      <c r="X1195" s="90"/>
      <c r="Y1195" s="38"/>
      <c r="Z1195" s="30"/>
      <c r="AA1195" s="30"/>
      <c r="AB1195" s="30"/>
      <c r="AC1195" s="30"/>
      <c r="AD1195" s="30"/>
      <c r="AE1195" s="31"/>
      <c r="AF1195" s="150"/>
      <c r="AG1195" s="150"/>
      <c r="AH1195" s="150"/>
      <c r="AI1195" s="150"/>
      <c r="AJ1195" s="150"/>
      <c r="AK1195" s="142" t="str">
        <f t="shared" si="116"/>
        <v/>
      </c>
      <c r="AL1195" s="34" t="str">
        <f t="shared" si="117"/>
        <v/>
      </c>
      <c r="AM1195" s="35" t="str">
        <f>IF($G1195="N","",IF($X1195="","",IF($F1195="N","",IF($J1195="Hydro","",IF($AE1195="",IF($K1195="","",IF($K1195="Coal",'IPCC Values'!$B$2,IF($K1195="Oil",'IPCC Values'!$C$2,IF($K1195="Diesel",'IPCC Values'!$D$2,IF($K1195="Natural Gas",'IPCC Values'!$E$2))))),"")))))</f>
        <v/>
      </c>
      <c r="AN1195" s="35" t="str">
        <f>IF($G1195="N","",IF($X1195="","",IF($F1195="N","",IF($J1195="Hydro","",IF($AF1195="",IF($K1195="","",IF($K1195="Coal",'IPCC Values'!$B$3,IF($K1195="Oil",'IPCC Values'!$C$3,IF($K1195="Diesel",'IPCC Values'!$D$3,IF($K1195="Natural Gas",'IPCC Values'!$E$3))))),"")))))</f>
        <v/>
      </c>
      <c r="AO1195" s="36" t="str">
        <f>IF($G1195="N","",IF($X1195="","",IF($F1195="N","",IF($J1195="Hydro","",IF($AF1195="",IF($K1195="","",IF($K1195="Coal",'IPCC Values'!$B$4,IF($K1195="Oil",'IPCC Values'!$C$4,IF($K1195="Diesel",'IPCC Values'!$D$4,IF($K1195="Natural Gas",'IPCC Values'!$E$4))))),"")))))</f>
        <v/>
      </c>
    </row>
    <row r="1196" spans="1:41" x14ac:dyDescent="0.25">
      <c r="A1196" s="13"/>
      <c r="B1196" s="13">
        <v>1194</v>
      </c>
      <c r="C1196" s="28"/>
      <c r="D1196" s="60"/>
      <c r="E1196" s="60"/>
      <c r="F1196" s="60"/>
      <c r="G1196" s="60"/>
      <c r="H1196" s="60"/>
      <c r="I1196" s="60"/>
      <c r="J1196" s="148" t="str">
        <f t="shared" si="113"/>
        <v/>
      </c>
      <c r="K1196" s="12"/>
      <c r="L1196" s="44"/>
      <c r="M1196" s="3"/>
      <c r="N1196" s="3"/>
      <c r="O1196" s="44"/>
      <c r="P1196" s="44"/>
      <c r="Q1196" s="44"/>
      <c r="R1196" s="44"/>
      <c r="S1196" s="28"/>
      <c r="T1196" s="3"/>
      <c r="U1196" s="12"/>
      <c r="V1196" s="10" t="str">
        <f t="shared" si="114"/>
        <v/>
      </c>
      <c r="W1196" s="148" t="str">
        <f t="shared" si="115"/>
        <v/>
      </c>
      <c r="X1196" s="90"/>
      <c r="Y1196" s="38"/>
      <c r="Z1196" s="30"/>
      <c r="AA1196" s="30"/>
      <c r="AB1196" s="30"/>
      <c r="AC1196" s="30"/>
      <c r="AD1196" s="30"/>
      <c r="AE1196" s="31"/>
      <c r="AF1196" s="150"/>
      <c r="AG1196" s="150"/>
      <c r="AH1196" s="150"/>
      <c r="AI1196" s="150"/>
      <c r="AJ1196" s="150"/>
      <c r="AK1196" s="142" t="str">
        <f t="shared" si="116"/>
        <v/>
      </c>
      <c r="AL1196" s="34" t="str">
        <f t="shared" si="117"/>
        <v/>
      </c>
      <c r="AM1196" s="35" t="str">
        <f>IF($G1196="N","",IF($X1196="","",IF($F1196="N","",IF($J1196="Hydro","",IF($AE1196="",IF($K1196="","",IF($K1196="Coal",'IPCC Values'!$B$2,IF($K1196="Oil",'IPCC Values'!$C$2,IF($K1196="Diesel",'IPCC Values'!$D$2,IF($K1196="Natural Gas",'IPCC Values'!$E$2))))),"")))))</f>
        <v/>
      </c>
      <c r="AN1196" s="35" t="str">
        <f>IF($G1196="N","",IF($X1196="","",IF($F1196="N","",IF($J1196="Hydro","",IF($AF1196="",IF($K1196="","",IF($K1196="Coal",'IPCC Values'!$B$3,IF($K1196="Oil",'IPCC Values'!$C$3,IF($K1196="Diesel",'IPCC Values'!$D$3,IF($K1196="Natural Gas",'IPCC Values'!$E$3))))),"")))))</f>
        <v/>
      </c>
      <c r="AO1196" s="36" t="str">
        <f>IF($G1196="N","",IF($X1196="","",IF($F1196="N","",IF($J1196="Hydro","",IF($AF1196="",IF($K1196="","",IF($K1196="Coal",'IPCC Values'!$B$4,IF($K1196="Oil",'IPCC Values'!$C$4,IF($K1196="Diesel",'IPCC Values'!$D$4,IF($K1196="Natural Gas",'IPCC Values'!$E$4))))),"")))))</f>
        <v/>
      </c>
    </row>
    <row r="1197" spans="1:41" x14ac:dyDescent="0.25">
      <c r="A1197" s="13"/>
      <c r="B1197" s="13">
        <v>1195</v>
      </c>
      <c r="C1197" s="28"/>
      <c r="D1197" s="60"/>
      <c r="E1197" s="60"/>
      <c r="F1197" s="60"/>
      <c r="G1197" s="60"/>
      <c r="H1197" s="60"/>
      <c r="I1197" s="60"/>
      <c r="J1197" s="148" t="str">
        <f t="shared" si="113"/>
        <v/>
      </c>
      <c r="K1197" s="12"/>
      <c r="L1197" s="44"/>
      <c r="M1197" s="3"/>
      <c r="N1197" s="3"/>
      <c r="O1197" s="44"/>
      <c r="P1197" s="44"/>
      <c r="Q1197" s="44"/>
      <c r="R1197" s="44"/>
      <c r="S1197" s="28"/>
      <c r="T1197" s="3"/>
      <c r="U1197" s="12"/>
      <c r="V1197" s="10" t="str">
        <f t="shared" si="114"/>
        <v/>
      </c>
      <c r="W1197" s="148" t="str">
        <f t="shared" si="115"/>
        <v/>
      </c>
      <c r="X1197" s="90"/>
      <c r="Y1197" s="38"/>
      <c r="Z1197" s="30"/>
      <c r="AA1197" s="30"/>
      <c r="AB1197" s="30"/>
      <c r="AC1197" s="30"/>
      <c r="AD1197" s="30"/>
      <c r="AE1197" s="31"/>
      <c r="AF1197" s="150"/>
      <c r="AG1197" s="150"/>
      <c r="AH1197" s="150"/>
      <c r="AI1197" s="150"/>
      <c r="AJ1197" s="150"/>
      <c r="AK1197" s="142" t="str">
        <f t="shared" si="116"/>
        <v/>
      </c>
      <c r="AL1197" s="34" t="str">
        <f t="shared" si="117"/>
        <v/>
      </c>
      <c r="AM1197" s="35" t="str">
        <f>IF($G1197="N","",IF($X1197="","",IF($F1197="N","",IF($J1197="Hydro","",IF($AE1197="",IF($K1197="","",IF($K1197="Coal",'IPCC Values'!$B$2,IF($K1197="Oil",'IPCC Values'!$C$2,IF($K1197="Diesel",'IPCC Values'!$D$2,IF($K1197="Natural Gas",'IPCC Values'!$E$2))))),"")))))</f>
        <v/>
      </c>
      <c r="AN1197" s="35" t="str">
        <f>IF($G1197="N","",IF($X1197="","",IF($F1197="N","",IF($J1197="Hydro","",IF($AF1197="",IF($K1197="","",IF($K1197="Coal",'IPCC Values'!$B$3,IF($K1197="Oil",'IPCC Values'!$C$3,IF($K1197="Diesel",'IPCC Values'!$D$3,IF($K1197="Natural Gas",'IPCC Values'!$E$3))))),"")))))</f>
        <v/>
      </c>
      <c r="AO1197" s="36" t="str">
        <f>IF($G1197="N","",IF($X1197="","",IF($F1197="N","",IF($J1197="Hydro","",IF($AF1197="",IF($K1197="","",IF($K1197="Coal",'IPCC Values'!$B$4,IF($K1197="Oil",'IPCC Values'!$C$4,IF($K1197="Diesel",'IPCC Values'!$D$4,IF($K1197="Natural Gas",'IPCC Values'!$E$4))))),"")))))</f>
        <v/>
      </c>
    </row>
    <row r="1198" spans="1:41" x14ac:dyDescent="0.25">
      <c r="A1198" s="13"/>
      <c r="B1198" s="13">
        <v>1196</v>
      </c>
      <c r="C1198" s="28"/>
      <c r="D1198" s="60"/>
      <c r="E1198" s="60"/>
      <c r="F1198" s="60"/>
      <c r="G1198" s="60"/>
      <c r="H1198" s="60"/>
      <c r="I1198" s="60"/>
      <c r="J1198" s="148" t="str">
        <f t="shared" si="113"/>
        <v/>
      </c>
      <c r="K1198" s="12"/>
      <c r="L1198" s="44"/>
      <c r="M1198" s="3"/>
      <c r="N1198" s="3"/>
      <c r="O1198" s="44"/>
      <c r="P1198" s="44"/>
      <c r="Q1198" s="44"/>
      <c r="R1198" s="44"/>
      <c r="S1198" s="28"/>
      <c r="T1198" s="3"/>
      <c r="U1198" s="12"/>
      <c r="V1198" s="10" t="str">
        <f t="shared" si="114"/>
        <v/>
      </c>
      <c r="W1198" s="148" t="str">
        <f t="shared" si="115"/>
        <v/>
      </c>
      <c r="X1198" s="90"/>
      <c r="Y1198" s="38"/>
      <c r="Z1198" s="30"/>
      <c r="AA1198" s="30"/>
      <c r="AB1198" s="30"/>
      <c r="AC1198" s="30"/>
      <c r="AD1198" s="30"/>
      <c r="AE1198" s="31"/>
      <c r="AF1198" s="150"/>
      <c r="AG1198" s="150"/>
      <c r="AH1198" s="150"/>
      <c r="AI1198" s="150"/>
      <c r="AJ1198" s="150"/>
      <c r="AK1198" s="142" t="str">
        <f t="shared" si="116"/>
        <v/>
      </c>
      <c r="AL1198" s="34" t="str">
        <f t="shared" si="117"/>
        <v/>
      </c>
      <c r="AM1198" s="35" t="str">
        <f>IF($G1198="N","",IF($X1198="","",IF($F1198="N","",IF($J1198="Hydro","",IF($AE1198="",IF($K1198="","",IF($K1198="Coal",'IPCC Values'!$B$2,IF($K1198="Oil",'IPCC Values'!$C$2,IF($K1198="Diesel",'IPCC Values'!$D$2,IF($K1198="Natural Gas",'IPCC Values'!$E$2))))),"")))))</f>
        <v/>
      </c>
      <c r="AN1198" s="35" t="str">
        <f>IF($G1198="N","",IF($X1198="","",IF($F1198="N","",IF($J1198="Hydro","",IF($AF1198="",IF($K1198="","",IF($K1198="Coal",'IPCC Values'!$B$3,IF($K1198="Oil",'IPCC Values'!$C$3,IF($K1198="Diesel",'IPCC Values'!$D$3,IF($K1198="Natural Gas",'IPCC Values'!$E$3))))),"")))))</f>
        <v/>
      </c>
      <c r="AO1198" s="36" t="str">
        <f>IF($G1198="N","",IF($X1198="","",IF($F1198="N","",IF($J1198="Hydro","",IF($AF1198="",IF($K1198="","",IF($K1198="Coal",'IPCC Values'!$B$4,IF($K1198="Oil",'IPCC Values'!$C$4,IF($K1198="Diesel",'IPCC Values'!$D$4,IF($K1198="Natural Gas",'IPCC Values'!$E$4))))),"")))))</f>
        <v/>
      </c>
    </row>
    <row r="1199" spans="1:41" x14ac:dyDescent="0.25">
      <c r="A1199" s="13"/>
      <c r="B1199" s="13">
        <v>1197</v>
      </c>
      <c r="C1199" s="28"/>
      <c r="D1199" s="60"/>
      <c r="E1199" s="60"/>
      <c r="F1199" s="60"/>
      <c r="G1199" s="60"/>
      <c r="H1199" s="60"/>
      <c r="I1199" s="60"/>
      <c r="J1199" s="148" t="str">
        <f t="shared" si="113"/>
        <v/>
      </c>
      <c r="K1199" s="12"/>
      <c r="L1199" s="44"/>
      <c r="M1199" s="3"/>
      <c r="N1199" s="3"/>
      <c r="O1199" s="44"/>
      <c r="P1199" s="44"/>
      <c r="Q1199" s="44"/>
      <c r="R1199" s="44"/>
      <c r="S1199" s="28"/>
      <c r="T1199" s="3"/>
      <c r="U1199" s="12"/>
      <c r="V1199" s="10" t="str">
        <f t="shared" si="114"/>
        <v/>
      </c>
      <c r="W1199" s="148" t="str">
        <f t="shared" si="115"/>
        <v/>
      </c>
      <c r="X1199" s="90"/>
      <c r="Y1199" s="38"/>
      <c r="Z1199" s="30"/>
      <c r="AA1199" s="30"/>
      <c r="AB1199" s="30"/>
      <c r="AC1199" s="30"/>
      <c r="AD1199" s="30"/>
      <c r="AE1199" s="31"/>
      <c r="AF1199" s="150"/>
      <c r="AG1199" s="150"/>
      <c r="AH1199" s="150"/>
      <c r="AI1199" s="150"/>
      <c r="AJ1199" s="150"/>
      <c r="AK1199" s="142" t="str">
        <f t="shared" si="116"/>
        <v/>
      </c>
      <c r="AL1199" s="34" t="str">
        <f t="shared" si="117"/>
        <v/>
      </c>
      <c r="AM1199" s="35" t="str">
        <f>IF($G1199="N","",IF($X1199="","",IF($F1199="N","",IF($J1199="Hydro","",IF($AE1199="",IF($K1199="","",IF($K1199="Coal",'IPCC Values'!$B$2,IF($K1199="Oil",'IPCC Values'!$C$2,IF($K1199="Diesel",'IPCC Values'!$D$2,IF($K1199="Natural Gas",'IPCC Values'!$E$2))))),"")))))</f>
        <v/>
      </c>
      <c r="AN1199" s="35" t="str">
        <f>IF($G1199="N","",IF($X1199="","",IF($F1199="N","",IF($J1199="Hydro","",IF($AF1199="",IF($K1199="","",IF($K1199="Coal",'IPCC Values'!$B$3,IF($K1199="Oil",'IPCC Values'!$C$3,IF($K1199="Diesel",'IPCC Values'!$D$3,IF($K1199="Natural Gas",'IPCC Values'!$E$3))))),"")))))</f>
        <v/>
      </c>
      <c r="AO1199" s="36" t="str">
        <f>IF($G1199="N","",IF($X1199="","",IF($F1199="N","",IF($J1199="Hydro","",IF($AF1199="",IF($K1199="","",IF($K1199="Coal",'IPCC Values'!$B$4,IF($K1199="Oil",'IPCC Values'!$C$4,IF($K1199="Diesel",'IPCC Values'!$D$4,IF($K1199="Natural Gas",'IPCC Values'!$E$4))))),"")))))</f>
        <v/>
      </c>
    </row>
    <row r="1200" spans="1:41" x14ac:dyDescent="0.25">
      <c r="A1200" s="13"/>
      <c r="B1200" s="13">
        <v>1198</v>
      </c>
      <c r="C1200" s="28"/>
      <c r="D1200" s="60"/>
      <c r="E1200" s="60"/>
      <c r="F1200" s="60"/>
      <c r="G1200" s="60"/>
      <c r="H1200" s="60"/>
      <c r="I1200" s="60"/>
      <c r="J1200" s="148" t="str">
        <f t="shared" si="113"/>
        <v/>
      </c>
      <c r="K1200" s="12"/>
      <c r="L1200" s="44"/>
      <c r="M1200" s="3"/>
      <c r="N1200" s="3"/>
      <c r="O1200" s="44"/>
      <c r="P1200" s="44"/>
      <c r="Q1200" s="44"/>
      <c r="R1200" s="44"/>
      <c r="S1200" s="28"/>
      <c r="T1200" s="3"/>
      <c r="U1200" s="12"/>
      <c r="V1200" s="10" t="str">
        <f t="shared" si="114"/>
        <v/>
      </c>
      <c r="W1200" s="148" t="str">
        <f t="shared" si="115"/>
        <v/>
      </c>
      <c r="X1200" s="90"/>
      <c r="Y1200" s="38"/>
      <c r="Z1200" s="30"/>
      <c r="AA1200" s="30"/>
      <c r="AB1200" s="30"/>
      <c r="AC1200" s="30"/>
      <c r="AD1200" s="30"/>
      <c r="AE1200" s="31"/>
      <c r="AF1200" s="150"/>
      <c r="AG1200" s="150"/>
      <c r="AH1200" s="150"/>
      <c r="AI1200" s="150"/>
      <c r="AJ1200" s="150"/>
      <c r="AK1200" s="142" t="str">
        <f t="shared" ref="AK1200:AK1231" si="118">IF($G1200="N","",IF($F1200="N","",IF($J1200="","",IF($J1200="Hydro","",IF($X1200="","",IF($Y1200="",($AN1200*3.6)/$AO1200,($Y1200*IF($AE1200="",$AM1200,$AE1200)*IF($AF1200="",$AN1200,$AF1200)/$X1200)))))))</f>
        <v/>
      </c>
      <c r="AL1200" s="34" t="str">
        <f t="shared" si="117"/>
        <v/>
      </c>
      <c r="AM1200" s="35" t="str">
        <f>IF($G1200="N","",IF($X1200="","",IF($F1200="N","",IF($J1200="Hydro","",IF($AE1200="",IF($K1200="","",IF($K1200="Coal",'IPCC Values'!$B$2,IF($K1200="Oil",'IPCC Values'!$C$2,IF($K1200="Diesel",'IPCC Values'!$D$2,IF($K1200="Natural Gas",'IPCC Values'!$E$2))))),"")))))</f>
        <v/>
      </c>
      <c r="AN1200" s="35" t="str">
        <f>IF($G1200="N","",IF($X1200="","",IF($F1200="N","",IF($J1200="Hydro","",IF($AF1200="",IF($K1200="","",IF($K1200="Coal",'IPCC Values'!$B$3,IF($K1200="Oil",'IPCC Values'!$C$3,IF($K1200="Diesel",'IPCC Values'!$D$3,IF($K1200="Natural Gas",'IPCC Values'!$E$3))))),"")))))</f>
        <v/>
      </c>
      <c r="AO1200" s="36" t="str">
        <f>IF($G1200="N","",IF($X1200="","",IF($F1200="N","",IF($J1200="Hydro","",IF($AF1200="",IF($K1200="","",IF($K1200="Coal",'IPCC Values'!$B$4,IF($K1200="Oil",'IPCC Values'!$C$4,IF($K1200="Diesel",'IPCC Values'!$D$4,IF($K1200="Natural Gas",'IPCC Values'!$E$4))))),"")))))</f>
        <v/>
      </c>
    </row>
    <row r="1201" spans="1:41" x14ac:dyDescent="0.25">
      <c r="A1201" s="13"/>
      <c r="B1201" s="13">
        <v>1199</v>
      </c>
      <c r="C1201" s="28"/>
      <c r="D1201" s="60"/>
      <c r="E1201" s="60"/>
      <c r="F1201" s="60"/>
      <c r="G1201" s="60"/>
      <c r="H1201" s="60"/>
      <c r="I1201" s="60"/>
      <c r="J1201" s="148" t="str">
        <f t="shared" si="113"/>
        <v/>
      </c>
      <c r="K1201" s="12"/>
      <c r="L1201" s="44"/>
      <c r="M1201" s="3"/>
      <c r="N1201" s="3"/>
      <c r="O1201" s="44"/>
      <c r="P1201" s="44"/>
      <c r="Q1201" s="44"/>
      <c r="R1201" s="44"/>
      <c r="S1201" s="28"/>
      <c r="T1201" s="3"/>
      <c r="U1201" s="12"/>
      <c r="V1201" s="10" t="str">
        <f t="shared" si="114"/>
        <v/>
      </c>
      <c r="W1201" s="148" t="str">
        <f t="shared" si="115"/>
        <v/>
      </c>
      <c r="X1201" s="90"/>
      <c r="Y1201" s="38"/>
      <c r="Z1201" s="30"/>
      <c r="AA1201" s="30"/>
      <c r="AB1201" s="30"/>
      <c r="AC1201" s="30"/>
      <c r="AD1201" s="30"/>
      <c r="AE1201" s="31"/>
      <c r="AF1201" s="150"/>
      <c r="AG1201" s="150"/>
      <c r="AH1201" s="150"/>
      <c r="AI1201" s="150"/>
      <c r="AJ1201" s="150"/>
      <c r="AK1201" s="142" t="str">
        <f t="shared" si="118"/>
        <v/>
      </c>
      <c r="AL1201" s="34" t="str">
        <f t="shared" si="117"/>
        <v/>
      </c>
      <c r="AM1201" s="35" t="str">
        <f>IF($G1201="N","",IF($X1201="","",IF($F1201="N","",IF($J1201="Hydro","",IF($AE1201="",IF($K1201="","",IF($K1201="Coal",'IPCC Values'!$B$2,IF($K1201="Oil",'IPCC Values'!$C$2,IF($K1201="Diesel",'IPCC Values'!$D$2,IF($K1201="Natural Gas",'IPCC Values'!$E$2))))),"")))))</f>
        <v/>
      </c>
      <c r="AN1201" s="35" t="str">
        <f>IF($G1201="N","",IF($X1201="","",IF($F1201="N","",IF($J1201="Hydro","",IF($AF1201="",IF($K1201="","",IF($K1201="Coal",'IPCC Values'!$B$3,IF($K1201="Oil",'IPCC Values'!$C$3,IF($K1201="Diesel",'IPCC Values'!$D$3,IF($K1201="Natural Gas",'IPCC Values'!$E$3))))),"")))))</f>
        <v/>
      </c>
      <c r="AO1201" s="36" t="str">
        <f>IF($G1201="N","",IF($X1201="","",IF($F1201="N","",IF($J1201="Hydro","",IF($AF1201="",IF($K1201="","",IF($K1201="Coal",'IPCC Values'!$B$4,IF($K1201="Oil",'IPCC Values'!$C$4,IF($K1201="Diesel",'IPCC Values'!$D$4,IF($K1201="Natural Gas",'IPCC Values'!$E$4))))),"")))))</f>
        <v/>
      </c>
    </row>
    <row r="1202" spans="1:41" x14ac:dyDescent="0.25">
      <c r="A1202" s="13"/>
      <c r="B1202" s="13">
        <v>1200</v>
      </c>
      <c r="C1202" s="28"/>
      <c r="D1202" s="60"/>
      <c r="E1202" s="60"/>
      <c r="F1202" s="60"/>
      <c r="G1202" s="60"/>
      <c r="H1202" s="60"/>
      <c r="I1202" s="60"/>
      <c r="J1202" s="148" t="str">
        <f t="shared" si="113"/>
        <v/>
      </c>
      <c r="K1202" s="12"/>
      <c r="L1202" s="44"/>
      <c r="M1202" s="3"/>
      <c r="N1202" s="3"/>
      <c r="O1202" s="44"/>
      <c r="P1202" s="44"/>
      <c r="Q1202" s="44"/>
      <c r="R1202" s="44"/>
      <c r="S1202" s="28"/>
      <c r="T1202" s="3"/>
      <c r="U1202" s="12"/>
      <c r="V1202" s="10" t="str">
        <f t="shared" si="114"/>
        <v/>
      </c>
      <c r="W1202" s="148" t="str">
        <f t="shared" si="115"/>
        <v/>
      </c>
      <c r="X1202" s="90"/>
      <c r="Y1202" s="38"/>
      <c r="Z1202" s="30"/>
      <c r="AA1202" s="30"/>
      <c r="AB1202" s="30"/>
      <c r="AC1202" s="30"/>
      <c r="AD1202" s="30"/>
      <c r="AE1202" s="31"/>
      <c r="AF1202" s="150"/>
      <c r="AG1202" s="150"/>
      <c r="AH1202" s="150"/>
      <c r="AI1202" s="150"/>
      <c r="AJ1202" s="150"/>
      <c r="AK1202" s="142" t="str">
        <f t="shared" si="118"/>
        <v/>
      </c>
      <c r="AL1202" s="34" t="str">
        <f t="shared" si="117"/>
        <v/>
      </c>
      <c r="AM1202" s="35" t="str">
        <f>IF($G1202="N","",IF($X1202="","",IF($F1202="N","",IF($J1202="Hydro","",IF($AE1202="",IF($K1202="","",IF($K1202="Coal",'IPCC Values'!$B$2,IF($K1202="Oil",'IPCC Values'!$C$2,IF($K1202="Diesel",'IPCC Values'!$D$2,IF($K1202="Natural Gas",'IPCC Values'!$E$2))))),"")))))</f>
        <v/>
      </c>
      <c r="AN1202" s="35" t="str">
        <f>IF($G1202="N","",IF($X1202="","",IF($F1202="N","",IF($J1202="Hydro","",IF($AF1202="",IF($K1202="","",IF($K1202="Coal",'IPCC Values'!$B$3,IF($K1202="Oil",'IPCC Values'!$C$3,IF($K1202="Diesel",'IPCC Values'!$D$3,IF($K1202="Natural Gas",'IPCC Values'!$E$3))))),"")))))</f>
        <v/>
      </c>
      <c r="AO1202" s="36" t="str">
        <f>IF($G1202="N","",IF($X1202="","",IF($F1202="N","",IF($J1202="Hydro","",IF($AF1202="",IF($K1202="","",IF($K1202="Coal",'IPCC Values'!$B$4,IF($K1202="Oil",'IPCC Values'!$C$4,IF($K1202="Diesel",'IPCC Values'!$D$4,IF($K1202="Natural Gas",'IPCC Values'!$E$4))))),"")))))</f>
        <v/>
      </c>
    </row>
    <row r="1203" spans="1:41" x14ac:dyDescent="0.25">
      <c r="A1203" s="13"/>
      <c r="B1203" s="13">
        <v>1201</v>
      </c>
      <c r="C1203" s="28"/>
      <c r="D1203" s="60"/>
      <c r="E1203" s="60"/>
      <c r="F1203" s="60"/>
      <c r="G1203" s="60"/>
      <c r="H1203" s="60"/>
      <c r="I1203" s="60"/>
      <c r="J1203" s="148" t="str">
        <f t="shared" si="113"/>
        <v/>
      </c>
      <c r="K1203" s="12"/>
      <c r="L1203" s="44"/>
      <c r="M1203" s="3"/>
      <c r="N1203" s="3"/>
      <c r="O1203" s="44"/>
      <c r="P1203" s="44"/>
      <c r="Q1203" s="44"/>
      <c r="R1203" s="44"/>
      <c r="S1203" s="28"/>
      <c r="T1203" s="3"/>
      <c r="U1203" s="12"/>
      <c r="V1203" s="10" t="str">
        <f t="shared" si="114"/>
        <v/>
      </c>
      <c r="W1203" s="148" t="str">
        <f t="shared" si="115"/>
        <v/>
      </c>
      <c r="X1203" s="90"/>
      <c r="Y1203" s="38"/>
      <c r="Z1203" s="30"/>
      <c r="AA1203" s="30"/>
      <c r="AB1203" s="30"/>
      <c r="AC1203" s="30"/>
      <c r="AD1203" s="30"/>
      <c r="AE1203" s="31"/>
      <c r="AF1203" s="150"/>
      <c r="AG1203" s="150"/>
      <c r="AH1203" s="150"/>
      <c r="AI1203" s="150"/>
      <c r="AJ1203" s="150"/>
      <c r="AK1203" s="142" t="str">
        <f t="shared" si="118"/>
        <v/>
      </c>
      <c r="AL1203" s="34" t="str">
        <f t="shared" si="117"/>
        <v/>
      </c>
      <c r="AM1203" s="35" t="str">
        <f>IF($G1203="N","",IF($X1203="","",IF($F1203="N","",IF($J1203="Hydro","",IF($AE1203="",IF($K1203="","",IF($K1203="Coal",'IPCC Values'!$B$2,IF($K1203="Oil",'IPCC Values'!$C$2,IF($K1203="Diesel",'IPCC Values'!$D$2,IF($K1203="Natural Gas",'IPCC Values'!$E$2))))),"")))))</f>
        <v/>
      </c>
      <c r="AN1203" s="35" t="str">
        <f>IF($G1203="N","",IF($X1203="","",IF($F1203="N","",IF($J1203="Hydro","",IF($AF1203="",IF($K1203="","",IF($K1203="Coal",'IPCC Values'!$B$3,IF($K1203="Oil",'IPCC Values'!$C$3,IF($K1203="Diesel",'IPCC Values'!$D$3,IF($K1203="Natural Gas",'IPCC Values'!$E$3))))),"")))))</f>
        <v/>
      </c>
      <c r="AO1203" s="36" t="str">
        <f>IF($G1203="N","",IF($X1203="","",IF($F1203="N","",IF($J1203="Hydro","",IF($AF1203="",IF($K1203="","",IF($K1203="Coal",'IPCC Values'!$B$4,IF($K1203="Oil",'IPCC Values'!$C$4,IF($K1203="Diesel",'IPCC Values'!$D$4,IF($K1203="Natural Gas",'IPCC Values'!$E$4))))),"")))))</f>
        <v/>
      </c>
    </row>
    <row r="1204" spans="1:41" x14ac:dyDescent="0.25">
      <c r="A1204" s="13"/>
      <c r="B1204" s="13">
        <v>1202</v>
      </c>
      <c r="C1204" s="28"/>
      <c r="D1204" s="60"/>
      <c r="E1204" s="60"/>
      <c r="F1204" s="60"/>
      <c r="G1204" s="60"/>
      <c r="H1204" s="60"/>
      <c r="I1204" s="60"/>
      <c r="J1204" s="148" t="str">
        <f t="shared" si="113"/>
        <v/>
      </c>
      <c r="K1204" s="12"/>
      <c r="L1204" s="44"/>
      <c r="M1204" s="3"/>
      <c r="N1204" s="3"/>
      <c r="O1204" s="44"/>
      <c r="P1204" s="44"/>
      <c r="Q1204" s="44"/>
      <c r="R1204" s="44"/>
      <c r="S1204" s="28"/>
      <c r="T1204" s="3"/>
      <c r="U1204" s="12"/>
      <c r="V1204" s="10" t="str">
        <f t="shared" si="114"/>
        <v/>
      </c>
      <c r="W1204" s="148" t="str">
        <f t="shared" si="115"/>
        <v/>
      </c>
      <c r="X1204" s="90"/>
      <c r="Y1204" s="38"/>
      <c r="Z1204" s="30"/>
      <c r="AA1204" s="30"/>
      <c r="AB1204" s="30"/>
      <c r="AC1204" s="30"/>
      <c r="AD1204" s="30"/>
      <c r="AE1204" s="31"/>
      <c r="AF1204" s="150"/>
      <c r="AG1204" s="150"/>
      <c r="AH1204" s="150"/>
      <c r="AI1204" s="150"/>
      <c r="AJ1204" s="150"/>
      <c r="AK1204" s="142" t="str">
        <f t="shared" si="118"/>
        <v/>
      </c>
      <c r="AL1204" s="34" t="str">
        <f t="shared" si="117"/>
        <v/>
      </c>
      <c r="AM1204" s="35" t="str">
        <f>IF($G1204="N","",IF($X1204="","",IF($F1204="N","",IF($J1204="Hydro","",IF($AE1204="",IF($K1204="","",IF($K1204="Coal",'IPCC Values'!$B$2,IF($K1204="Oil",'IPCC Values'!$C$2,IF($K1204="Diesel",'IPCC Values'!$D$2,IF($K1204="Natural Gas",'IPCC Values'!$E$2))))),"")))))</f>
        <v/>
      </c>
      <c r="AN1204" s="35" t="str">
        <f>IF($G1204="N","",IF($X1204="","",IF($F1204="N","",IF($J1204="Hydro","",IF($AF1204="",IF($K1204="","",IF($K1204="Coal",'IPCC Values'!$B$3,IF($K1204="Oil",'IPCC Values'!$C$3,IF($K1204="Diesel",'IPCC Values'!$D$3,IF($K1204="Natural Gas",'IPCC Values'!$E$3))))),"")))))</f>
        <v/>
      </c>
      <c r="AO1204" s="36" t="str">
        <f>IF($G1204="N","",IF($X1204="","",IF($F1204="N","",IF($J1204="Hydro","",IF($AF1204="",IF($K1204="","",IF($K1204="Coal",'IPCC Values'!$B$4,IF($K1204="Oil",'IPCC Values'!$C$4,IF($K1204="Diesel",'IPCC Values'!$D$4,IF($K1204="Natural Gas",'IPCC Values'!$E$4))))),"")))))</f>
        <v/>
      </c>
    </row>
    <row r="1205" spans="1:41" x14ac:dyDescent="0.25">
      <c r="A1205" s="13"/>
      <c r="B1205" s="13">
        <v>1203</v>
      </c>
      <c r="C1205" s="28"/>
      <c r="D1205" s="60"/>
      <c r="E1205" s="60"/>
      <c r="F1205" s="60"/>
      <c r="G1205" s="60"/>
      <c r="H1205" s="60"/>
      <c r="I1205" s="60"/>
      <c r="J1205" s="148" t="str">
        <f t="shared" si="113"/>
        <v/>
      </c>
      <c r="K1205" s="12"/>
      <c r="L1205" s="44"/>
      <c r="M1205" s="3"/>
      <c r="N1205" s="3"/>
      <c r="O1205" s="44"/>
      <c r="P1205" s="44"/>
      <c r="Q1205" s="44"/>
      <c r="R1205" s="44"/>
      <c r="S1205" s="28"/>
      <c r="T1205" s="3"/>
      <c r="U1205" s="12"/>
      <c r="V1205" s="10" t="str">
        <f t="shared" si="114"/>
        <v/>
      </c>
      <c r="W1205" s="148" t="str">
        <f t="shared" si="115"/>
        <v/>
      </c>
      <c r="X1205" s="90"/>
      <c r="Y1205" s="38"/>
      <c r="Z1205" s="30"/>
      <c r="AA1205" s="30"/>
      <c r="AB1205" s="30"/>
      <c r="AC1205" s="30"/>
      <c r="AD1205" s="30"/>
      <c r="AE1205" s="31"/>
      <c r="AF1205" s="150"/>
      <c r="AG1205" s="150"/>
      <c r="AH1205" s="150"/>
      <c r="AI1205" s="150"/>
      <c r="AJ1205" s="150"/>
      <c r="AK1205" s="142" t="str">
        <f t="shared" si="118"/>
        <v/>
      </c>
      <c r="AL1205" s="34" t="str">
        <f t="shared" si="117"/>
        <v/>
      </c>
      <c r="AM1205" s="35" t="str">
        <f>IF($G1205="N","",IF($X1205="","",IF($F1205="N","",IF($J1205="Hydro","",IF($AE1205="",IF($K1205="","",IF($K1205="Coal",'IPCC Values'!$B$2,IF($K1205="Oil",'IPCC Values'!$C$2,IF($K1205="Diesel",'IPCC Values'!$D$2,IF($K1205="Natural Gas",'IPCC Values'!$E$2))))),"")))))</f>
        <v/>
      </c>
      <c r="AN1205" s="35" t="str">
        <f>IF($G1205="N","",IF($X1205="","",IF($F1205="N","",IF($J1205="Hydro","",IF($AF1205="",IF($K1205="","",IF($K1205="Coal",'IPCC Values'!$B$3,IF($K1205="Oil",'IPCC Values'!$C$3,IF($K1205="Diesel",'IPCC Values'!$D$3,IF($K1205="Natural Gas",'IPCC Values'!$E$3))))),"")))))</f>
        <v/>
      </c>
      <c r="AO1205" s="36" t="str">
        <f>IF($G1205="N","",IF($X1205="","",IF($F1205="N","",IF($J1205="Hydro","",IF($AF1205="",IF($K1205="","",IF($K1205="Coal",'IPCC Values'!$B$4,IF($K1205="Oil",'IPCC Values'!$C$4,IF($K1205="Diesel",'IPCC Values'!$D$4,IF($K1205="Natural Gas",'IPCC Values'!$E$4))))),"")))))</f>
        <v/>
      </c>
    </row>
    <row r="1206" spans="1:41" x14ac:dyDescent="0.25">
      <c r="A1206" s="13"/>
      <c r="B1206" s="13">
        <v>1204</v>
      </c>
      <c r="C1206" s="28"/>
      <c r="D1206" s="60"/>
      <c r="E1206" s="60"/>
      <c r="F1206" s="60"/>
      <c r="G1206" s="60"/>
      <c r="H1206" s="60"/>
      <c r="I1206" s="60"/>
      <c r="J1206" s="148" t="str">
        <f t="shared" si="113"/>
        <v/>
      </c>
      <c r="K1206" s="12"/>
      <c r="L1206" s="44"/>
      <c r="M1206" s="3"/>
      <c r="N1206" s="3"/>
      <c r="O1206" s="44"/>
      <c r="P1206" s="44"/>
      <c r="Q1206" s="44"/>
      <c r="R1206" s="44"/>
      <c r="S1206" s="28"/>
      <c r="T1206" s="3"/>
      <c r="U1206" s="12"/>
      <c r="V1206" s="10" t="str">
        <f t="shared" si="114"/>
        <v/>
      </c>
      <c r="W1206" s="148" t="str">
        <f t="shared" si="115"/>
        <v/>
      </c>
      <c r="X1206" s="90"/>
      <c r="Y1206" s="38"/>
      <c r="Z1206" s="30"/>
      <c r="AA1206" s="30"/>
      <c r="AB1206" s="30"/>
      <c r="AC1206" s="30"/>
      <c r="AD1206" s="30"/>
      <c r="AE1206" s="31"/>
      <c r="AF1206" s="150"/>
      <c r="AG1206" s="150"/>
      <c r="AH1206" s="150"/>
      <c r="AI1206" s="150"/>
      <c r="AJ1206" s="150"/>
      <c r="AK1206" s="142" t="str">
        <f t="shared" si="118"/>
        <v/>
      </c>
      <c r="AL1206" s="34" t="str">
        <f t="shared" si="117"/>
        <v/>
      </c>
      <c r="AM1206" s="35" t="str">
        <f>IF($G1206="N","",IF($X1206="","",IF($F1206="N","",IF($J1206="Hydro","",IF($AE1206="",IF($K1206="","",IF($K1206="Coal",'IPCC Values'!$B$2,IF($K1206="Oil",'IPCC Values'!$C$2,IF($K1206="Diesel",'IPCC Values'!$D$2,IF($K1206="Natural Gas",'IPCC Values'!$E$2))))),"")))))</f>
        <v/>
      </c>
      <c r="AN1206" s="35" t="str">
        <f>IF($G1206="N","",IF($X1206="","",IF($F1206="N","",IF($J1206="Hydro","",IF($AF1206="",IF($K1206="","",IF($K1206="Coal",'IPCC Values'!$B$3,IF($K1206="Oil",'IPCC Values'!$C$3,IF($K1206="Diesel",'IPCC Values'!$D$3,IF($K1206="Natural Gas",'IPCC Values'!$E$3))))),"")))))</f>
        <v/>
      </c>
      <c r="AO1206" s="36" t="str">
        <f>IF($G1206="N","",IF($X1206="","",IF($F1206="N","",IF($J1206="Hydro","",IF($AF1206="",IF($K1206="","",IF($K1206="Coal",'IPCC Values'!$B$4,IF($K1206="Oil",'IPCC Values'!$C$4,IF($K1206="Diesel",'IPCC Values'!$D$4,IF($K1206="Natural Gas",'IPCC Values'!$E$4))))),"")))))</f>
        <v/>
      </c>
    </row>
    <row r="1207" spans="1:41" x14ac:dyDescent="0.25">
      <c r="A1207" s="13"/>
      <c r="B1207" s="13">
        <v>1205</v>
      </c>
      <c r="C1207" s="28"/>
      <c r="D1207" s="60"/>
      <c r="E1207" s="60"/>
      <c r="F1207" s="60"/>
      <c r="G1207" s="60"/>
      <c r="H1207" s="60"/>
      <c r="I1207" s="60"/>
      <c r="J1207" s="148" t="str">
        <f t="shared" si="113"/>
        <v/>
      </c>
      <c r="K1207" s="12"/>
      <c r="L1207" s="44"/>
      <c r="M1207" s="3"/>
      <c r="N1207" s="3"/>
      <c r="O1207" s="44"/>
      <c r="P1207" s="44"/>
      <c r="Q1207" s="44"/>
      <c r="R1207" s="44"/>
      <c r="S1207" s="28"/>
      <c r="T1207" s="3"/>
      <c r="U1207" s="12"/>
      <c r="V1207" s="10" t="str">
        <f t="shared" si="114"/>
        <v/>
      </c>
      <c r="W1207" s="148" t="str">
        <f t="shared" si="115"/>
        <v/>
      </c>
      <c r="X1207" s="90"/>
      <c r="Y1207" s="38"/>
      <c r="Z1207" s="30"/>
      <c r="AA1207" s="30"/>
      <c r="AB1207" s="30"/>
      <c r="AC1207" s="30"/>
      <c r="AD1207" s="30"/>
      <c r="AE1207" s="31"/>
      <c r="AF1207" s="150"/>
      <c r="AG1207" s="150"/>
      <c r="AH1207" s="150"/>
      <c r="AI1207" s="150"/>
      <c r="AJ1207" s="150"/>
      <c r="AK1207" s="142" t="str">
        <f t="shared" si="118"/>
        <v/>
      </c>
      <c r="AL1207" s="34" t="str">
        <f t="shared" si="117"/>
        <v/>
      </c>
      <c r="AM1207" s="35" t="str">
        <f>IF($G1207="N","",IF($X1207="","",IF($F1207="N","",IF($J1207="Hydro","",IF($AE1207="",IF($K1207="","",IF($K1207="Coal",'IPCC Values'!$B$2,IF($K1207="Oil",'IPCC Values'!$C$2,IF($K1207="Diesel",'IPCC Values'!$D$2,IF($K1207="Natural Gas",'IPCC Values'!$E$2))))),"")))))</f>
        <v/>
      </c>
      <c r="AN1207" s="35" t="str">
        <f>IF($G1207="N","",IF($X1207="","",IF($F1207="N","",IF($J1207="Hydro","",IF($AF1207="",IF($K1207="","",IF($K1207="Coal",'IPCC Values'!$B$3,IF($K1207="Oil",'IPCC Values'!$C$3,IF($K1207="Diesel",'IPCC Values'!$D$3,IF($K1207="Natural Gas",'IPCC Values'!$E$3))))),"")))))</f>
        <v/>
      </c>
      <c r="AO1207" s="36" t="str">
        <f>IF($G1207="N","",IF($X1207="","",IF($F1207="N","",IF($J1207="Hydro","",IF($AF1207="",IF($K1207="","",IF($K1207="Coal",'IPCC Values'!$B$4,IF($K1207="Oil",'IPCC Values'!$C$4,IF($K1207="Diesel",'IPCC Values'!$D$4,IF($K1207="Natural Gas",'IPCC Values'!$E$4))))),"")))))</f>
        <v/>
      </c>
    </row>
    <row r="1208" spans="1:41" x14ac:dyDescent="0.25">
      <c r="A1208" s="13"/>
      <c r="B1208" s="13">
        <v>1206</v>
      </c>
      <c r="C1208" s="28"/>
      <c r="D1208" s="60"/>
      <c r="E1208" s="60"/>
      <c r="F1208" s="60"/>
      <c r="G1208" s="60"/>
      <c r="H1208" s="60"/>
      <c r="I1208" s="60"/>
      <c r="J1208" s="148" t="str">
        <f t="shared" si="113"/>
        <v/>
      </c>
      <c r="K1208" s="12"/>
      <c r="L1208" s="44"/>
      <c r="M1208" s="3"/>
      <c r="N1208" s="3"/>
      <c r="O1208" s="44"/>
      <c r="P1208" s="44"/>
      <c r="Q1208" s="44"/>
      <c r="R1208" s="44"/>
      <c r="S1208" s="28"/>
      <c r="T1208" s="3"/>
      <c r="U1208" s="12"/>
      <c r="V1208" s="10" t="str">
        <f t="shared" si="114"/>
        <v/>
      </c>
      <c r="W1208" s="148" t="str">
        <f t="shared" si="115"/>
        <v/>
      </c>
      <c r="X1208" s="90"/>
      <c r="Y1208" s="38"/>
      <c r="Z1208" s="30"/>
      <c r="AA1208" s="30"/>
      <c r="AB1208" s="30"/>
      <c r="AC1208" s="30"/>
      <c r="AD1208" s="30"/>
      <c r="AE1208" s="31"/>
      <c r="AF1208" s="150"/>
      <c r="AG1208" s="150"/>
      <c r="AH1208" s="150"/>
      <c r="AI1208" s="150"/>
      <c r="AJ1208" s="150"/>
      <c r="AK1208" s="142" t="str">
        <f t="shared" si="118"/>
        <v/>
      </c>
      <c r="AL1208" s="34" t="str">
        <f t="shared" si="117"/>
        <v/>
      </c>
      <c r="AM1208" s="35" t="str">
        <f>IF($G1208="N","",IF($X1208="","",IF($F1208="N","",IF($J1208="Hydro","",IF($AE1208="",IF($K1208="","",IF($K1208="Coal",'IPCC Values'!$B$2,IF($K1208="Oil",'IPCC Values'!$C$2,IF($K1208="Diesel",'IPCC Values'!$D$2,IF($K1208="Natural Gas",'IPCC Values'!$E$2))))),"")))))</f>
        <v/>
      </c>
      <c r="AN1208" s="35" t="str">
        <f>IF($G1208="N","",IF($X1208="","",IF($F1208="N","",IF($J1208="Hydro","",IF($AF1208="",IF($K1208="","",IF($K1208="Coal",'IPCC Values'!$B$3,IF($K1208="Oil",'IPCC Values'!$C$3,IF($K1208="Diesel",'IPCC Values'!$D$3,IF($K1208="Natural Gas",'IPCC Values'!$E$3))))),"")))))</f>
        <v/>
      </c>
      <c r="AO1208" s="36" t="str">
        <f>IF($G1208="N","",IF($X1208="","",IF($F1208="N","",IF($J1208="Hydro","",IF($AF1208="",IF($K1208="","",IF($K1208="Coal",'IPCC Values'!$B$4,IF($K1208="Oil",'IPCC Values'!$C$4,IF($K1208="Diesel",'IPCC Values'!$D$4,IF($K1208="Natural Gas",'IPCC Values'!$E$4))))),"")))))</f>
        <v/>
      </c>
    </row>
    <row r="1209" spans="1:41" x14ac:dyDescent="0.25">
      <c r="A1209" s="13"/>
      <c r="B1209" s="13">
        <v>1207</v>
      </c>
      <c r="C1209" s="28"/>
      <c r="D1209" s="60"/>
      <c r="E1209" s="60"/>
      <c r="F1209" s="60"/>
      <c r="G1209" s="60"/>
      <c r="H1209" s="60"/>
      <c r="I1209" s="60"/>
      <c r="J1209" s="148" t="str">
        <f t="shared" si="113"/>
        <v/>
      </c>
      <c r="K1209" s="12"/>
      <c r="L1209" s="44"/>
      <c r="M1209" s="3"/>
      <c r="N1209" s="3"/>
      <c r="O1209" s="44"/>
      <c r="P1209" s="44"/>
      <c r="Q1209" s="44"/>
      <c r="R1209" s="44"/>
      <c r="S1209" s="28"/>
      <c r="T1209" s="3"/>
      <c r="U1209" s="12"/>
      <c r="V1209" s="10" t="str">
        <f t="shared" si="114"/>
        <v/>
      </c>
      <c r="W1209" s="148" t="str">
        <f t="shared" si="115"/>
        <v/>
      </c>
      <c r="X1209" s="90"/>
      <c r="Y1209" s="38"/>
      <c r="Z1209" s="30"/>
      <c r="AA1209" s="30"/>
      <c r="AB1209" s="30"/>
      <c r="AC1209" s="30"/>
      <c r="AD1209" s="30"/>
      <c r="AE1209" s="31"/>
      <c r="AF1209" s="150"/>
      <c r="AG1209" s="150"/>
      <c r="AH1209" s="150"/>
      <c r="AI1209" s="150"/>
      <c r="AJ1209" s="150"/>
      <c r="AK1209" s="142" t="str">
        <f t="shared" si="118"/>
        <v/>
      </c>
      <c r="AL1209" s="34" t="str">
        <f t="shared" si="117"/>
        <v/>
      </c>
      <c r="AM1209" s="35" t="str">
        <f>IF($G1209="N","",IF($X1209="","",IF($F1209="N","",IF($J1209="Hydro","",IF($AE1209="",IF($K1209="","",IF($K1209="Coal",'IPCC Values'!$B$2,IF($K1209="Oil",'IPCC Values'!$C$2,IF($K1209="Diesel",'IPCC Values'!$D$2,IF($K1209="Natural Gas",'IPCC Values'!$E$2))))),"")))))</f>
        <v/>
      </c>
      <c r="AN1209" s="35" t="str">
        <f>IF($G1209="N","",IF($X1209="","",IF($F1209="N","",IF($J1209="Hydro","",IF($AF1209="",IF($K1209="","",IF($K1209="Coal",'IPCC Values'!$B$3,IF($K1209="Oil",'IPCC Values'!$C$3,IF($K1209="Diesel",'IPCC Values'!$D$3,IF($K1209="Natural Gas",'IPCC Values'!$E$3))))),"")))))</f>
        <v/>
      </c>
      <c r="AO1209" s="36" t="str">
        <f>IF($G1209="N","",IF($X1209="","",IF($F1209="N","",IF($J1209="Hydro","",IF($AF1209="",IF($K1209="","",IF($K1209="Coal",'IPCC Values'!$B$4,IF($K1209="Oil",'IPCC Values'!$C$4,IF($K1209="Diesel",'IPCC Values'!$D$4,IF($K1209="Natural Gas",'IPCC Values'!$E$4))))),"")))))</f>
        <v/>
      </c>
    </row>
    <row r="1210" spans="1:41" x14ac:dyDescent="0.25">
      <c r="A1210" s="13"/>
      <c r="B1210" s="13">
        <v>1208</v>
      </c>
      <c r="C1210" s="28"/>
      <c r="D1210" s="60"/>
      <c r="E1210" s="60"/>
      <c r="F1210" s="60"/>
      <c r="G1210" s="60"/>
      <c r="H1210" s="60"/>
      <c r="I1210" s="60"/>
      <c r="J1210" s="148" t="str">
        <f t="shared" si="113"/>
        <v/>
      </c>
      <c r="K1210" s="12"/>
      <c r="L1210" s="44"/>
      <c r="M1210" s="3"/>
      <c r="N1210" s="3"/>
      <c r="O1210" s="44"/>
      <c r="P1210" s="44"/>
      <c r="Q1210" s="44"/>
      <c r="R1210" s="44"/>
      <c r="S1210" s="28"/>
      <c r="T1210" s="3"/>
      <c r="U1210" s="12"/>
      <c r="V1210" s="10" t="str">
        <f t="shared" si="114"/>
        <v/>
      </c>
      <c r="W1210" s="148" t="str">
        <f t="shared" si="115"/>
        <v/>
      </c>
      <c r="X1210" s="90"/>
      <c r="Y1210" s="38"/>
      <c r="Z1210" s="30"/>
      <c r="AA1210" s="30"/>
      <c r="AB1210" s="30"/>
      <c r="AC1210" s="30"/>
      <c r="AD1210" s="30"/>
      <c r="AE1210" s="31"/>
      <c r="AF1210" s="150"/>
      <c r="AG1210" s="150"/>
      <c r="AH1210" s="150"/>
      <c r="AI1210" s="150"/>
      <c r="AJ1210" s="150"/>
      <c r="AK1210" s="142" t="str">
        <f t="shared" si="118"/>
        <v/>
      </c>
      <c r="AL1210" s="34" t="str">
        <f t="shared" si="117"/>
        <v/>
      </c>
      <c r="AM1210" s="35" t="str">
        <f>IF($G1210="N","",IF($X1210="","",IF($F1210="N","",IF($J1210="Hydro","",IF($AE1210="",IF($K1210="","",IF($K1210="Coal",'IPCC Values'!$B$2,IF($K1210="Oil",'IPCC Values'!$C$2,IF($K1210="Diesel",'IPCC Values'!$D$2,IF($K1210="Natural Gas",'IPCC Values'!$E$2))))),"")))))</f>
        <v/>
      </c>
      <c r="AN1210" s="35" t="str">
        <f>IF($G1210="N","",IF($X1210="","",IF($F1210="N","",IF($J1210="Hydro","",IF($AF1210="",IF($K1210="","",IF($K1210="Coal",'IPCC Values'!$B$3,IF($K1210="Oil",'IPCC Values'!$C$3,IF($K1210="Diesel",'IPCC Values'!$D$3,IF($K1210="Natural Gas",'IPCC Values'!$E$3))))),"")))))</f>
        <v/>
      </c>
      <c r="AO1210" s="36" t="str">
        <f>IF($G1210="N","",IF($X1210="","",IF($F1210="N","",IF($J1210="Hydro","",IF($AF1210="",IF($K1210="","",IF($K1210="Coal",'IPCC Values'!$B$4,IF($K1210="Oil",'IPCC Values'!$C$4,IF($K1210="Diesel",'IPCC Values'!$D$4,IF($K1210="Natural Gas",'IPCC Values'!$E$4))))),"")))))</f>
        <v/>
      </c>
    </row>
    <row r="1211" spans="1:41" x14ac:dyDescent="0.25">
      <c r="A1211" s="13"/>
      <c r="B1211" s="13">
        <v>1209</v>
      </c>
      <c r="C1211" s="28"/>
      <c r="D1211" s="60"/>
      <c r="E1211" s="60"/>
      <c r="F1211" s="60"/>
      <c r="G1211" s="60"/>
      <c r="H1211" s="60"/>
      <c r="I1211" s="60"/>
      <c r="J1211" s="148" t="str">
        <f t="shared" si="113"/>
        <v/>
      </c>
      <c r="K1211" s="12"/>
      <c r="L1211" s="44"/>
      <c r="M1211" s="3"/>
      <c r="N1211" s="3"/>
      <c r="O1211" s="44"/>
      <c r="P1211" s="44"/>
      <c r="Q1211" s="44"/>
      <c r="R1211" s="44"/>
      <c r="S1211" s="28"/>
      <c r="T1211" s="3"/>
      <c r="U1211" s="12"/>
      <c r="V1211" s="10" t="str">
        <f t="shared" si="114"/>
        <v/>
      </c>
      <c r="W1211" s="148" t="str">
        <f t="shared" si="115"/>
        <v/>
      </c>
      <c r="X1211" s="90"/>
      <c r="Y1211" s="38"/>
      <c r="Z1211" s="30"/>
      <c r="AA1211" s="30"/>
      <c r="AB1211" s="30"/>
      <c r="AC1211" s="30"/>
      <c r="AD1211" s="30"/>
      <c r="AE1211" s="31"/>
      <c r="AF1211" s="150"/>
      <c r="AG1211" s="150"/>
      <c r="AH1211" s="150"/>
      <c r="AI1211" s="150"/>
      <c r="AJ1211" s="150"/>
      <c r="AK1211" s="142" t="str">
        <f t="shared" si="118"/>
        <v/>
      </c>
      <c r="AL1211" s="34" t="str">
        <f t="shared" si="117"/>
        <v/>
      </c>
      <c r="AM1211" s="35" t="str">
        <f>IF($G1211="N","",IF($X1211="","",IF($F1211="N","",IF($J1211="Hydro","",IF($AE1211="",IF($K1211="","",IF($K1211="Coal",'IPCC Values'!$B$2,IF($K1211="Oil",'IPCC Values'!$C$2,IF($K1211="Diesel",'IPCC Values'!$D$2,IF($K1211="Natural Gas",'IPCC Values'!$E$2))))),"")))))</f>
        <v/>
      </c>
      <c r="AN1211" s="35" t="str">
        <f>IF($G1211="N","",IF($X1211="","",IF($F1211="N","",IF($J1211="Hydro","",IF($AF1211="",IF($K1211="","",IF($K1211="Coal",'IPCC Values'!$B$3,IF($K1211="Oil",'IPCC Values'!$C$3,IF($K1211="Diesel",'IPCC Values'!$D$3,IF($K1211="Natural Gas",'IPCC Values'!$E$3))))),"")))))</f>
        <v/>
      </c>
      <c r="AO1211" s="36" t="str">
        <f>IF($G1211="N","",IF($X1211="","",IF($F1211="N","",IF($J1211="Hydro","",IF($AF1211="",IF($K1211="","",IF($K1211="Coal",'IPCC Values'!$B$4,IF($K1211="Oil",'IPCC Values'!$C$4,IF($K1211="Diesel",'IPCC Values'!$D$4,IF($K1211="Natural Gas",'IPCC Values'!$E$4))))),"")))))</f>
        <v/>
      </c>
    </row>
    <row r="1212" spans="1:41" x14ac:dyDescent="0.25">
      <c r="A1212" s="13"/>
      <c r="B1212" s="13">
        <v>1210</v>
      </c>
      <c r="C1212" s="28"/>
      <c r="D1212" s="60"/>
      <c r="E1212" s="60"/>
      <c r="F1212" s="60"/>
      <c r="G1212" s="60"/>
      <c r="H1212" s="60"/>
      <c r="I1212" s="60"/>
      <c r="J1212" s="148" t="str">
        <f t="shared" si="113"/>
        <v/>
      </c>
      <c r="K1212" s="12"/>
      <c r="L1212" s="44"/>
      <c r="M1212" s="3"/>
      <c r="N1212" s="3"/>
      <c r="O1212" s="44"/>
      <c r="P1212" s="44"/>
      <c r="Q1212" s="44"/>
      <c r="R1212" s="44"/>
      <c r="S1212" s="28"/>
      <c r="T1212" s="3"/>
      <c r="U1212" s="12"/>
      <c r="V1212" s="10" t="str">
        <f t="shared" si="114"/>
        <v/>
      </c>
      <c r="W1212" s="148" t="str">
        <f t="shared" si="115"/>
        <v/>
      </c>
      <c r="X1212" s="90"/>
      <c r="Y1212" s="38"/>
      <c r="Z1212" s="30"/>
      <c r="AA1212" s="30"/>
      <c r="AB1212" s="30"/>
      <c r="AC1212" s="30"/>
      <c r="AD1212" s="30"/>
      <c r="AE1212" s="31"/>
      <c r="AF1212" s="150"/>
      <c r="AG1212" s="150"/>
      <c r="AH1212" s="150"/>
      <c r="AI1212" s="150"/>
      <c r="AJ1212" s="150"/>
      <c r="AK1212" s="142" t="str">
        <f t="shared" si="118"/>
        <v/>
      </c>
      <c r="AL1212" s="34" t="str">
        <f t="shared" si="117"/>
        <v/>
      </c>
      <c r="AM1212" s="35" t="str">
        <f>IF($G1212="N","",IF($X1212="","",IF($F1212="N","",IF($J1212="Hydro","",IF($AE1212="",IF($K1212="","",IF($K1212="Coal",'IPCC Values'!$B$2,IF($K1212="Oil",'IPCC Values'!$C$2,IF($K1212="Diesel",'IPCC Values'!$D$2,IF($K1212="Natural Gas",'IPCC Values'!$E$2))))),"")))))</f>
        <v/>
      </c>
      <c r="AN1212" s="35" t="str">
        <f>IF($G1212="N","",IF($X1212="","",IF($F1212="N","",IF($J1212="Hydro","",IF($AF1212="",IF($K1212="","",IF($K1212="Coal",'IPCC Values'!$B$3,IF($K1212="Oil",'IPCC Values'!$C$3,IF($K1212="Diesel",'IPCC Values'!$D$3,IF($K1212="Natural Gas",'IPCC Values'!$E$3))))),"")))))</f>
        <v/>
      </c>
      <c r="AO1212" s="36" t="str">
        <f>IF($G1212="N","",IF($X1212="","",IF($F1212="N","",IF($J1212="Hydro","",IF($AF1212="",IF($K1212="","",IF($K1212="Coal",'IPCC Values'!$B$4,IF($K1212="Oil",'IPCC Values'!$C$4,IF($K1212="Diesel",'IPCC Values'!$D$4,IF($K1212="Natural Gas",'IPCC Values'!$E$4))))),"")))))</f>
        <v/>
      </c>
    </row>
    <row r="1213" spans="1:41" x14ac:dyDescent="0.25">
      <c r="A1213" s="13"/>
      <c r="B1213" s="13">
        <v>1211</v>
      </c>
      <c r="C1213" s="28"/>
      <c r="D1213" s="60"/>
      <c r="E1213" s="60"/>
      <c r="F1213" s="60"/>
      <c r="G1213" s="60"/>
      <c r="H1213" s="60"/>
      <c r="I1213" s="60"/>
      <c r="J1213" s="148" t="str">
        <f t="shared" si="113"/>
        <v/>
      </c>
      <c r="K1213" s="12"/>
      <c r="L1213" s="44"/>
      <c r="M1213" s="3"/>
      <c r="N1213" s="3"/>
      <c r="O1213" s="44"/>
      <c r="P1213" s="44"/>
      <c r="Q1213" s="44"/>
      <c r="R1213" s="44"/>
      <c r="S1213" s="28"/>
      <c r="T1213" s="3"/>
      <c r="U1213" s="12"/>
      <c r="V1213" s="10" t="str">
        <f t="shared" si="114"/>
        <v/>
      </c>
      <c r="W1213" s="148" t="str">
        <f t="shared" si="115"/>
        <v/>
      </c>
      <c r="X1213" s="90"/>
      <c r="Y1213" s="38"/>
      <c r="Z1213" s="30"/>
      <c r="AA1213" s="30"/>
      <c r="AB1213" s="30"/>
      <c r="AC1213" s="30"/>
      <c r="AD1213" s="30"/>
      <c r="AE1213" s="31"/>
      <c r="AF1213" s="150"/>
      <c r="AG1213" s="150"/>
      <c r="AH1213" s="150"/>
      <c r="AI1213" s="150"/>
      <c r="AJ1213" s="150"/>
      <c r="AK1213" s="142" t="str">
        <f t="shared" si="118"/>
        <v/>
      </c>
      <c r="AL1213" s="34" t="str">
        <f t="shared" si="117"/>
        <v/>
      </c>
      <c r="AM1213" s="35" t="str">
        <f>IF($G1213="N","",IF($X1213="","",IF($F1213="N","",IF($J1213="Hydro","",IF($AE1213="",IF($K1213="","",IF($K1213="Coal",'IPCC Values'!$B$2,IF($K1213="Oil",'IPCC Values'!$C$2,IF($K1213="Diesel",'IPCC Values'!$D$2,IF($K1213="Natural Gas",'IPCC Values'!$E$2))))),"")))))</f>
        <v/>
      </c>
      <c r="AN1213" s="35" t="str">
        <f>IF($G1213="N","",IF($X1213="","",IF($F1213="N","",IF($J1213="Hydro","",IF($AF1213="",IF($K1213="","",IF($K1213="Coal",'IPCC Values'!$B$3,IF($K1213="Oil",'IPCC Values'!$C$3,IF($K1213="Diesel",'IPCC Values'!$D$3,IF($K1213="Natural Gas",'IPCC Values'!$E$3))))),"")))))</f>
        <v/>
      </c>
      <c r="AO1213" s="36" t="str">
        <f>IF($G1213="N","",IF($X1213="","",IF($F1213="N","",IF($J1213="Hydro","",IF($AF1213="",IF($K1213="","",IF($K1213="Coal",'IPCC Values'!$B$4,IF($K1213="Oil",'IPCC Values'!$C$4,IF($K1213="Diesel",'IPCC Values'!$D$4,IF($K1213="Natural Gas",'IPCC Values'!$E$4))))),"")))))</f>
        <v/>
      </c>
    </row>
    <row r="1214" spans="1:41" x14ac:dyDescent="0.25">
      <c r="A1214" s="13"/>
      <c r="B1214" s="13">
        <v>1212</v>
      </c>
      <c r="C1214" s="28"/>
      <c r="D1214" s="60"/>
      <c r="E1214" s="60"/>
      <c r="F1214" s="60"/>
      <c r="G1214" s="60"/>
      <c r="H1214" s="60"/>
      <c r="I1214" s="60"/>
      <c r="J1214" s="148" t="str">
        <f t="shared" si="113"/>
        <v/>
      </c>
      <c r="K1214" s="12"/>
      <c r="L1214" s="44"/>
      <c r="M1214" s="3"/>
      <c r="N1214" s="3"/>
      <c r="O1214" s="44"/>
      <c r="P1214" s="44"/>
      <c r="Q1214" s="44"/>
      <c r="R1214" s="44"/>
      <c r="S1214" s="28"/>
      <c r="T1214" s="3"/>
      <c r="U1214" s="12"/>
      <c r="V1214" s="10" t="str">
        <f t="shared" si="114"/>
        <v/>
      </c>
      <c r="W1214" s="148" t="str">
        <f t="shared" si="115"/>
        <v/>
      </c>
      <c r="X1214" s="90"/>
      <c r="Y1214" s="38"/>
      <c r="Z1214" s="30"/>
      <c r="AA1214" s="30"/>
      <c r="AB1214" s="30"/>
      <c r="AC1214" s="30"/>
      <c r="AD1214" s="30"/>
      <c r="AE1214" s="31"/>
      <c r="AF1214" s="150"/>
      <c r="AG1214" s="150"/>
      <c r="AH1214" s="150"/>
      <c r="AI1214" s="150"/>
      <c r="AJ1214" s="150"/>
      <c r="AK1214" s="142" t="str">
        <f t="shared" si="118"/>
        <v/>
      </c>
      <c r="AL1214" s="34" t="str">
        <f t="shared" si="117"/>
        <v/>
      </c>
      <c r="AM1214" s="35" t="str">
        <f>IF($G1214="N","",IF($X1214="","",IF($F1214="N","",IF($J1214="Hydro","",IF($AE1214="",IF($K1214="","",IF($K1214="Coal",'IPCC Values'!$B$2,IF($K1214="Oil",'IPCC Values'!$C$2,IF($K1214="Diesel",'IPCC Values'!$D$2,IF($K1214="Natural Gas",'IPCC Values'!$E$2))))),"")))))</f>
        <v/>
      </c>
      <c r="AN1214" s="35" t="str">
        <f>IF($G1214="N","",IF($X1214="","",IF($F1214="N","",IF($J1214="Hydro","",IF($AF1214="",IF($K1214="","",IF($K1214="Coal",'IPCC Values'!$B$3,IF($K1214="Oil",'IPCC Values'!$C$3,IF($K1214="Diesel",'IPCC Values'!$D$3,IF($K1214="Natural Gas",'IPCC Values'!$E$3))))),"")))))</f>
        <v/>
      </c>
      <c r="AO1214" s="36" t="str">
        <f>IF($G1214="N","",IF($X1214="","",IF($F1214="N","",IF($J1214="Hydro","",IF($AF1214="",IF($K1214="","",IF($K1214="Coal",'IPCC Values'!$B$4,IF($K1214="Oil",'IPCC Values'!$C$4,IF($K1214="Diesel",'IPCC Values'!$D$4,IF($K1214="Natural Gas",'IPCC Values'!$E$4))))),"")))))</f>
        <v/>
      </c>
    </row>
    <row r="1215" spans="1:41" x14ac:dyDescent="0.25">
      <c r="A1215" s="13"/>
      <c r="B1215" s="13">
        <v>1213</v>
      </c>
      <c r="C1215" s="28"/>
      <c r="D1215" s="60"/>
      <c r="E1215" s="60"/>
      <c r="F1215" s="60"/>
      <c r="G1215" s="60"/>
      <c r="H1215" s="60"/>
      <c r="I1215" s="60"/>
      <c r="J1215" s="148" t="str">
        <f t="shared" si="113"/>
        <v/>
      </c>
      <c r="K1215" s="12"/>
      <c r="L1215" s="44"/>
      <c r="M1215" s="3"/>
      <c r="N1215" s="3"/>
      <c r="O1215" s="44"/>
      <c r="P1215" s="44"/>
      <c r="Q1215" s="44"/>
      <c r="R1215" s="44"/>
      <c r="S1215" s="28"/>
      <c r="T1215" s="3"/>
      <c r="U1215" s="12"/>
      <c r="V1215" s="10" t="str">
        <f t="shared" si="114"/>
        <v/>
      </c>
      <c r="W1215" s="148" t="str">
        <f t="shared" si="115"/>
        <v/>
      </c>
      <c r="X1215" s="90"/>
      <c r="Y1215" s="38"/>
      <c r="Z1215" s="30"/>
      <c r="AA1215" s="30"/>
      <c r="AB1215" s="30"/>
      <c r="AC1215" s="30"/>
      <c r="AD1215" s="30"/>
      <c r="AE1215" s="31"/>
      <c r="AF1215" s="150"/>
      <c r="AG1215" s="150"/>
      <c r="AH1215" s="150"/>
      <c r="AI1215" s="150"/>
      <c r="AJ1215" s="150"/>
      <c r="AK1215" s="142" t="str">
        <f t="shared" si="118"/>
        <v/>
      </c>
      <c r="AL1215" s="34" t="str">
        <f t="shared" si="117"/>
        <v/>
      </c>
      <c r="AM1215" s="35" t="str">
        <f>IF($G1215="N","",IF($X1215="","",IF($F1215="N","",IF($J1215="Hydro","",IF($AE1215="",IF($K1215="","",IF($K1215="Coal",'IPCC Values'!$B$2,IF($K1215="Oil",'IPCC Values'!$C$2,IF($K1215="Diesel",'IPCC Values'!$D$2,IF($K1215="Natural Gas",'IPCC Values'!$E$2))))),"")))))</f>
        <v/>
      </c>
      <c r="AN1215" s="35" t="str">
        <f>IF($G1215="N","",IF($X1215="","",IF($F1215="N","",IF($J1215="Hydro","",IF($AF1215="",IF($K1215="","",IF($K1215="Coal",'IPCC Values'!$B$3,IF($K1215="Oil",'IPCC Values'!$C$3,IF($K1215="Diesel",'IPCC Values'!$D$3,IF($K1215="Natural Gas",'IPCC Values'!$E$3))))),"")))))</f>
        <v/>
      </c>
      <c r="AO1215" s="36" t="str">
        <f>IF($G1215="N","",IF($X1215="","",IF($F1215="N","",IF($J1215="Hydro","",IF($AF1215="",IF($K1215="","",IF($K1215="Coal",'IPCC Values'!$B$4,IF($K1215="Oil",'IPCC Values'!$C$4,IF($K1215="Diesel",'IPCC Values'!$D$4,IF($K1215="Natural Gas",'IPCC Values'!$E$4))))),"")))))</f>
        <v/>
      </c>
    </row>
    <row r="1216" spans="1:41" x14ac:dyDescent="0.25">
      <c r="A1216" s="13"/>
      <c r="B1216" s="13">
        <v>1214</v>
      </c>
      <c r="C1216" s="28"/>
      <c r="D1216" s="60"/>
      <c r="E1216" s="60"/>
      <c r="F1216" s="60"/>
      <c r="G1216" s="60"/>
      <c r="H1216" s="60"/>
      <c r="I1216" s="60"/>
      <c r="J1216" s="148" t="str">
        <f t="shared" si="113"/>
        <v/>
      </c>
      <c r="K1216" s="12"/>
      <c r="L1216" s="44"/>
      <c r="M1216" s="3"/>
      <c r="N1216" s="3"/>
      <c r="O1216" s="44"/>
      <c r="P1216" s="44"/>
      <c r="Q1216" s="44"/>
      <c r="R1216" s="44"/>
      <c r="S1216" s="28"/>
      <c r="T1216" s="3"/>
      <c r="U1216" s="12"/>
      <c r="V1216" s="10" t="str">
        <f t="shared" si="114"/>
        <v/>
      </c>
      <c r="W1216" s="148" t="str">
        <f t="shared" si="115"/>
        <v/>
      </c>
      <c r="X1216" s="90"/>
      <c r="Y1216" s="38"/>
      <c r="Z1216" s="30"/>
      <c r="AA1216" s="30"/>
      <c r="AB1216" s="30"/>
      <c r="AC1216" s="30"/>
      <c r="AD1216" s="30"/>
      <c r="AE1216" s="31"/>
      <c r="AF1216" s="150"/>
      <c r="AG1216" s="150"/>
      <c r="AH1216" s="150"/>
      <c r="AI1216" s="150"/>
      <c r="AJ1216" s="150"/>
      <c r="AK1216" s="142" t="str">
        <f t="shared" si="118"/>
        <v/>
      </c>
      <c r="AL1216" s="34" t="str">
        <f t="shared" si="117"/>
        <v/>
      </c>
      <c r="AM1216" s="35" t="str">
        <f>IF($G1216="N","",IF($X1216="","",IF($F1216="N","",IF($J1216="Hydro","",IF($AE1216="",IF($K1216="","",IF($K1216="Coal",'IPCC Values'!$B$2,IF($K1216="Oil",'IPCC Values'!$C$2,IF($K1216="Diesel",'IPCC Values'!$D$2,IF($K1216="Natural Gas",'IPCC Values'!$E$2))))),"")))))</f>
        <v/>
      </c>
      <c r="AN1216" s="35" t="str">
        <f>IF($G1216="N","",IF($X1216="","",IF($F1216="N","",IF($J1216="Hydro","",IF($AF1216="",IF($K1216="","",IF($K1216="Coal",'IPCC Values'!$B$3,IF($K1216="Oil",'IPCC Values'!$C$3,IF($K1216="Diesel",'IPCC Values'!$D$3,IF($K1216="Natural Gas",'IPCC Values'!$E$3))))),"")))))</f>
        <v/>
      </c>
      <c r="AO1216" s="36" t="str">
        <f>IF($G1216="N","",IF($X1216="","",IF($F1216="N","",IF($J1216="Hydro","",IF($AF1216="",IF($K1216="","",IF($K1216="Coal",'IPCC Values'!$B$4,IF($K1216="Oil",'IPCC Values'!$C$4,IF($K1216="Diesel",'IPCC Values'!$D$4,IF($K1216="Natural Gas",'IPCC Values'!$E$4))))),"")))))</f>
        <v/>
      </c>
    </row>
    <row r="1217" spans="1:41" x14ac:dyDescent="0.25">
      <c r="A1217" s="13"/>
      <c r="B1217" s="13">
        <v>1215</v>
      </c>
      <c r="C1217" s="28"/>
      <c r="D1217" s="60"/>
      <c r="E1217" s="60"/>
      <c r="F1217" s="60"/>
      <c r="G1217" s="60"/>
      <c r="H1217" s="60"/>
      <c r="I1217" s="60"/>
      <c r="J1217" s="148" t="str">
        <f t="shared" si="113"/>
        <v/>
      </c>
      <c r="K1217" s="12"/>
      <c r="L1217" s="44"/>
      <c r="M1217" s="3"/>
      <c r="N1217" s="3"/>
      <c r="O1217" s="44"/>
      <c r="P1217" s="44"/>
      <c r="Q1217" s="44"/>
      <c r="R1217" s="44"/>
      <c r="S1217" s="28"/>
      <c r="T1217" s="3"/>
      <c r="U1217" s="12"/>
      <c r="V1217" s="10" t="str">
        <f t="shared" si="114"/>
        <v/>
      </c>
      <c r="W1217" s="148" t="str">
        <f t="shared" si="115"/>
        <v/>
      </c>
      <c r="X1217" s="90"/>
      <c r="Y1217" s="38"/>
      <c r="Z1217" s="30"/>
      <c r="AA1217" s="30"/>
      <c r="AB1217" s="30"/>
      <c r="AC1217" s="30"/>
      <c r="AD1217" s="30"/>
      <c r="AE1217" s="31"/>
      <c r="AF1217" s="150"/>
      <c r="AG1217" s="150"/>
      <c r="AH1217" s="150"/>
      <c r="AI1217" s="150"/>
      <c r="AJ1217" s="150"/>
      <c r="AK1217" s="142" t="str">
        <f t="shared" si="118"/>
        <v/>
      </c>
      <c r="AL1217" s="34" t="str">
        <f t="shared" si="117"/>
        <v/>
      </c>
      <c r="AM1217" s="35" t="str">
        <f>IF($G1217="N","",IF($X1217="","",IF($F1217="N","",IF($J1217="Hydro","",IF($AE1217="",IF($K1217="","",IF($K1217="Coal",'IPCC Values'!$B$2,IF($K1217="Oil",'IPCC Values'!$C$2,IF($K1217="Diesel",'IPCC Values'!$D$2,IF($K1217="Natural Gas",'IPCC Values'!$E$2))))),"")))))</f>
        <v/>
      </c>
      <c r="AN1217" s="35" t="str">
        <f>IF($G1217="N","",IF($X1217="","",IF($F1217="N","",IF($J1217="Hydro","",IF($AF1217="",IF($K1217="","",IF($K1217="Coal",'IPCC Values'!$B$3,IF($K1217="Oil",'IPCC Values'!$C$3,IF($K1217="Diesel",'IPCC Values'!$D$3,IF($K1217="Natural Gas",'IPCC Values'!$E$3))))),"")))))</f>
        <v/>
      </c>
      <c r="AO1217" s="36" t="str">
        <f>IF($G1217="N","",IF($X1217="","",IF($F1217="N","",IF($J1217="Hydro","",IF($AF1217="",IF($K1217="","",IF($K1217="Coal",'IPCC Values'!$B$4,IF($K1217="Oil",'IPCC Values'!$C$4,IF($K1217="Diesel",'IPCC Values'!$D$4,IF($K1217="Natural Gas",'IPCC Values'!$E$4))))),"")))))</f>
        <v/>
      </c>
    </row>
    <row r="1218" spans="1:41" x14ac:dyDescent="0.25">
      <c r="A1218" s="13"/>
      <c r="B1218" s="13">
        <v>1216</v>
      </c>
      <c r="C1218" s="28"/>
      <c r="D1218" s="60"/>
      <c r="E1218" s="60"/>
      <c r="F1218" s="60"/>
      <c r="G1218" s="60"/>
      <c r="H1218" s="60"/>
      <c r="I1218" s="60"/>
      <c r="J1218" s="148" t="str">
        <f t="shared" si="113"/>
        <v/>
      </c>
      <c r="K1218" s="12"/>
      <c r="L1218" s="44"/>
      <c r="M1218" s="3"/>
      <c r="N1218" s="3"/>
      <c r="O1218" s="44"/>
      <c r="P1218" s="44"/>
      <c r="Q1218" s="44"/>
      <c r="R1218" s="44"/>
      <c r="S1218" s="28"/>
      <c r="T1218" s="3"/>
      <c r="U1218" s="12"/>
      <c r="V1218" s="10" t="str">
        <f t="shared" si="114"/>
        <v/>
      </c>
      <c r="W1218" s="148" t="str">
        <f t="shared" si="115"/>
        <v/>
      </c>
      <c r="X1218" s="90"/>
      <c r="Y1218" s="38"/>
      <c r="Z1218" s="30"/>
      <c r="AA1218" s="30"/>
      <c r="AB1218" s="30"/>
      <c r="AC1218" s="30"/>
      <c r="AD1218" s="30"/>
      <c r="AE1218" s="31"/>
      <c r="AF1218" s="150"/>
      <c r="AG1218" s="150"/>
      <c r="AH1218" s="150"/>
      <c r="AI1218" s="150"/>
      <c r="AJ1218" s="150"/>
      <c r="AK1218" s="142" t="str">
        <f t="shared" si="118"/>
        <v/>
      </c>
      <c r="AL1218" s="34" t="str">
        <f t="shared" si="117"/>
        <v/>
      </c>
      <c r="AM1218" s="35" t="str">
        <f>IF($G1218="N","",IF($X1218="","",IF($F1218="N","",IF($J1218="Hydro","",IF($AE1218="",IF($K1218="","",IF($K1218="Coal",'IPCC Values'!$B$2,IF($K1218="Oil",'IPCC Values'!$C$2,IF($K1218="Diesel",'IPCC Values'!$D$2,IF($K1218="Natural Gas",'IPCC Values'!$E$2))))),"")))))</f>
        <v/>
      </c>
      <c r="AN1218" s="35" t="str">
        <f>IF($G1218="N","",IF($X1218="","",IF($F1218="N","",IF($J1218="Hydro","",IF($AF1218="",IF($K1218="","",IF($K1218="Coal",'IPCC Values'!$B$3,IF($K1218="Oil",'IPCC Values'!$C$3,IF($K1218="Diesel",'IPCC Values'!$D$3,IF($K1218="Natural Gas",'IPCC Values'!$E$3))))),"")))))</f>
        <v/>
      </c>
      <c r="AO1218" s="36" t="str">
        <f>IF($G1218="N","",IF($X1218="","",IF($F1218="N","",IF($J1218="Hydro","",IF($AF1218="",IF($K1218="","",IF($K1218="Coal",'IPCC Values'!$B$4,IF($K1218="Oil",'IPCC Values'!$C$4,IF($K1218="Diesel",'IPCC Values'!$D$4,IF($K1218="Natural Gas",'IPCC Values'!$E$4))))),"")))))</f>
        <v/>
      </c>
    </row>
    <row r="1219" spans="1:41" x14ac:dyDescent="0.25">
      <c r="A1219" s="13"/>
      <c r="B1219" s="13">
        <v>1217</v>
      </c>
      <c r="C1219" s="28"/>
      <c r="D1219" s="60"/>
      <c r="E1219" s="60"/>
      <c r="F1219" s="60"/>
      <c r="G1219" s="60"/>
      <c r="H1219" s="60"/>
      <c r="I1219" s="60"/>
      <c r="J1219" s="148" t="str">
        <f t="shared" ref="J1219:J1282" si="119">IF(C1219="","",IF(K1219="Diesel","Thermal",IF(K1219="Oil","Thermal",IF(K1219="Natural Gas","Thermal",IF(K1219="Coal","Thermal",IF(K1219="Hydro","Hydro",""))))))</f>
        <v/>
      </c>
      <c r="K1219" s="12"/>
      <c r="L1219" s="44"/>
      <c r="M1219" s="3"/>
      <c r="N1219" s="3"/>
      <c r="O1219" s="44"/>
      <c r="P1219" s="44"/>
      <c r="Q1219" s="44"/>
      <c r="R1219" s="44"/>
      <c r="S1219" s="28"/>
      <c r="T1219" s="3"/>
      <c r="U1219" s="12"/>
      <c r="V1219" s="10" t="str">
        <f t="shared" ref="V1219:V1282" si="120">IF($C1219="","",IF($J1219="Thermal","N","Y"))</f>
        <v/>
      </c>
      <c r="W1219" s="148" t="str">
        <f t="shared" ref="W1219:W1282" si="121">IF(G1219="N","Off-Grid"&amp;$U1219,IF($C1219="","",IF($F1219="N","Off-Grid"&amp;$U1219,$J1219&amp;$U1219)))</f>
        <v/>
      </c>
      <c r="X1219" s="90"/>
      <c r="Y1219" s="38"/>
      <c r="Z1219" s="30"/>
      <c r="AA1219" s="30"/>
      <c r="AB1219" s="30"/>
      <c r="AC1219" s="30"/>
      <c r="AD1219" s="30"/>
      <c r="AE1219" s="31"/>
      <c r="AF1219" s="150"/>
      <c r="AG1219" s="150"/>
      <c r="AH1219" s="150"/>
      <c r="AI1219" s="150"/>
      <c r="AJ1219" s="150"/>
      <c r="AK1219" s="142" t="str">
        <f t="shared" si="118"/>
        <v/>
      </c>
      <c r="AL1219" s="34" t="str">
        <f t="shared" si="117"/>
        <v/>
      </c>
      <c r="AM1219" s="35" t="str">
        <f>IF($G1219="N","",IF($X1219="","",IF($F1219="N","",IF($J1219="Hydro","",IF($AE1219="",IF($K1219="","",IF($K1219="Coal",'IPCC Values'!$B$2,IF($K1219="Oil",'IPCC Values'!$C$2,IF($K1219="Diesel",'IPCC Values'!$D$2,IF($K1219="Natural Gas",'IPCC Values'!$E$2))))),"")))))</f>
        <v/>
      </c>
      <c r="AN1219" s="35" t="str">
        <f>IF($G1219="N","",IF($X1219="","",IF($F1219="N","",IF($J1219="Hydro","",IF($AF1219="",IF($K1219="","",IF($K1219="Coal",'IPCC Values'!$B$3,IF($K1219="Oil",'IPCC Values'!$C$3,IF($K1219="Diesel",'IPCC Values'!$D$3,IF($K1219="Natural Gas",'IPCC Values'!$E$3))))),"")))))</f>
        <v/>
      </c>
      <c r="AO1219" s="36" t="str">
        <f>IF($G1219="N","",IF($X1219="","",IF($F1219="N","",IF($J1219="Hydro","",IF($AF1219="",IF($K1219="","",IF($K1219="Coal",'IPCC Values'!$B$4,IF($K1219="Oil",'IPCC Values'!$C$4,IF($K1219="Diesel",'IPCC Values'!$D$4,IF($K1219="Natural Gas",'IPCC Values'!$E$4))))),"")))))</f>
        <v/>
      </c>
    </row>
    <row r="1220" spans="1:41" x14ac:dyDescent="0.25">
      <c r="A1220" s="13"/>
      <c r="B1220" s="13">
        <v>1218</v>
      </c>
      <c r="C1220" s="28"/>
      <c r="D1220" s="60"/>
      <c r="E1220" s="60"/>
      <c r="F1220" s="60"/>
      <c r="G1220" s="60"/>
      <c r="H1220" s="60"/>
      <c r="I1220" s="60"/>
      <c r="J1220" s="148" t="str">
        <f t="shared" si="119"/>
        <v/>
      </c>
      <c r="K1220" s="12"/>
      <c r="L1220" s="44"/>
      <c r="M1220" s="3"/>
      <c r="N1220" s="3"/>
      <c r="O1220" s="44"/>
      <c r="P1220" s="44"/>
      <c r="Q1220" s="44"/>
      <c r="R1220" s="44"/>
      <c r="S1220" s="28"/>
      <c r="T1220" s="3"/>
      <c r="U1220" s="12"/>
      <c r="V1220" s="10" t="str">
        <f t="shared" si="120"/>
        <v/>
      </c>
      <c r="W1220" s="148" t="str">
        <f t="shared" si="121"/>
        <v/>
      </c>
      <c r="X1220" s="90"/>
      <c r="Y1220" s="38"/>
      <c r="Z1220" s="30"/>
      <c r="AA1220" s="30"/>
      <c r="AB1220" s="30"/>
      <c r="AC1220" s="30"/>
      <c r="AD1220" s="30"/>
      <c r="AE1220" s="31"/>
      <c r="AF1220" s="150"/>
      <c r="AG1220" s="150"/>
      <c r="AH1220" s="150"/>
      <c r="AI1220" s="150"/>
      <c r="AJ1220" s="150"/>
      <c r="AK1220" s="142" t="str">
        <f t="shared" si="118"/>
        <v/>
      </c>
      <c r="AL1220" s="34" t="str">
        <f t="shared" si="117"/>
        <v/>
      </c>
      <c r="AM1220" s="35" t="str">
        <f>IF($G1220="N","",IF($X1220="","",IF($F1220="N","",IF($J1220="Hydro","",IF($AE1220="",IF($K1220="","",IF($K1220="Coal",'IPCC Values'!$B$2,IF($K1220="Oil",'IPCC Values'!$C$2,IF($K1220="Diesel",'IPCC Values'!$D$2,IF($K1220="Natural Gas",'IPCC Values'!$E$2))))),"")))))</f>
        <v/>
      </c>
      <c r="AN1220" s="35" t="str">
        <f>IF($G1220="N","",IF($X1220="","",IF($F1220="N","",IF($J1220="Hydro","",IF($AF1220="",IF($K1220="","",IF($K1220="Coal",'IPCC Values'!$B$3,IF($K1220="Oil",'IPCC Values'!$C$3,IF($K1220="Diesel",'IPCC Values'!$D$3,IF($K1220="Natural Gas",'IPCC Values'!$E$3))))),"")))))</f>
        <v/>
      </c>
      <c r="AO1220" s="36" t="str">
        <f>IF($G1220="N","",IF($X1220="","",IF($F1220="N","",IF($J1220="Hydro","",IF($AF1220="",IF($K1220="","",IF($K1220="Coal",'IPCC Values'!$B$4,IF($K1220="Oil",'IPCC Values'!$C$4,IF($K1220="Diesel",'IPCC Values'!$D$4,IF($K1220="Natural Gas",'IPCC Values'!$E$4))))),"")))))</f>
        <v/>
      </c>
    </row>
    <row r="1221" spans="1:41" x14ac:dyDescent="0.25">
      <c r="A1221" s="13"/>
      <c r="B1221" s="13">
        <v>1219</v>
      </c>
      <c r="C1221" s="28"/>
      <c r="D1221" s="60"/>
      <c r="E1221" s="60"/>
      <c r="F1221" s="60"/>
      <c r="G1221" s="60"/>
      <c r="H1221" s="60"/>
      <c r="I1221" s="60"/>
      <c r="J1221" s="148" t="str">
        <f t="shared" si="119"/>
        <v/>
      </c>
      <c r="K1221" s="12"/>
      <c r="L1221" s="44"/>
      <c r="M1221" s="3"/>
      <c r="N1221" s="3"/>
      <c r="O1221" s="44"/>
      <c r="P1221" s="44"/>
      <c r="Q1221" s="44"/>
      <c r="R1221" s="44"/>
      <c r="S1221" s="28"/>
      <c r="T1221" s="3"/>
      <c r="U1221" s="12"/>
      <c r="V1221" s="10" t="str">
        <f t="shared" si="120"/>
        <v/>
      </c>
      <c r="W1221" s="148" t="str">
        <f t="shared" si="121"/>
        <v/>
      </c>
      <c r="X1221" s="90"/>
      <c r="Y1221" s="38"/>
      <c r="Z1221" s="30"/>
      <c r="AA1221" s="30"/>
      <c r="AB1221" s="30"/>
      <c r="AC1221" s="30"/>
      <c r="AD1221" s="30"/>
      <c r="AE1221" s="31"/>
      <c r="AF1221" s="150"/>
      <c r="AG1221" s="150"/>
      <c r="AH1221" s="150"/>
      <c r="AI1221" s="150"/>
      <c r="AJ1221" s="150"/>
      <c r="AK1221" s="142" t="str">
        <f t="shared" si="118"/>
        <v/>
      </c>
      <c r="AL1221" s="34" t="str">
        <f t="shared" si="117"/>
        <v/>
      </c>
      <c r="AM1221" s="35" t="str">
        <f>IF($G1221="N","",IF($X1221="","",IF($F1221="N","",IF($J1221="Hydro","",IF($AE1221="",IF($K1221="","",IF($K1221="Coal",'IPCC Values'!$B$2,IF($K1221="Oil",'IPCC Values'!$C$2,IF($K1221="Diesel",'IPCC Values'!$D$2,IF($K1221="Natural Gas",'IPCC Values'!$E$2))))),"")))))</f>
        <v/>
      </c>
      <c r="AN1221" s="35" t="str">
        <f>IF($G1221="N","",IF($X1221="","",IF($F1221="N","",IF($J1221="Hydro","",IF($AF1221="",IF($K1221="","",IF($K1221="Coal",'IPCC Values'!$B$3,IF($K1221="Oil",'IPCC Values'!$C$3,IF($K1221="Diesel",'IPCC Values'!$D$3,IF($K1221="Natural Gas",'IPCC Values'!$E$3))))),"")))))</f>
        <v/>
      </c>
      <c r="AO1221" s="36" t="str">
        <f>IF($G1221="N","",IF($X1221="","",IF($F1221="N","",IF($J1221="Hydro","",IF($AF1221="",IF($K1221="","",IF($K1221="Coal",'IPCC Values'!$B$4,IF($K1221="Oil",'IPCC Values'!$C$4,IF($K1221="Diesel",'IPCC Values'!$D$4,IF($K1221="Natural Gas",'IPCC Values'!$E$4))))),"")))))</f>
        <v/>
      </c>
    </row>
    <row r="1222" spans="1:41" x14ac:dyDescent="0.25">
      <c r="A1222" s="13"/>
      <c r="B1222" s="13">
        <v>1220</v>
      </c>
      <c r="C1222" s="28"/>
      <c r="D1222" s="60"/>
      <c r="E1222" s="60"/>
      <c r="F1222" s="60"/>
      <c r="G1222" s="60"/>
      <c r="H1222" s="60"/>
      <c r="I1222" s="60"/>
      <c r="J1222" s="148" t="str">
        <f t="shared" si="119"/>
        <v/>
      </c>
      <c r="K1222" s="12"/>
      <c r="L1222" s="44"/>
      <c r="M1222" s="3"/>
      <c r="N1222" s="3"/>
      <c r="O1222" s="44"/>
      <c r="P1222" s="44"/>
      <c r="Q1222" s="44"/>
      <c r="R1222" s="44"/>
      <c r="S1222" s="28"/>
      <c r="T1222" s="3"/>
      <c r="U1222" s="12"/>
      <c r="V1222" s="10" t="str">
        <f t="shared" si="120"/>
        <v/>
      </c>
      <c r="W1222" s="148" t="str">
        <f t="shared" si="121"/>
        <v/>
      </c>
      <c r="X1222" s="90"/>
      <c r="Y1222" s="38"/>
      <c r="Z1222" s="30"/>
      <c r="AA1222" s="30"/>
      <c r="AB1222" s="30"/>
      <c r="AC1222" s="30"/>
      <c r="AD1222" s="30"/>
      <c r="AE1222" s="31"/>
      <c r="AF1222" s="150"/>
      <c r="AG1222" s="150"/>
      <c r="AH1222" s="150"/>
      <c r="AI1222" s="150"/>
      <c r="AJ1222" s="150"/>
      <c r="AK1222" s="142" t="str">
        <f t="shared" si="118"/>
        <v/>
      </c>
      <c r="AL1222" s="34" t="str">
        <f t="shared" si="117"/>
        <v/>
      </c>
      <c r="AM1222" s="35" t="str">
        <f>IF($G1222="N","",IF($X1222="","",IF($F1222="N","",IF($J1222="Hydro","",IF($AE1222="",IF($K1222="","",IF($K1222="Coal",'IPCC Values'!$B$2,IF($K1222="Oil",'IPCC Values'!$C$2,IF($K1222="Diesel",'IPCC Values'!$D$2,IF($K1222="Natural Gas",'IPCC Values'!$E$2))))),"")))))</f>
        <v/>
      </c>
      <c r="AN1222" s="35" t="str">
        <f>IF($G1222="N","",IF($X1222="","",IF($F1222="N","",IF($J1222="Hydro","",IF($AF1222="",IF($K1222="","",IF($K1222="Coal",'IPCC Values'!$B$3,IF($K1222="Oil",'IPCC Values'!$C$3,IF($K1222="Diesel",'IPCC Values'!$D$3,IF($K1222="Natural Gas",'IPCC Values'!$E$3))))),"")))))</f>
        <v/>
      </c>
      <c r="AO1222" s="36" t="str">
        <f>IF($G1222="N","",IF($X1222="","",IF($F1222="N","",IF($J1222="Hydro","",IF($AF1222="",IF($K1222="","",IF($K1222="Coal",'IPCC Values'!$B$4,IF($K1222="Oil",'IPCC Values'!$C$4,IF($K1222="Diesel",'IPCC Values'!$D$4,IF($K1222="Natural Gas",'IPCC Values'!$E$4))))),"")))))</f>
        <v/>
      </c>
    </row>
    <row r="1223" spans="1:41" x14ac:dyDescent="0.25">
      <c r="A1223" s="13"/>
      <c r="B1223" s="13">
        <v>1221</v>
      </c>
      <c r="C1223" s="28"/>
      <c r="D1223" s="60"/>
      <c r="E1223" s="60"/>
      <c r="F1223" s="60"/>
      <c r="G1223" s="60"/>
      <c r="H1223" s="60"/>
      <c r="I1223" s="60"/>
      <c r="J1223" s="148" t="str">
        <f t="shared" si="119"/>
        <v/>
      </c>
      <c r="K1223" s="12"/>
      <c r="L1223" s="44"/>
      <c r="M1223" s="3"/>
      <c r="N1223" s="3"/>
      <c r="O1223" s="44"/>
      <c r="P1223" s="44"/>
      <c r="Q1223" s="44"/>
      <c r="R1223" s="44"/>
      <c r="S1223" s="28"/>
      <c r="T1223" s="3"/>
      <c r="U1223" s="12"/>
      <c r="V1223" s="10" t="str">
        <f t="shared" si="120"/>
        <v/>
      </c>
      <c r="W1223" s="148" t="str">
        <f t="shared" si="121"/>
        <v/>
      </c>
      <c r="X1223" s="90"/>
      <c r="Y1223" s="38"/>
      <c r="Z1223" s="30"/>
      <c r="AA1223" s="30"/>
      <c r="AB1223" s="30"/>
      <c r="AC1223" s="30"/>
      <c r="AD1223" s="30"/>
      <c r="AE1223" s="31"/>
      <c r="AF1223" s="150"/>
      <c r="AG1223" s="150"/>
      <c r="AH1223" s="150"/>
      <c r="AI1223" s="150"/>
      <c r="AJ1223" s="150"/>
      <c r="AK1223" s="142" t="str">
        <f t="shared" si="118"/>
        <v/>
      </c>
      <c r="AL1223" s="34" t="str">
        <f t="shared" si="117"/>
        <v/>
      </c>
      <c r="AM1223" s="35" t="str">
        <f>IF($G1223="N","",IF($X1223="","",IF($F1223="N","",IF($J1223="Hydro","",IF($AE1223="",IF($K1223="","",IF($K1223="Coal",'IPCC Values'!$B$2,IF($K1223="Oil",'IPCC Values'!$C$2,IF($K1223="Diesel",'IPCC Values'!$D$2,IF($K1223="Natural Gas",'IPCC Values'!$E$2))))),"")))))</f>
        <v/>
      </c>
      <c r="AN1223" s="35" t="str">
        <f>IF($G1223="N","",IF($X1223="","",IF($F1223="N","",IF($J1223="Hydro","",IF($AF1223="",IF($K1223="","",IF($K1223="Coal",'IPCC Values'!$B$3,IF($K1223="Oil",'IPCC Values'!$C$3,IF($K1223="Diesel",'IPCC Values'!$D$3,IF($K1223="Natural Gas",'IPCC Values'!$E$3))))),"")))))</f>
        <v/>
      </c>
      <c r="AO1223" s="36" t="str">
        <f>IF($G1223="N","",IF($X1223="","",IF($F1223="N","",IF($J1223="Hydro","",IF($AF1223="",IF($K1223="","",IF($K1223="Coal",'IPCC Values'!$B$4,IF($K1223="Oil",'IPCC Values'!$C$4,IF($K1223="Diesel",'IPCC Values'!$D$4,IF($K1223="Natural Gas",'IPCC Values'!$E$4))))),"")))))</f>
        <v/>
      </c>
    </row>
    <row r="1224" spans="1:41" x14ac:dyDescent="0.25">
      <c r="A1224" s="13"/>
      <c r="B1224" s="13">
        <v>1222</v>
      </c>
      <c r="C1224" s="28"/>
      <c r="D1224" s="60"/>
      <c r="E1224" s="60"/>
      <c r="F1224" s="60"/>
      <c r="G1224" s="60"/>
      <c r="H1224" s="60"/>
      <c r="I1224" s="60"/>
      <c r="J1224" s="148" t="str">
        <f t="shared" si="119"/>
        <v/>
      </c>
      <c r="K1224" s="12"/>
      <c r="L1224" s="44"/>
      <c r="M1224" s="3"/>
      <c r="N1224" s="3"/>
      <c r="O1224" s="44"/>
      <c r="P1224" s="44"/>
      <c r="Q1224" s="44"/>
      <c r="R1224" s="44"/>
      <c r="S1224" s="28"/>
      <c r="T1224" s="3"/>
      <c r="U1224" s="12"/>
      <c r="V1224" s="10" t="str">
        <f t="shared" si="120"/>
        <v/>
      </c>
      <c r="W1224" s="148" t="str">
        <f t="shared" si="121"/>
        <v/>
      </c>
      <c r="X1224" s="90"/>
      <c r="Y1224" s="38"/>
      <c r="Z1224" s="30"/>
      <c r="AA1224" s="30"/>
      <c r="AB1224" s="30"/>
      <c r="AC1224" s="30"/>
      <c r="AD1224" s="30"/>
      <c r="AE1224" s="31"/>
      <c r="AF1224" s="150"/>
      <c r="AG1224" s="150"/>
      <c r="AH1224" s="150"/>
      <c r="AI1224" s="150"/>
      <c r="AJ1224" s="150"/>
      <c r="AK1224" s="142" t="str">
        <f t="shared" si="118"/>
        <v/>
      </c>
      <c r="AL1224" s="34" t="str">
        <f t="shared" si="117"/>
        <v/>
      </c>
      <c r="AM1224" s="35" t="str">
        <f>IF($G1224="N","",IF($X1224="","",IF($F1224="N","",IF($J1224="Hydro","",IF($AE1224="",IF($K1224="","",IF($K1224="Coal",'IPCC Values'!$B$2,IF($K1224="Oil",'IPCC Values'!$C$2,IF($K1224="Diesel",'IPCC Values'!$D$2,IF($K1224="Natural Gas",'IPCC Values'!$E$2))))),"")))))</f>
        <v/>
      </c>
      <c r="AN1224" s="35" t="str">
        <f>IF($G1224="N","",IF($X1224="","",IF($F1224="N","",IF($J1224="Hydro","",IF($AF1224="",IF($K1224="","",IF($K1224="Coal",'IPCC Values'!$B$3,IF($K1224="Oil",'IPCC Values'!$C$3,IF($K1224="Diesel",'IPCC Values'!$D$3,IF($K1224="Natural Gas",'IPCC Values'!$E$3))))),"")))))</f>
        <v/>
      </c>
      <c r="AO1224" s="36" t="str">
        <f>IF($G1224="N","",IF($X1224="","",IF($F1224="N","",IF($J1224="Hydro","",IF($AF1224="",IF($K1224="","",IF($K1224="Coal",'IPCC Values'!$B$4,IF($K1224="Oil",'IPCC Values'!$C$4,IF($K1224="Diesel",'IPCC Values'!$D$4,IF($K1224="Natural Gas",'IPCC Values'!$E$4))))),"")))))</f>
        <v/>
      </c>
    </row>
    <row r="1225" spans="1:41" x14ac:dyDescent="0.25">
      <c r="A1225" s="13"/>
      <c r="B1225" s="13">
        <v>1223</v>
      </c>
      <c r="C1225" s="28"/>
      <c r="D1225" s="60"/>
      <c r="E1225" s="60"/>
      <c r="F1225" s="60"/>
      <c r="G1225" s="60"/>
      <c r="H1225" s="60"/>
      <c r="I1225" s="60"/>
      <c r="J1225" s="148" t="str">
        <f t="shared" si="119"/>
        <v/>
      </c>
      <c r="K1225" s="12"/>
      <c r="L1225" s="44"/>
      <c r="M1225" s="3"/>
      <c r="N1225" s="3"/>
      <c r="O1225" s="44"/>
      <c r="P1225" s="44"/>
      <c r="Q1225" s="44"/>
      <c r="R1225" s="44"/>
      <c r="S1225" s="28"/>
      <c r="T1225" s="3"/>
      <c r="U1225" s="12"/>
      <c r="V1225" s="10" t="str">
        <f t="shared" si="120"/>
        <v/>
      </c>
      <c r="W1225" s="148" t="str">
        <f t="shared" si="121"/>
        <v/>
      </c>
      <c r="X1225" s="90"/>
      <c r="Y1225" s="38"/>
      <c r="Z1225" s="30"/>
      <c r="AA1225" s="30"/>
      <c r="AB1225" s="30"/>
      <c r="AC1225" s="30"/>
      <c r="AD1225" s="30"/>
      <c r="AE1225" s="31"/>
      <c r="AF1225" s="150"/>
      <c r="AG1225" s="150"/>
      <c r="AH1225" s="150"/>
      <c r="AI1225" s="150"/>
      <c r="AJ1225" s="150"/>
      <c r="AK1225" s="142" t="str">
        <f t="shared" si="118"/>
        <v/>
      </c>
      <c r="AL1225" s="34" t="str">
        <f t="shared" si="117"/>
        <v/>
      </c>
      <c r="AM1225" s="35" t="str">
        <f>IF($G1225="N","",IF($X1225="","",IF($F1225="N","",IF($J1225="Hydro","",IF($AE1225="",IF($K1225="","",IF($K1225="Coal",'IPCC Values'!$B$2,IF($K1225="Oil",'IPCC Values'!$C$2,IF($K1225="Diesel",'IPCC Values'!$D$2,IF($K1225="Natural Gas",'IPCC Values'!$E$2))))),"")))))</f>
        <v/>
      </c>
      <c r="AN1225" s="35" t="str">
        <f>IF($G1225="N","",IF($X1225="","",IF($F1225="N","",IF($J1225="Hydro","",IF($AF1225="",IF($K1225="","",IF($K1225="Coal",'IPCC Values'!$B$3,IF($K1225="Oil",'IPCC Values'!$C$3,IF($K1225="Diesel",'IPCC Values'!$D$3,IF($K1225="Natural Gas",'IPCC Values'!$E$3))))),"")))))</f>
        <v/>
      </c>
      <c r="AO1225" s="36" t="str">
        <f>IF($G1225="N","",IF($X1225="","",IF($F1225="N","",IF($J1225="Hydro","",IF($AF1225="",IF($K1225="","",IF($K1225="Coal",'IPCC Values'!$B$4,IF($K1225="Oil",'IPCC Values'!$C$4,IF($K1225="Diesel",'IPCC Values'!$D$4,IF($K1225="Natural Gas",'IPCC Values'!$E$4))))),"")))))</f>
        <v/>
      </c>
    </row>
    <row r="1226" spans="1:41" x14ac:dyDescent="0.25">
      <c r="A1226" s="13"/>
      <c r="B1226" s="13">
        <v>1224</v>
      </c>
      <c r="C1226" s="28"/>
      <c r="D1226" s="60"/>
      <c r="E1226" s="60"/>
      <c r="F1226" s="60"/>
      <c r="G1226" s="60"/>
      <c r="H1226" s="60"/>
      <c r="I1226" s="60"/>
      <c r="J1226" s="148" t="str">
        <f t="shared" si="119"/>
        <v/>
      </c>
      <c r="K1226" s="12"/>
      <c r="L1226" s="44"/>
      <c r="M1226" s="3"/>
      <c r="N1226" s="3"/>
      <c r="O1226" s="44"/>
      <c r="P1226" s="44"/>
      <c r="Q1226" s="44"/>
      <c r="R1226" s="44"/>
      <c r="S1226" s="28"/>
      <c r="T1226" s="3"/>
      <c r="U1226" s="12"/>
      <c r="V1226" s="10" t="str">
        <f t="shared" si="120"/>
        <v/>
      </c>
      <c r="W1226" s="148" t="str">
        <f t="shared" si="121"/>
        <v/>
      </c>
      <c r="X1226" s="90"/>
      <c r="Y1226" s="38"/>
      <c r="Z1226" s="30"/>
      <c r="AA1226" s="30"/>
      <c r="AB1226" s="30"/>
      <c r="AC1226" s="30"/>
      <c r="AD1226" s="30"/>
      <c r="AE1226" s="31"/>
      <c r="AF1226" s="150"/>
      <c r="AG1226" s="150"/>
      <c r="AH1226" s="150"/>
      <c r="AI1226" s="150"/>
      <c r="AJ1226" s="150"/>
      <c r="AK1226" s="142" t="str">
        <f t="shared" si="118"/>
        <v/>
      </c>
      <c r="AL1226" s="34" t="str">
        <f t="shared" si="117"/>
        <v/>
      </c>
      <c r="AM1226" s="35" t="str">
        <f>IF($G1226="N","",IF($X1226="","",IF($F1226="N","",IF($J1226="Hydro","",IF($AE1226="",IF($K1226="","",IF($K1226="Coal",'IPCC Values'!$B$2,IF($K1226="Oil",'IPCC Values'!$C$2,IF($K1226="Diesel",'IPCC Values'!$D$2,IF($K1226="Natural Gas",'IPCC Values'!$E$2))))),"")))))</f>
        <v/>
      </c>
      <c r="AN1226" s="35" t="str">
        <f>IF($G1226="N","",IF($X1226="","",IF($F1226="N","",IF($J1226="Hydro","",IF($AF1226="",IF($K1226="","",IF($K1226="Coal",'IPCC Values'!$B$3,IF($K1226="Oil",'IPCC Values'!$C$3,IF($K1226="Diesel",'IPCC Values'!$D$3,IF($K1226="Natural Gas",'IPCC Values'!$E$3))))),"")))))</f>
        <v/>
      </c>
      <c r="AO1226" s="36" t="str">
        <f>IF($G1226="N","",IF($X1226="","",IF($F1226="N","",IF($J1226="Hydro","",IF($AF1226="",IF($K1226="","",IF($K1226="Coal",'IPCC Values'!$B$4,IF($K1226="Oil",'IPCC Values'!$C$4,IF($K1226="Diesel",'IPCC Values'!$D$4,IF($K1226="Natural Gas",'IPCC Values'!$E$4))))),"")))))</f>
        <v/>
      </c>
    </row>
    <row r="1227" spans="1:41" x14ac:dyDescent="0.25">
      <c r="A1227" s="13"/>
      <c r="B1227" s="13">
        <v>1225</v>
      </c>
      <c r="C1227" s="28"/>
      <c r="D1227" s="60"/>
      <c r="E1227" s="60"/>
      <c r="F1227" s="60"/>
      <c r="G1227" s="60"/>
      <c r="H1227" s="60"/>
      <c r="I1227" s="60"/>
      <c r="J1227" s="148" t="str">
        <f t="shared" si="119"/>
        <v/>
      </c>
      <c r="K1227" s="12"/>
      <c r="L1227" s="44"/>
      <c r="M1227" s="3"/>
      <c r="N1227" s="3"/>
      <c r="O1227" s="44"/>
      <c r="P1227" s="44"/>
      <c r="Q1227" s="44"/>
      <c r="R1227" s="44"/>
      <c r="S1227" s="28"/>
      <c r="T1227" s="3"/>
      <c r="U1227" s="12"/>
      <c r="V1227" s="10" t="str">
        <f t="shared" si="120"/>
        <v/>
      </c>
      <c r="W1227" s="148" t="str">
        <f t="shared" si="121"/>
        <v/>
      </c>
      <c r="X1227" s="90"/>
      <c r="Y1227" s="38"/>
      <c r="Z1227" s="30"/>
      <c r="AA1227" s="30"/>
      <c r="AB1227" s="30"/>
      <c r="AC1227" s="30"/>
      <c r="AD1227" s="30"/>
      <c r="AE1227" s="31"/>
      <c r="AF1227" s="150"/>
      <c r="AG1227" s="150"/>
      <c r="AH1227" s="150"/>
      <c r="AI1227" s="150"/>
      <c r="AJ1227" s="150"/>
      <c r="AK1227" s="142" t="str">
        <f t="shared" si="118"/>
        <v/>
      </c>
      <c r="AL1227" s="34" t="str">
        <f t="shared" si="117"/>
        <v/>
      </c>
      <c r="AM1227" s="35" t="str">
        <f>IF($G1227="N","",IF($X1227="","",IF($F1227="N","",IF($J1227="Hydro","",IF($AE1227="",IF($K1227="","",IF($K1227="Coal",'IPCC Values'!$B$2,IF($K1227="Oil",'IPCC Values'!$C$2,IF($K1227="Diesel",'IPCC Values'!$D$2,IF($K1227="Natural Gas",'IPCC Values'!$E$2))))),"")))))</f>
        <v/>
      </c>
      <c r="AN1227" s="35" t="str">
        <f>IF($G1227="N","",IF($X1227="","",IF($F1227="N","",IF($J1227="Hydro","",IF($AF1227="",IF($K1227="","",IF($K1227="Coal",'IPCC Values'!$B$3,IF($K1227="Oil",'IPCC Values'!$C$3,IF($K1227="Diesel",'IPCC Values'!$D$3,IF($K1227="Natural Gas",'IPCC Values'!$E$3))))),"")))))</f>
        <v/>
      </c>
      <c r="AO1227" s="36" t="str">
        <f>IF($G1227="N","",IF($X1227="","",IF($F1227="N","",IF($J1227="Hydro","",IF($AF1227="",IF($K1227="","",IF($K1227="Coal",'IPCC Values'!$B$4,IF($K1227="Oil",'IPCC Values'!$C$4,IF($K1227="Diesel",'IPCC Values'!$D$4,IF($K1227="Natural Gas",'IPCC Values'!$E$4))))),"")))))</f>
        <v/>
      </c>
    </row>
    <row r="1228" spans="1:41" x14ac:dyDescent="0.25">
      <c r="A1228" s="13"/>
      <c r="B1228" s="13">
        <v>1226</v>
      </c>
      <c r="C1228" s="28"/>
      <c r="D1228" s="60"/>
      <c r="E1228" s="60"/>
      <c r="F1228" s="60"/>
      <c r="G1228" s="60"/>
      <c r="H1228" s="60"/>
      <c r="I1228" s="60"/>
      <c r="J1228" s="148" t="str">
        <f t="shared" si="119"/>
        <v/>
      </c>
      <c r="K1228" s="12"/>
      <c r="L1228" s="44"/>
      <c r="M1228" s="3"/>
      <c r="N1228" s="3"/>
      <c r="O1228" s="44"/>
      <c r="P1228" s="44"/>
      <c r="Q1228" s="44"/>
      <c r="R1228" s="44"/>
      <c r="S1228" s="28"/>
      <c r="T1228" s="3"/>
      <c r="U1228" s="12"/>
      <c r="V1228" s="10" t="str">
        <f t="shared" si="120"/>
        <v/>
      </c>
      <c r="W1228" s="148" t="str">
        <f t="shared" si="121"/>
        <v/>
      </c>
      <c r="X1228" s="90"/>
      <c r="Y1228" s="38"/>
      <c r="Z1228" s="30"/>
      <c r="AA1228" s="30"/>
      <c r="AB1228" s="30"/>
      <c r="AC1228" s="30"/>
      <c r="AD1228" s="30"/>
      <c r="AE1228" s="31"/>
      <c r="AF1228" s="150"/>
      <c r="AG1228" s="150"/>
      <c r="AH1228" s="150"/>
      <c r="AI1228" s="150"/>
      <c r="AJ1228" s="150"/>
      <c r="AK1228" s="142" t="str">
        <f t="shared" si="118"/>
        <v/>
      </c>
      <c r="AL1228" s="34" t="str">
        <f t="shared" si="117"/>
        <v/>
      </c>
      <c r="AM1228" s="35" t="str">
        <f>IF($G1228="N","",IF($X1228="","",IF($F1228="N","",IF($J1228="Hydro","",IF($AE1228="",IF($K1228="","",IF($K1228="Coal",'IPCC Values'!$B$2,IF($K1228="Oil",'IPCC Values'!$C$2,IF($K1228="Diesel",'IPCC Values'!$D$2,IF($K1228="Natural Gas",'IPCC Values'!$E$2))))),"")))))</f>
        <v/>
      </c>
      <c r="AN1228" s="35" t="str">
        <f>IF($G1228="N","",IF($X1228="","",IF($F1228="N","",IF($J1228="Hydro","",IF($AF1228="",IF($K1228="","",IF($K1228="Coal",'IPCC Values'!$B$3,IF($K1228="Oil",'IPCC Values'!$C$3,IF($K1228="Diesel",'IPCC Values'!$D$3,IF($K1228="Natural Gas",'IPCC Values'!$E$3))))),"")))))</f>
        <v/>
      </c>
      <c r="AO1228" s="36" t="str">
        <f>IF($G1228="N","",IF($X1228="","",IF($F1228="N","",IF($J1228="Hydro","",IF($AF1228="",IF($K1228="","",IF($K1228="Coal",'IPCC Values'!$B$4,IF($K1228="Oil",'IPCC Values'!$C$4,IF($K1228="Diesel",'IPCC Values'!$D$4,IF($K1228="Natural Gas",'IPCC Values'!$E$4))))),"")))))</f>
        <v/>
      </c>
    </row>
    <row r="1229" spans="1:41" x14ac:dyDescent="0.25">
      <c r="A1229" s="13"/>
      <c r="B1229" s="13">
        <v>1227</v>
      </c>
      <c r="C1229" s="28"/>
      <c r="D1229" s="60"/>
      <c r="E1229" s="60"/>
      <c r="F1229" s="60"/>
      <c r="G1229" s="60"/>
      <c r="H1229" s="60"/>
      <c r="I1229" s="60"/>
      <c r="J1229" s="148" t="str">
        <f t="shared" si="119"/>
        <v/>
      </c>
      <c r="K1229" s="12"/>
      <c r="L1229" s="44"/>
      <c r="M1229" s="3"/>
      <c r="N1229" s="3"/>
      <c r="O1229" s="44"/>
      <c r="P1229" s="44"/>
      <c r="Q1229" s="44"/>
      <c r="R1229" s="44"/>
      <c r="S1229" s="28"/>
      <c r="T1229" s="3"/>
      <c r="U1229" s="12"/>
      <c r="V1229" s="10" t="str">
        <f t="shared" si="120"/>
        <v/>
      </c>
      <c r="W1229" s="148" t="str">
        <f t="shared" si="121"/>
        <v/>
      </c>
      <c r="X1229" s="90"/>
      <c r="Y1229" s="38"/>
      <c r="Z1229" s="30"/>
      <c r="AA1229" s="30"/>
      <c r="AB1229" s="30"/>
      <c r="AC1229" s="30"/>
      <c r="AD1229" s="30"/>
      <c r="AE1229" s="31"/>
      <c r="AF1229" s="150"/>
      <c r="AG1229" s="150"/>
      <c r="AH1229" s="150"/>
      <c r="AI1229" s="150"/>
      <c r="AJ1229" s="150"/>
      <c r="AK1229" s="142" t="str">
        <f t="shared" si="118"/>
        <v/>
      </c>
      <c r="AL1229" s="34" t="str">
        <f t="shared" si="117"/>
        <v/>
      </c>
      <c r="AM1229" s="35" t="str">
        <f>IF($G1229="N","",IF($X1229="","",IF($F1229="N","",IF($J1229="Hydro","",IF($AE1229="",IF($K1229="","",IF($K1229="Coal",'IPCC Values'!$B$2,IF($K1229="Oil",'IPCC Values'!$C$2,IF($K1229="Diesel",'IPCC Values'!$D$2,IF($K1229="Natural Gas",'IPCC Values'!$E$2))))),"")))))</f>
        <v/>
      </c>
      <c r="AN1229" s="35" t="str">
        <f>IF($G1229="N","",IF($X1229="","",IF($F1229="N","",IF($J1229="Hydro","",IF($AF1229="",IF($K1229="","",IF($K1229="Coal",'IPCC Values'!$B$3,IF($K1229="Oil",'IPCC Values'!$C$3,IF($K1229="Diesel",'IPCC Values'!$D$3,IF($K1229="Natural Gas",'IPCC Values'!$E$3))))),"")))))</f>
        <v/>
      </c>
      <c r="AO1229" s="36" t="str">
        <f>IF($G1229="N","",IF($X1229="","",IF($F1229="N","",IF($J1229="Hydro","",IF($AF1229="",IF($K1229="","",IF($K1229="Coal",'IPCC Values'!$B$4,IF($K1229="Oil",'IPCC Values'!$C$4,IF($K1229="Diesel",'IPCC Values'!$D$4,IF($K1229="Natural Gas",'IPCC Values'!$E$4))))),"")))))</f>
        <v/>
      </c>
    </row>
    <row r="1230" spans="1:41" x14ac:dyDescent="0.25">
      <c r="A1230" s="13"/>
      <c r="B1230" s="13">
        <v>1228</v>
      </c>
      <c r="C1230" s="28"/>
      <c r="D1230" s="60"/>
      <c r="E1230" s="60"/>
      <c r="F1230" s="60"/>
      <c r="G1230" s="60"/>
      <c r="H1230" s="60"/>
      <c r="I1230" s="60"/>
      <c r="J1230" s="148" t="str">
        <f t="shared" si="119"/>
        <v/>
      </c>
      <c r="K1230" s="12"/>
      <c r="L1230" s="44"/>
      <c r="M1230" s="3"/>
      <c r="N1230" s="3"/>
      <c r="O1230" s="44"/>
      <c r="P1230" s="44"/>
      <c r="Q1230" s="44"/>
      <c r="R1230" s="44"/>
      <c r="S1230" s="28"/>
      <c r="T1230" s="3"/>
      <c r="U1230" s="12"/>
      <c r="V1230" s="10" t="str">
        <f t="shared" si="120"/>
        <v/>
      </c>
      <c r="W1230" s="148" t="str">
        <f t="shared" si="121"/>
        <v/>
      </c>
      <c r="X1230" s="90"/>
      <c r="Y1230" s="38"/>
      <c r="Z1230" s="30"/>
      <c r="AA1230" s="30"/>
      <c r="AB1230" s="30"/>
      <c r="AC1230" s="30"/>
      <c r="AD1230" s="30"/>
      <c r="AE1230" s="31"/>
      <c r="AF1230" s="150"/>
      <c r="AG1230" s="150"/>
      <c r="AH1230" s="150"/>
      <c r="AI1230" s="150"/>
      <c r="AJ1230" s="150"/>
      <c r="AK1230" s="142" t="str">
        <f t="shared" si="118"/>
        <v/>
      </c>
      <c r="AL1230" s="34" t="str">
        <f t="shared" si="117"/>
        <v/>
      </c>
      <c r="AM1230" s="35" t="str">
        <f>IF($G1230="N","",IF($X1230="","",IF($F1230="N","",IF($J1230="Hydro","",IF($AE1230="",IF($K1230="","",IF($K1230="Coal",'IPCC Values'!$B$2,IF($K1230="Oil",'IPCC Values'!$C$2,IF($K1230="Diesel",'IPCC Values'!$D$2,IF($K1230="Natural Gas",'IPCC Values'!$E$2))))),"")))))</f>
        <v/>
      </c>
      <c r="AN1230" s="35" t="str">
        <f>IF($G1230="N","",IF($X1230="","",IF($F1230="N","",IF($J1230="Hydro","",IF($AF1230="",IF($K1230="","",IF($K1230="Coal",'IPCC Values'!$B$3,IF($K1230="Oil",'IPCC Values'!$C$3,IF($K1230="Diesel",'IPCC Values'!$D$3,IF($K1230="Natural Gas",'IPCC Values'!$E$3))))),"")))))</f>
        <v/>
      </c>
      <c r="AO1230" s="36" t="str">
        <f>IF($G1230="N","",IF($X1230="","",IF($F1230="N","",IF($J1230="Hydro","",IF($AF1230="",IF($K1230="","",IF($K1230="Coal",'IPCC Values'!$B$4,IF($K1230="Oil",'IPCC Values'!$C$4,IF($K1230="Diesel",'IPCC Values'!$D$4,IF($K1230="Natural Gas",'IPCC Values'!$E$4))))),"")))))</f>
        <v/>
      </c>
    </row>
    <row r="1231" spans="1:41" x14ac:dyDescent="0.25">
      <c r="A1231" s="13"/>
      <c r="B1231" s="13">
        <v>1229</v>
      </c>
      <c r="C1231" s="28"/>
      <c r="D1231" s="60"/>
      <c r="E1231" s="60"/>
      <c r="F1231" s="60"/>
      <c r="G1231" s="60"/>
      <c r="H1231" s="60"/>
      <c r="I1231" s="60"/>
      <c r="J1231" s="148" t="str">
        <f t="shared" si="119"/>
        <v/>
      </c>
      <c r="K1231" s="12"/>
      <c r="L1231" s="44"/>
      <c r="M1231" s="3"/>
      <c r="N1231" s="3"/>
      <c r="O1231" s="44"/>
      <c r="P1231" s="44"/>
      <c r="Q1231" s="44"/>
      <c r="R1231" s="44"/>
      <c r="S1231" s="28"/>
      <c r="T1231" s="3"/>
      <c r="U1231" s="12"/>
      <c r="V1231" s="10" t="str">
        <f t="shared" si="120"/>
        <v/>
      </c>
      <c r="W1231" s="148" t="str">
        <f t="shared" si="121"/>
        <v/>
      </c>
      <c r="X1231" s="90"/>
      <c r="Y1231" s="38"/>
      <c r="Z1231" s="30"/>
      <c r="AA1231" s="30"/>
      <c r="AB1231" s="30"/>
      <c r="AC1231" s="30"/>
      <c r="AD1231" s="30"/>
      <c r="AE1231" s="31"/>
      <c r="AF1231" s="150"/>
      <c r="AG1231" s="150"/>
      <c r="AH1231" s="150"/>
      <c r="AI1231" s="150"/>
      <c r="AJ1231" s="150"/>
      <c r="AK1231" s="142" t="str">
        <f t="shared" si="118"/>
        <v/>
      </c>
      <c r="AL1231" s="34" t="str">
        <f t="shared" ref="AL1231:AL1294" si="122">IF($G1231="N","",IF($F1231="N","",IF($J1231="","",IF($J1231="Hydro","",IF($X1231="","",$AK1231*$X1231)))))</f>
        <v/>
      </c>
      <c r="AM1231" s="35" t="str">
        <f>IF($G1231="N","",IF($X1231="","",IF($F1231="N","",IF($J1231="Hydro","",IF($AE1231="",IF($K1231="","",IF($K1231="Coal",'IPCC Values'!$B$2,IF($K1231="Oil",'IPCC Values'!$C$2,IF($K1231="Diesel",'IPCC Values'!$D$2,IF($K1231="Natural Gas",'IPCC Values'!$E$2))))),"")))))</f>
        <v/>
      </c>
      <c r="AN1231" s="35" t="str">
        <f>IF($G1231="N","",IF($X1231="","",IF($F1231="N","",IF($J1231="Hydro","",IF($AF1231="",IF($K1231="","",IF($K1231="Coal",'IPCC Values'!$B$3,IF($K1231="Oil",'IPCC Values'!$C$3,IF($K1231="Diesel",'IPCC Values'!$D$3,IF($K1231="Natural Gas",'IPCC Values'!$E$3))))),"")))))</f>
        <v/>
      </c>
      <c r="AO1231" s="36" t="str">
        <f>IF($G1231="N","",IF($X1231="","",IF($F1231="N","",IF($J1231="Hydro","",IF($AF1231="",IF($K1231="","",IF($K1231="Coal",'IPCC Values'!$B$4,IF($K1231="Oil",'IPCC Values'!$C$4,IF($K1231="Diesel",'IPCC Values'!$D$4,IF($K1231="Natural Gas",'IPCC Values'!$E$4))))),"")))))</f>
        <v/>
      </c>
    </row>
    <row r="1232" spans="1:41" x14ac:dyDescent="0.25">
      <c r="A1232" s="13"/>
      <c r="B1232" s="13">
        <v>1230</v>
      </c>
      <c r="C1232" s="28"/>
      <c r="D1232" s="60"/>
      <c r="E1232" s="60"/>
      <c r="F1232" s="60"/>
      <c r="G1232" s="60"/>
      <c r="H1232" s="60"/>
      <c r="I1232" s="60"/>
      <c r="J1232" s="148" t="str">
        <f t="shared" si="119"/>
        <v/>
      </c>
      <c r="K1232" s="12"/>
      <c r="L1232" s="44"/>
      <c r="M1232" s="3"/>
      <c r="N1232" s="3"/>
      <c r="O1232" s="44"/>
      <c r="P1232" s="44"/>
      <c r="Q1232" s="44"/>
      <c r="R1232" s="44"/>
      <c r="S1232" s="28"/>
      <c r="T1232" s="3"/>
      <c r="U1232" s="12"/>
      <c r="V1232" s="10" t="str">
        <f t="shared" si="120"/>
        <v/>
      </c>
      <c r="W1232" s="148" t="str">
        <f t="shared" si="121"/>
        <v/>
      </c>
      <c r="X1232" s="90"/>
      <c r="Y1232" s="38"/>
      <c r="Z1232" s="30"/>
      <c r="AA1232" s="30"/>
      <c r="AB1232" s="30"/>
      <c r="AC1232" s="30"/>
      <c r="AD1232" s="30"/>
      <c r="AE1232" s="31"/>
      <c r="AF1232" s="150"/>
      <c r="AG1232" s="150"/>
      <c r="AH1232" s="150"/>
      <c r="AI1232" s="150"/>
      <c r="AJ1232" s="150"/>
      <c r="AK1232" s="142" t="str">
        <f t="shared" ref="AK1232:AK1263" si="123">IF($G1232="N","",IF($F1232="N","",IF($J1232="","",IF($J1232="Hydro","",IF($X1232="","",IF($Y1232="",($AN1232*3.6)/$AO1232,($Y1232*IF($AE1232="",$AM1232,$AE1232)*IF($AF1232="",$AN1232,$AF1232)/$X1232)))))))</f>
        <v/>
      </c>
      <c r="AL1232" s="34" t="str">
        <f t="shared" si="122"/>
        <v/>
      </c>
      <c r="AM1232" s="35" t="str">
        <f>IF($G1232="N","",IF($X1232="","",IF($F1232="N","",IF($J1232="Hydro","",IF($AE1232="",IF($K1232="","",IF($K1232="Coal",'IPCC Values'!$B$2,IF($K1232="Oil",'IPCC Values'!$C$2,IF($K1232="Diesel",'IPCC Values'!$D$2,IF($K1232="Natural Gas",'IPCC Values'!$E$2))))),"")))))</f>
        <v/>
      </c>
      <c r="AN1232" s="35" t="str">
        <f>IF($G1232="N","",IF($X1232="","",IF($F1232="N","",IF($J1232="Hydro","",IF($AF1232="",IF($K1232="","",IF($K1232="Coal",'IPCC Values'!$B$3,IF($K1232="Oil",'IPCC Values'!$C$3,IF($K1232="Diesel",'IPCC Values'!$D$3,IF($K1232="Natural Gas",'IPCC Values'!$E$3))))),"")))))</f>
        <v/>
      </c>
      <c r="AO1232" s="36" t="str">
        <f>IF($G1232="N","",IF($X1232="","",IF($F1232="N","",IF($J1232="Hydro","",IF($AF1232="",IF($K1232="","",IF($K1232="Coal",'IPCC Values'!$B$4,IF($K1232="Oil",'IPCC Values'!$C$4,IF($K1232="Diesel",'IPCC Values'!$D$4,IF($K1232="Natural Gas",'IPCC Values'!$E$4))))),"")))))</f>
        <v/>
      </c>
    </row>
    <row r="1233" spans="1:41" x14ac:dyDescent="0.25">
      <c r="A1233" s="13"/>
      <c r="B1233" s="13">
        <v>1231</v>
      </c>
      <c r="C1233" s="28"/>
      <c r="D1233" s="60"/>
      <c r="E1233" s="60"/>
      <c r="F1233" s="60"/>
      <c r="G1233" s="60"/>
      <c r="H1233" s="60"/>
      <c r="I1233" s="60"/>
      <c r="J1233" s="148" t="str">
        <f t="shared" si="119"/>
        <v/>
      </c>
      <c r="K1233" s="12"/>
      <c r="L1233" s="44"/>
      <c r="M1233" s="3"/>
      <c r="N1233" s="3"/>
      <c r="O1233" s="44"/>
      <c r="P1233" s="44"/>
      <c r="Q1233" s="44"/>
      <c r="R1233" s="44"/>
      <c r="S1233" s="28"/>
      <c r="T1233" s="3"/>
      <c r="U1233" s="12"/>
      <c r="V1233" s="10" t="str">
        <f t="shared" si="120"/>
        <v/>
      </c>
      <c r="W1233" s="148" t="str">
        <f t="shared" si="121"/>
        <v/>
      </c>
      <c r="X1233" s="90"/>
      <c r="Y1233" s="38"/>
      <c r="Z1233" s="30"/>
      <c r="AA1233" s="30"/>
      <c r="AB1233" s="30"/>
      <c r="AC1233" s="30"/>
      <c r="AD1233" s="30"/>
      <c r="AE1233" s="31"/>
      <c r="AF1233" s="150"/>
      <c r="AG1233" s="150"/>
      <c r="AH1233" s="150"/>
      <c r="AI1233" s="150"/>
      <c r="AJ1233" s="150"/>
      <c r="AK1233" s="142" t="str">
        <f t="shared" si="123"/>
        <v/>
      </c>
      <c r="AL1233" s="34" t="str">
        <f t="shared" si="122"/>
        <v/>
      </c>
      <c r="AM1233" s="35" t="str">
        <f>IF($G1233="N","",IF($X1233="","",IF($F1233="N","",IF($J1233="Hydro","",IF($AE1233="",IF($K1233="","",IF($K1233="Coal",'IPCC Values'!$B$2,IF($K1233="Oil",'IPCC Values'!$C$2,IF($K1233="Diesel",'IPCC Values'!$D$2,IF($K1233="Natural Gas",'IPCC Values'!$E$2))))),"")))))</f>
        <v/>
      </c>
      <c r="AN1233" s="35" t="str">
        <f>IF($G1233="N","",IF($X1233="","",IF($F1233="N","",IF($J1233="Hydro","",IF($AF1233="",IF($K1233="","",IF($K1233="Coal",'IPCC Values'!$B$3,IF($K1233="Oil",'IPCC Values'!$C$3,IF($K1233="Diesel",'IPCC Values'!$D$3,IF($K1233="Natural Gas",'IPCC Values'!$E$3))))),"")))))</f>
        <v/>
      </c>
      <c r="AO1233" s="36" t="str">
        <f>IF($G1233="N","",IF($X1233="","",IF($F1233="N","",IF($J1233="Hydro","",IF($AF1233="",IF($K1233="","",IF($K1233="Coal",'IPCC Values'!$B$4,IF($K1233="Oil",'IPCC Values'!$C$4,IF($K1233="Diesel",'IPCC Values'!$D$4,IF($K1233="Natural Gas",'IPCC Values'!$E$4))))),"")))))</f>
        <v/>
      </c>
    </row>
    <row r="1234" spans="1:41" x14ac:dyDescent="0.25">
      <c r="A1234" s="13"/>
      <c r="B1234" s="13">
        <v>1232</v>
      </c>
      <c r="C1234" s="28"/>
      <c r="D1234" s="60"/>
      <c r="E1234" s="60"/>
      <c r="F1234" s="60"/>
      <c r="G1234" s="60"/>
      <c r="H1234" s="60"/>
      <c r="I1234" s="60"/>
      <c r="J1234" s="148" t="str">
        <f t="shared" si="119"/>
        <v/>
      </c>
      <c r="K1234" s="12"/>
      <c r="L1234" s="44"/>
      <c r="M1234" s="3"/>
      <c r="N1234" s="3"/>
      <c r="O1234" s="44"/>
      <c r="P1234" s="44"/>
      <c r="Q1234" s="44"/>
      <c r="R1234" s="44"/>
      <c r="S1234" s="28"/>
      <c r="T1234" s="3"/>
      <c r="U1234" s="12"/>
      <c r="V1234" s="10" t="str">
        <f t="shared" si="120"/>
        <v/>
      </c>
      <c r="W1234" s="148" t="str">
        <f t="shared" si="121"/>
        <v/>
      </c>
      <c r="X1234" s="90"/>
      <c r="Y1234" s="38"/>
      <c r="Z1234" s="30"/>
      <c r="AA1234" s="30"/>
      <c r="AB1234" s="30"/>
      <c r="AC1234" s="30"/>
      <c r="AD1234" s="30"/>
      <c r="AE1234" s="31"/>
      <c r="AF1234" s="150"/>
      <c r="AG1234" s="150"/>
      <c r="AH1234" s="150"/>
      <c r="AI1234" s="150"/>
      <c r="AJ1234" s="150"/>
      <c r="AK1234" s="142" t="str">
        <f t="shared" si="123"/>
        <v/>
      </c>
      <c r="AL1234" s="34" t="str">
        <f t="shared" si="122"/>
        <v/>
      </c>
      <c r="AM1234" s="35" t="str">
        <f>IF($G1234="N","",IF($X1234="","",IF($F1234="N","",IF($J1234="Hydro","",IF($AE1234="",IF($K1234="","",IF($K1234="Coal",'IPCC Values'!$B$2,IF($K1234="Oil",'IPCC Values'!$C$2,IF($K1234="Diesel",'IPCC Values'!$D$2,IF($K1234="Natural Gas",'IPCC Values'!$E$2))))),"")))))</f>
        <v/>
      </c>
      <c r="AN1234" s="35" t="str">
        <f>IF($G1234="N","",IF($X1234="","",IF($F1234="N","",IF($J1234="Hydro","",IF($AF1234="",IF($K1234="","",IF($K1234="Coal",'IPCC Values'!$B$3,IF($K1234="Oil",'IPCC Values'!$C$3,IF($K1234="Diesel",'IPCC Values'!$D$3,IF($K1234="Natural Gas",'IPCC Values'!$E$3))))),"")))))</f>
        <v/>
      </c>
      <c r="AO1234" s="36" t="str">
        <f>IF($G1234="N","",IF($X1234="","",IF($F1234="N","",IF($J1234="Hydro","",IF($AF1234="",IF($K1234="","",IF($K1234="Coal",'IPCC Values'!$B$4,IF($K1234="Oil",'IPCC Values'!$C$4,IF($K1234="Diesel",'IPCC Values'!$D$4,IF($K1234="Natural Gas",'IPCC Values'!$E$4))))),"")))))</f>
        <v/>
      </c>
    </row>
    <row r="1235" spans="1:41" x14ac:dyDescent="0.25">
      <c r="A1235" s="13"/>
      <c r="B1235" s="13">
        <v>1233</v>
      </c>
      <c r="C1235" s="28"/>
      <c r="D1235" s="60"/>
      <c r="E1235" s="60"/>
      <c r="F1235" s="60"/>
      <c r="G1235" s="60"/>
      <c r="H1235" s="60"/>
      <c r="I1235" s="60"/>
      <c r="J1235" s="148" t="str">
        <f t="shared" si="119"/>
        <v/>
      </c>
      <c r="K1235" s="12"/>
      <c r="L1235" s="44"/>
      <c r="M1235" s="3"/>
      <c r="N1235" s="3"/>
      <c r="O1235" s="44"/>
      <c r="P1235" s="44"/>
      <c r="Q1235" s="44"/>
      <c r="R1235" s="44"/>
      <c r="S1235" s="28"/>
      <c r="T1235" s="3"/>
      <c r="U1235" s="12"/>
      <c r="V1235" s="10" t="str">
        <f t="shared" si="120"/>
        <v/>
      </c>
      <c r="W1235" s="148" t="str">
        <f t="shared" si="121"/>
        <v/>
      </c>
      <c r="X1235" s="90"/>
      <c r="Y1235" s="38"/>
      <c r="Z1235" s="30"/>
      <c r="AA1235" s="30"/>
      <c r="AB1235" s="30"/>
      <c r="AC1235" s="30"/>
      <c r="AD1235" s="30"/>
      <c r="AE1235" s="31"/>
      <c r="AF1235" s="150"/>
      <c r="AG1235" s="150"/>
      <c r="AH1235" s="150"/>
      <c r="AI1235" s="150"/>
      <c r="AJ1235" s="150"/>
      <c r="AK1235" s="142" t="str">
        <f t="shared" si="123"/>
        <v/>
      </c>
      <c r="AL1235" s="34" t="str">
        <f t="shared" si="122"/>
        <v/>
      </c>
      <c r="AM1235" s="35" t="str">
        <f>IF($G1235="N","",IF($X1235="","",IF($F1235="N","",IF($J1235="Hydro","",IF($AE1235="",IF($K1235="","",IF($K1235="Coal",'IPCC Values'!$B$2,IF($K1235="Oil",'IPCC Values'!$C$2,IF($K1235="Diesel",'IPCC Values'!$D$2,IF($K1235="Natural Gas",'IPCC Values'!$E$2))))),"")))))</f>
        <v/>
      </c>
      <c r="AN1235" s="35" t="str">
        <f>IF($G1235="N","",IF($X1235="","",IF($F1235="N","",IF($J1235="Hydro","",IF($AF1235="",IF($K1235="","",IF($K1235="Coal",'IPCC Values'!$B$3,IF($K1235="Oil",'IPCC Values'!$C$3,IF($K1235="Diesel",'IPCC Values'!$D$3,IF($K1235="Natural Gas",'IPCC Values'!$E$3))))),"")))))</f>
        <v/>
      </c>
      <c r="AO1235" s="36" t="str">
        <f>IF($G1235="N","",IF($X1235="","",IF($F1235="N","",IF($J1235="Hydro","",IF($AF1235="",IF($K1235="","",IF($K1235="Coal",'IPCC Values'!$B$4,IF($K1235="Oil",'IPCC Values'!$C$4,IF($K1235="Diesel",'IPCC Values'!$D$4,IF($K1235="Natural Gas",'IPCC Values'!$E$4))))),"")))))</f>
        <v/>
      </c>
    </row>
    <row r="1236" spans="1:41" x14ac:dyDescent="0.25">
      <c r="A1236" s="13"/>
      <c r="B1236" s="13">
        <v>1234</v>
      </c>
      <c r="C1236" s="28"/>
      <c r="D1236" s="60"/>
      <c r="E1236" s="60"/>
      <c r="F1236" s="60"/>
      <c r="G1236" s="60"/>
      <c r="H1236" s="60"/>
      <c r="I1236" s="60"/>
      <c r="J1236" s="148" t="str">
        <f t="shared" si="119"/>
        <v/>
      </c>
      <c r="K1236" s="12"/>
      <c r="L1236" s="44"/>
      <c r="M1236" s="3"/>
      <c r="N1236" s="3"/>
      <c r="O1236" s="44"/>
      <c r="P1236" s="44"/>
      <c r="Q1236" s="44"/>
      <c r="R1236" s="44"/>
      <c r="S1236" s="28"/>
      <c r="T1236" s="3"/>
      <c r="U1236" s="12"/>
      <c r="V1236" s="10" t="str">
        <f t="shared" si="120"/>
        <v/>
      </c>
      <c r="W1236" s="148" t="str">
        <f t="shared" si="121"/>
        <v/>
      </c>
      <c r="X1236" s="90"/>
      <c r="Y1236" s="38"/>
      <c r="Z1236" s="30"/>
      <c r="AA1236" s="30"/>
      <c r="AB1236" s="30"/>
      <c r="AC1236" s="30"/>
      <c r="AD1236" s="30"/>
      <c r="AE1236" s="31"/>
      <c r="AF1236" s="150"/>
      <c r="AG1236" s="150"/>
      <c r="AH1236" s="150"/>
      <c r="AI1236" s="150"/>
      <c r="AJ1236" s="150"/>
      <c r="AK1236" s="142" t="str">
        <f t="shared" si="123"/>
        <v/>
      </c>
      <c r="AL1236" s="34" t="str">
        <f t="shared" si="122"/>
        <v/>
      </c>
      <c r="AM1236" s="35" t="str">
        <f>IF($G1236="N","",IF($X1236="","",IF($F1236="N","",IF($J1236="Hydro","",IF($AE1236="",IF($K1236="","",IF($K1236="Coal",'IPCC Values'!$B$2,IF($K1236="Oil",'IPCC Values'!$C$2,IF($K1236="Diesel",'IPCC Values'!$D$2,IF($K1236="Natural Gas",'IPCC Values'!$E$2))))),"")))))</f>
        <v/>
      </c>
      <c r="AN1236" s="35" t="str">
        <f>IF($G1236="N","",IF($X1236="","",IF($F1236="N","",IF($J1236="Hydro","",IF($AF1236="",IF($K1236="","",IF($K1236="Coal",'IPCC Values'!$B$3,IF($K1236="Oil",'IPCC Values'!$C$3,IF($K1236="Diesel",'IPCC Values'!$D$3,IF($K1236="Natural Gas",'IPCC Values'!$E$3))))),"")))))</f>
        <v/>
      </c>
      <c r="AO1236" s="36" t="str">
        <f>IF($G1236="N","",IF($X1236="","",IF($F1236="N","",IF($J1236="Hydro","",IF($AF1236="",IF($K1236="","",IF($K1236="Coal",'IPCC Values'!$B$4,IF($K1236="Oil",'IPCC Values'!$C$4,IF($K1236="Diesel",'IPCC Values'!$D$4,IF($K1236="Natural Gas",'IPCC Values'!$E$4))))),"")))))</f>
        <v/>
      </c>
    </row>
    <row r="1237" spans="1:41" x14ac:dyDescent="0.25">
      <c r="A1237" s="13"/>
      <c r="B1237" s="13">
        <v>1235</v>
      </c>
      <c r="C1237" s="28"/>
      <c r="D1237" s="60"/>
      <c r="E1237" s="60"/>
      <c r="F1237" s="60"/>
      <c r="G1237" s="60"/>
      <c r="H1237" s="60"/>
      <c r="I1237" s="60"/>
      <c r="J1237" s="148" t="str">
        <f t="shared" si="119"/>
        <v/>
      </c>
      <c r="K1237" s="12"/>
      <c r="L1237" s="44"/>
      <c r="M1237" s="3"/>
      <c r="N1237" s="3"/>
      <c r="O1237" s="44"/>
      <c r="P1237" s="44"/>
      <c r="Q1237" s="44"/>
      <c r="R1237" s="44"/>
      <c r="S1237" s="28"/>
      <c r="T1237" s="3"/>
      <c r="U1237" s="12"/>
      <c r="V1237" s="10" t="str">
        <f t="shared" si="120"/>
        <v/>
      </c>
      <c r="W1237" s="148" t="str">
        <f t="shared" si="121"/>
        <v/>
      </c>
      <c r="X1237" s="90"/>
      <c r="Y1237" s="38"/>
      <c r="Z1237" s="30"/>
      <c r="AA1237" s="30"/>
      <c r="AB1237" s="30"/>
      <c r="AC1237" s="30"/>
      <c r="AD1237" s="30"/>
      <c r="AE1237" s="31"/>
      <c r="AF1237" s="150"/>
      <c r="AG1237" s="150"/>
      <c r="AH1237" s="150"/>
      <c r="AI1237" s="150"/>
      <c r="AJ1237" s="150"/>
      <c r="AK1237" s="142" t="str">
        <f t="shared" si="123"/>
        <v/>
      </c>
      <c r="AL1237" s="34" t="str">
        <f t="shared" si="122"/>
        <v/>
      </c>
      <c r="AM1237" s="35" t="str">
        <f>IF($G1237="N","",IF($X1237="","",IF($F1237="N","",IF($J1237="Hydro","",IF($AE1237="",IF($K1237="","",IF($K1237="Coal",'IPCC Values'!$B$2,IF($K1237="Oil",'IPCC Values'!$C$2,IF($K1237="Diesel",'IPCC Values'!$D$2,IF($K1237="Natural Gas",'IPCC Values'!$E$2))))),"")))))</f>
        <v/>
      </c>
      <c r="AN1237" s="35" t="str">
        <f>IF($G1237="N","",IF($X1237="","",IF($F1237="N","",IF($J1237="Hydro","",IF($AF1237="",IF($K1237="","",IF($K1237="Coal",'IPCC Values'!$B$3,IF($K1237="Oil",'IPCC Values'!$C$3,IF($K1237="Diesel",'IPCC Values'!$D$3,IF($K1237="Natural Gas",'IPCC Values'!$E$3))))),"")))))</f>
        <v/>
      </c>
      <c r="AO1237" s="36" t="str">
        <f>IF($G1237="N","",IF($X1237="","",IF($F1237="N","",IF($J1237="Hydro","",IF($AF1237="",IF($K1237="","",IF($K1237="Coal",'IPCC Values'!$B$4,IF($K1237="Oil",'IPCC Values'!$C$4,IF($K1237="Diesel",'IPCC Values'!$D$4,IF($K1237="Natural Gas",'IPCC Values'!$E$4))))),"")))))</f>
        <v/>
      </c>
    </row>
    <row r="1238" spans="1:41" x14ac:dyDescent="0.25">
      <c r="A1238" s="13"/>
      <c r="B1238" s="13">
        <v>1236</v>
      </c>
      <c r="C1238" s="28"/>
      <c r="D1238" s="60"/>
      <c r="E1238" s="60"/>
      <c r="F1238" s="60"/>
      <c r="G1238" s="60"/>
      <c r="H1238" s="60"/>
      <c r="I1238" s="60"/>
      <c r="J1238" s="148" t="str">
        <f t="shared" si="119"/>
        <v/>
      </c>
      <c r="K1238" s="12"/>
      <c r="L1238" s="44"/>
      <c r="M1238" s="3"/>
      <c r="N1238" s="3"/>
      <c r="O1238" s="44"/>
      <c r="P1238" s="44"/>
      <c r="Q1238" s="44"/>
      <c r="R1238" s="44"/>
      <c r="S1238" s="28"/>
      <c r="T1238" s="3"/>
      <c r="U1238" s="12"/>
      <c r="V1238" s="10" t="str">
        <f t="shared" si="120"/>
        <v/>
      </c>
      <c r="W1238" s="148" t="str">
        <f t="shared" si="121"/>
        <v/>
      </c>
      <c r="X1238" s="90"/>
      <c r="Y1238" s="38"/>
      <c r="Z1238" s="30"/>
      <c r="AA1238" s="30"/>
      <c r="AB1238" s="30"/>
      <c r="AC1238" s="30"/>
      <c r="AD1238" s="30"/>
      <c r="AE1238" s="31"/>
      <c r="AF1238" s="150"/>
      <c r="AG1238" s="150"/>
      <c r="AH1238" s="150"/>
      <c r="AI1238" s="150"/>
      <c r="AJ1238" s="150"/>
      <c r="AK1238" s="142" t="str">
        <f t="shared" si="123"/>
        <v/>
      </c>
      <c r="AL1238" s="34" t="str">
        <f t="shared" si="122"/>
        <v/>
      </c>
      <c r="AM1238" s="35" t="str">
        <f>IF($G1238="N","",IF($X1238="","",IF($F1238="N","",IF($J1238="Hydro","",IF($AE1238="",IF($K1238="","",IF($K1238="Coal",'IPCC Values'!$B$2,IF($K1238="Oil",'IPCC Values'!$C$2,IF($K1238="Diesel",'IPCC Values'!$D$2,IF($K1238="Natural Gas",'IPCC Values'!$E$2))))),"")))))</f>
        <v/>
      </c>
      <c r="AN1238" s="35" t="str">
        <f>IF($G1238="N","",IF($X1238="","",IF($F1238="N","",IF($J1238="Hydro","",IF($AF1238="",IF($K1238="","",IF($K1238="Coal",'IPCC Values'!$B$3,IF($K1238="Oil",'IPCC Values'!$C$3,IF($K1238="Diesel",'IPCC Values'!$D$3,IF($K1238="Natural Gas",'IPCC Values'!$E$3))))),"")))))</f>
        <v/>
      </c>
      <c r="AO1238" s="36" t="str">
        <f>IF($G1238="N","",IF($X1238="","",IF($F1238="N","",IF($J1238="Hydro","",IF($AF1238="",IF($K1238="","",IF($K1238="Coal",'IPCC Values'!$B$4,IF($K1238="Oil",'IPCC Values'!$C$4,IF($K1238="Diesel",'IPCC Values'!$D$4,IF($K1238="Natural Gas",'IPCC Values'!$E$4))))),"")))))</f>
        <v/>
      </c>
    </row>
    <row r="1239" spans="1:41" x14ac:dyDescent="0.25">
      <c r="A1239" s="13"/>
      <c r="B1239" s="13">
        <v>1237</v>
      </c>
      <c r="C1239" s="28"/>
      <c r="D1239" s="60"/>
      <c r="E1239" s="60"/>
      <c r="F1239" s="60"/>
      <c r="G1239" s="60"/>
      <c r="H1239" s="60"/>
      <c r="I1239" s="60"/>
      <c r="J1239" s="148" t="str">
        <f t="shared" si="119"/>
        <v/>
      </c>
      <c r="K1239" s="12"/>
      <c r="L1239" s="44"/>
      <c r="M1239" s="3"/>
      <c r="N1239" s="3"/>
      <c r="O1239" s="44"/>
      <c r="P1239" s="44"/>
      <c r="Q1239" s="44"/>
      <c r="R1239" s="44"/>
      <c r="S1239" s="28"/>
      <c r="T1239" s="3"/>
      <c r="U1239" s="12"/>
      <c r="V1239" s="10" t="str">
        <f t="shared" si="120"/>
        <v/>
      </c>
      <c r="W1239" s="148" t="str">
        <f t="shared" si="121"/>
        <v/>
      </c>
      <c r="X1239" s="90"/>
      <c r="Y1239" s="38"/>
      <c r="Z1239" s="30"/>
      <c r="AA1239" s="30"/>
      <c r="AB1239" s="30"/>
      <c r="AC1239" s="30"/>
      <c r="AD1239" s="30"/>
      <c r="AE1239" s="31"/>
      <c r="AF1239" s="150"/>
      <c r="AG1239" s="150"/>
      <c r="AH1239" s="150"/>
      <c r="AI1239" s="150"/>
      <c r="AJ1239" s="150"/>
      <c r="AK1239" s="142" t="str">
        <f t="shared" si="123"/>
        <v/>
      </c>
      <c r="AL1239" s="34" t="str">
        <f t="shared" si="122"/>
        <v/>
      </c>
      <c r="AM1239" s="35" t="str">
        <f>IF($G1239="N","",IF($X1239="","",IF($F1239="N","",IF($J1239="Hydro","",IF($AE1239="",IF($K1239="","",IF($K1239="Coal",'IPCC Values'!$B$2,IF($K1239="Oil",'IPCC Values'!$C$2,IF($K1239="Diesel",'IPCC Values'!$D$2,IF($K1239="Natural Gas",'IPCC Values'!$E$2))))),"")))))</f>
        <v/>
      </c>
      <c r="AN1239" s="35" t="str">
        <f>IF($G1239="N","",IF($X1239="","",IF($F1239="N","",IF($J1239="Hydro","",IF($AF1239="",IF($K1239="","",IF($K1239="Coal",'IPCC Values'!$B$3,IF($K1239="Oil",'IPCC Values'!$C$3,IF($K1239="Diesel",'IPCC Values'!$D$3,IF($K1239="Natural Gas",'IPCC Values'!$E$3))))),"")))))</f>
        <v/>
      </c>
      <c r="AO1239" s="36" t="str">
        <f>IF($G1239="N","",IF($X1239="","",IF($F1239="N","",IF($J1239="Hydro","",IF($AF1239="",IF($K1239="","",IF($K1239="Coal",'IPCC Values'!$B$4,IF($K1239="Oil",'IPCC Values'!$C$4,IF($K1239="Diesel",'IPCC Values'!$D$4,IF($K1239="Natural Gas",'IPCC Values'!$E$4))))),"")))))</f>
        <v/>
      </c>
    </row>
    <row r="1240" spans="1:41" x14ac:dyDescent="0.25">
      <c r="A1240" s="13"/>
      <c r="B1240" s="13">
        <v>1238</v>
      </c>
      <c r="C1240" s="28"/>
      <c r="D1240" s="60"/>
      <c r="E1240" s="60"/>
      <c r="F1240" s="60"/>
      <c r="G1240" s="60"/>
      <c r="H1240" s="60"/>
      <c r="I1240" s="60"/>
      <c r="J1240" s="148" t="str">
        <f t="shared" si="119"/>
        <v/>
      </c>
      <c r="K1240" s="12"/>
      <c r="L1240" s="44"/>
      <c r="M1240" s="3"/>
      <c r="N1240" s="3"/>
      <c r="O1240" s="44"/>
      <c r="P1240" s="44"/>
      <c r="Q1240" s="44"/>
      <c r="R1240" s="44"/>
      <c r="S1240" s="28"/>
      <c r="T1240" s="3"/>
      <c r="U1240" s="12"/>
      <c r="V1240" s="10" t="str">
        <f t="shared" si="120"/>
        <v/>
      </c>
      <c r="W1240" s="148" t="str">
        <f t="shared" si="121"/>
        <v/>
      </c>
      <c r="X1240" s="90"/>
      <c r="Y1240" s="38"/>
      <c r="Z1240" s="30"/>
      <c r="AA1240" s="30"/>
      <c r="AB1240" s="30"/>
      <c r="AC1240" s="30"/>
      <c r="AD1240" s="30"/>
      <c r="AE1240" s="31"/>
      <c r="AF1240" s="150"/>
      <c r="AG1240" s="150"/>
      <c r="AH1240" s="150"/>
      <c r="AI1240" s="150"/>
      <c r="AJ1240" s="150"/>
      <c r="AK1240" s="142" t="str">
        <f t="shared" si="123"/>
        <v/>
      </c>
      <c r="AL1240" s="34" t="str">
        <f t="shared" si="122"/>
        <v/>
      </c>
      <c r="AM1240" s="35" t="str">
        <f>IF($G1240="N","",IF($X1240="","",IF($F1240="N","",IF($J1240="Hydro","",IF($AE1240="",IF($K1240="","",IF($K1240="Coal",'IPCC Values'!$B$2,IF($K1240="Oil",'IPCC Values'!$C$2,IF($K1240="Diesel",'IPCC Values'!$D$2,IF($K1240="Natural Gas",'IPCC Values'!$E$2))))),"")))))</f>
        <v/>
      </c>
      <c r="AN1240" s="35" t="str">
        <f>IF($G1240="N","",IF($X1240="","",IF($F1240="N","",IF($J1240="Hydro","",IF($AF1240="",IF($K1240="","",IF($K1240="Coal",'IPCC Values'!$B$3,IF($K1240="Oil",'IPCC Values'!$C$3,IF($K1240="Diesel",'IPCC Values'!$D$3,IF($K1240="Natural Gas",'IPCC Values'!$E$3))))),"")))))</f>
        <v/>
      </c>
      <c r="AO1240" s="36" t="str">
        <f>IF($G1240="N","",IF($X1240="","",IF($F1240="N","",IF($J1240="Hydro","",IF($AF1240="",IF($K1240="","",IF($K1240="Coal",'IPCC Values'!$B$4,IF($K1240="Oil",'IPCC Values'!$C$4,IF($K1240="Diesel",'IPCC Values'!$D$4,IF($K1240="Natural Gas",'IPCC Values'!$E$4))))),"")))))</f>
        <v/>
      </c>
    </row>
    <row r="1241" spans="1:41" x14ac:dyDescent="0.25">
      <c r="A1241" s="13"/>
      <c r="B1241" s="13">
        <v>1239</v>
      </c>
      <c r="C1241" s="28"/>
      <c r="D1241" s="60"/>
      <c r="E1241" s="60"/>
      <c r="F1241" s="60"/>
      <c r="G1241" s="60"/>
      <c r="H1241" s="60"/>
      <c r="I1241" s="60"/>
      <c r="J1241" s="148" t="str">
        <f t="shared" si="119"/>
        <v/>
      </c>
      <c r="K1241" s="12"/>
      <c r="L1241" s="44"/>
      <c r="M1241" s="3"/>
      <c r="N1241" s="3"/>
      <c r="O1241" s="44"/>
      <c r="P1241" s="44"/>
      <c r="Q1241" s="44"/>
      <c r="R1241" s="44"/>
      <c r="S1241" s="28"/>
      <c r="T1241" s="3"/>
      <c r="U1241" s="12"/>
      <c r="V1241" s="10" t="str">
        <f t="shared" si="120"/>
        <v/>
      </c>
      <c r="W1241" s="148" t="str">
        <f t="shared" si="121"/>
        <v/>
      </c>
      <c r="X1241" s="90"/>
      <c r="Y1241" s="38"/>
      <c r="Z1241" s="30"/>
      <c r="AA1241" s="30"/>
      <c r="AB1241" s="30"/>
      <c r="AC1241" s="30"/>
      <c r="AD1241" s="30"/>
      <c r="AE1241" s="31"/>
      <c r="AF1241" s="150"/>
      <c r="AG1241" s="150"/>
      <c r="AH1241" s="150"/>
      <c r="AI1241" s="150"/>
      <c r="AJ1241" s="150"/>
      <c r="AK1241" s="142" t="str">
        <f t="shared" si="123"/>
        <v/>
      </c>
      <c r="AL1241" s="34" t="str">
        <f t="shared" si="122"/>
        <v/>
      </c>
      <c r="AM1241" s="35" t="str">
        <f>IF($G1241="N","",IF($X1241="","",IF($F1241="N","",IF($J1241="Hydro","",IF($AE1241="",IF($K1241="","",IF($K1241="Coal",'IPCC Values'!$B$2,IF($K1241="Oil",'IPCC Values'!$C$2,IF($K1241="Diesel",'IPCC Values'!$D$2,IF($K1241="Natural Gas",'IPCC Values'!$E$2))))),"")))))</f>
        <v/>
      </c>
      <c r="AN1241" s="35" t="str">
        <f>IF($G1241="N","",IF($X1241="","",IF($F1241="N","",IF($J1241="Hydro","",IF($AF1241="",IF($K1241="","",IF($K1241="Coal",'IPCC Values'!$B$3,IF($K1241="Oil",'IPCC Values'!$C$3,IF($K1241="Diesel",'IPCC Values'!$D$3,IF($K1241="Natural Gas",'IPCC Values'!$E$3))))),"")))))</f>
        <v/>
      </c>
      <c r="AO1241" s="36" t="str">
        <f>IF($G1241="N","",IF($X1241="","",IF($F1241="N","",IF($J1241="Hydro","",IF($AF1241="",IF($K1241="","",IF($K1241="Coal",'IPCC Values'!$B$4,IF($K1241="Oil",'IPCC Values'!$C$4,IF($K1241="Diesel",'IPCC Values'!$D$4,IF($K1241="Natural Gas",'IPCC Values'!$E$4))))),"")))))</f>
        <v/>
      </c>
    </row>
    <row r="1242" spans="1:41" x14ac:dyDescent="0.25">
      <c r="A1242" s="13"/>
      <c r="B1242" s="13">
        <v>1240</v>
      </c>
      <c r="C1242" s="28"/>
      <c r="D1242" s="60"/>
      <c r="E1242" s="60"/>
      <c r="F1242" s="60"/>
      <c r="G1242" s="60"/>
      <c r="H1242" s="60"/>
      <c r="I1242" s="60"/>
      <c r="J1242" s="148" t="str">
        <f t="shared" si="119"/>
        <v/>
      </c>
      <c r="K1242" s="12"/>
      <c r="L1242" s="44"/>
      <c r="M1242" s="3"/>
      <c r="N1242" s="3"/>
      <c r="O1242" s="44"/>
      <c r="P1242" s="44"/>
      <c r="Q1242" s="44"/>
      <c r="R1242" s="44"/>
      <c r="S1242" s="28"/>
      <c r="T1242" s="3"/>
      <c r="U1242" s="12"/>
      <c r="V1242" s="10" t="str">
        <f t="shared" si="120"/>
        <v/>
      </c>
      <c r="W1242" s="148" t="str">
        <f t="shared" si="121"/>
        <v/>
      </c>
      <c r="X1242" s="90"/>
      <c r="Y1242" s="38"/>
      <c r="Z1242" s="30"/>
      <c r="AA1242" s="30"/>
      <c r="AB1242" s="30"/>
      <c r="AC1242" s="30"/>
      <c r="AD1242" s="30"/>
      <c r="AE1242" s="31"/>
      <c r="AF1242" s="150"/>
      <c r="AG1242" s="150"/>
      <c r="AH1242" s="150"/>
      <c r="AI1242" s="150"/>
      <c r="AJ1242" s="150"/>
      <c r="AK1242" s="142" t="str">
        <f t="shared" si="123"/>
        <v/>
      </c>
      <c r="AL1242" s="34" t="str">
        <f t="shared" si="122"/>
        <v/>
      </c>
      <c r="AM1242" s="35" t="str">
        <f>IF($G1242="N","",IF($X1242="","",IF($F1242="N","",IF($J1242="Hydro","",IF($AE1242="",IF($K1242="","",IF($K1242="Coal",'IPCC Values'!$B$2,IF($K1242="Oil",'IPCC Values'!$C$2,IF($K1242="Diesel",'IPCC Values'!$D$2,IF($K1242="Natural Gas",'IPCC Values'!$E$2))))),"")))))</f>
        <v/>
      </c>
      <c r="AN1242" s="35" t="str">
        <f>IF($G1242="N","",IF($X1242="","",IF($F1242="N","",IF($J1242="Hydro","",IF($AF1242="",IF($K1242="","",IF($K1242="Coal",'IPCC Values'!$B$3,IF($K1242="Oil",'IPCC Values'!$C$3,IF($K1242="Diesel",'IPCC Values'!$D$3,IF($K1242="Natural Gas",'IPCC Values'!$E$3))))),"")))))</f>
        <v/>
      </c>
      <c r="AO1242" s="36" t="str">
        <f>IF($G1242="N","",IF($X1242="","",IF($F1242="N","",IF($J1242="Hydro","",IF($AF1242="",IF($K1242="","",IF($K1242="Coal",'IPCC Values'!$B$4,IF($K1242="Oil",'IPCC Values'!$C$4,IF($K1242="Diesel",'IPCC Values'!$D$4,IF($K1242="Natural Gas",'IPCC Values'!$E$4))))),"")))))</f>
        <v/>
      </c>
    </row>
    <row r="1243" spans="1:41" x14ac:dyDescent="0.25">
      <c r="A1243" s="13"/>
      <c r="B1243" s="13">
        <v>1241</v>
      </c>
      <c r="C1243" s="28"/>
      <c r="D1243" s="60"/>
      <c r="E1243" s="60"/>
      <c r="F1243" s="60"/>
      <c r="G1243" s="60"/>
      <c r="H1243" s="60"/>
      <c r="I1243" s="60"/>
      <c r="J1243" s="148" t="str">
        <f t="shared" si="119"/>
        <v/>
      </c>
      <c r="K1243" s="12"/>
      <c r="L1243" s="44"/>
      <c r="M1243" s="3"/>
      <c r="N1243" s="3"/>
      <c r="O1243" s="44"/>
      <c r="P1243" s="44"/>
      <c r="Q1243" s="44"/>
      <c r="R1243" s="44"/>
      <c r="S1243" s="28"/>
      <c r="T1243" s="3"/>
      <c r="U1243" s="12"/>
      <c r="V1243" s="10" t="str">
        <f t="shared" si="120"/>
        <v/>
      </c>
      <c r="W1243" s="148" t="str">
        <f t="shared" si="121"/>
        <v/>
      </c>
      <c r="X1243" s="90"/>
      <c r="Y1243" s="38"/>
      <c r="Z1243" s="30"/>
      <c r="AA1243" s="30"/>
      <c r="AB1243" s="30"/>
      <c r="AC1243" s="30"/>
      <c r="AD1243" s="30"/>
      <c r="AE1243" s="31"/>
      <c r="AF1243" s="150"/>
      <c r="AG1243" s="150"/>
      <c r="AH1243" s="150"/>
      <c r="AI1243" s="150"/>
      <c r="AJ1243" s="150"/>
      <c r="AK1243" s="142" t="str">
        <f t="shared" si="123"/>
        <v/>
      </c>
      <c r="AL1243" s="34" t="str">
        <f t="shared" si="122"/>
        <v/>
      </c>
      <c r="AM1243" s="35" t="str">
        <f>IF($G1243="N","",IF($X1243="","",IF($F1243="N","",IF($J1243="Hydro","",IF($AE1243="",IF($K1243="","",IF($K1243="Coal",'IPCC Values'!$B$2,IF($K1243="Oil",'IPCC Values'!$C$2,IF($K1243="Diesel",'IPCC Values'!$D$2,IF($K1243="Natural Gas",'IPCC Values'!$E$2))))),"")))))</f>
        <v/>
      </c>
      <c r="AN1243" s="35" t="str">
        <f>IF($G1243="N","",IF($X1243="","",IF($F1243="N","",IF($J1243="Hydro","",IF($AF1243="",IF($K1243="","",IF($K1243="Coal",'IPCC Values'!$B$3,IF($K1243="Oil",'IPCC Values'!$C$3,IF($K1243="Diesel",'IPCC Values'!$D$3,IF($K1243="Natural Gas",'IPCC Values'!$E$3))))),"")))))</f>
        <v/>
      </c>
      <c r="AO1243" s="36" t="str">
        <f>IF($G1243="N","",IF($X1243="","",IF($F1243="N","",IF($J1243="Hydro","",IF($AF1243="",IF($K1243="","",IF($K1243="Coal",'IPCC Values'!$B$4,IF($K1243="Oil",'IPCC Values'!$C$4,IF($K1243="Diesel",'IPCC Values'!$D$4,IF($K1243="Natural Gas",'IPCC Values'!$E$4))))),"")))))</f>
        <v/>
      </c>
    </row>
    <row r="1244" spans="1:41" x14ac:dyDescent="0.25">
      <c r="A1244" s="13"/>
      <c r="B1244" s="13">
        <v>1242</v>
      </c>
      <c r="C1244" s="28"/>
      <c r="D1244" s="60"/>
      <c r="E1244" s="60"/>
      <c r="F1244" s="60"/>
      <c r="G1244" s="60"/>
      <c r="H1244" s="60"/>
      <c r="I1244" s="60"/>
      <c r="J1244" s="148" t="str">
        <f t="shared" si="119"/>
        <v/>
      </c>
      <c r="K1244" s="12"/>
      <c r="L1244" s="44"/>
      <c r="M1244" s="3"/>
      <c r="N1244" s="3"/>
      <c r="O1244" s="44"/>
      <c r="P1244" s="44"/>
      <c r="Q1244" s="44"/>
      <c r="R1244" s="44"/>
      <c r="S1244" s="28"/>
      <c r="T1244" s="3"/>
      <c r="U1244" s="12"/>
      <c r="V1244" s="10" t="str">
        <f t="shared" si="120"/>
        <v/>
      </c>
      <c r="W1244" s="148" t="str">
        <f t="shared" si="121"/>
        <v/>
      </c>
      <c r="X1244" s="90"/>
      <c r="Y1244" s="38"/>
      <c r="Z1244" s="30"/>
      <c r="AA1244" s="30"/>
      <c r="AB1244" s="30"/>
      <c r="AC1244" s="30"/>
      <c r="AD1244" s="30"/>
      <c r="AE1244" s="31"/>
      <c r="AF1244" s="150"/>
      <c r="AG1244" s="150"/>
      <c r="AH1244" s="150"/>
      <c r="AI1244" s="150"/>
      <c r="AJ1244" s="150"/>
      <c r="AK1244" s="142" t="str">
        <f t="shared" si="123"/>
        <v/>
      </c>
      <c r="AL1244" s="34" t="str">
        <f t="shared" si="122"/>
        <v/>
      </c>
      <c r="AM1244" s="35" t="str">
        <f>IF($G1244="N","",IF($X1244="","",IF($F1244="N","",IF($J1244="Hydro","",IF($AE1244="",IF($K1244="","",IF($K1244="Coal",'IPCC Values'!$B$2,IF($K1244="Oil",'IPCC Values'!$C$2,IF($K1244="Diesel",'IPCC Values'!$D$2,IF($K1244="Natural Gas",'IPCC Values'!$E$2))))),"")))))</f>
        <v/>
      </c>
      <c r="AN1244" s="35" t="str">
        <f>IF($G1244="N","",IF($X1244="","",IF($F1244="N","",IF($J1244="Hydro","",IF($AF1244="",IF($K1244="","",IF($K1244="Coal",'IPCC Values'!$B$3,IF($K1244="Oil",'IPCC Values'!$C$3,IF($K1244="Diesel",'IPCC Values'!$D$3,IF($K1244="Natural Gas",'IPCC Values'!$E$3))))),"")))))</f>
        <v/>
      </c>
      <c r="AO1244" s="36" t="str">
        <f>IF($G1244="N","",IF($X1244="","",IF($F1244="N","",IF($J1244="Hydro","",IF($AF1244="",IF($K1244="","",IF($K1244="Coal",'IPCC Values'!$B$4,IF($K1244="Oil",'IPCC Values'!$C$4,IF($K1244="Diesel",'IPCC Values'!$D$4,IF($K1244="Natural Gas",'IPCC Values'!$E$4))))),"")))))</f>
        <v/>
      </c>
    </row>
    <row r="1245" spans="1:41" x14ac:dyDescent="0.25">
      <c r="A1245" s="13"/>
      <c r="B1245" s="13">
        <v>1243</v>
      </c>
      <c r="C1245" s="28"/>
      <c r="D1245" s="60"/>
      <c r="E1245" s="60"/>
      <c r="F1245" s="60"/>
      <c r="G1245" s="60"/>
      <c r="H1245" s="60"/>
      <c r="I1245" s="60"/>
      <c r="J1245" s="148" t="str">
        <f t="shared" si="119"/>
        <v/>
      </c>
      <c r="K1245" s="12"/>
      <c r="L1245" s="44"/>
      <c r="M1245" s="3"/>
      <c r="N1245" s="3"/>
      <c r="O1245" s="44"/>
      <c r="P1245" s="44"/>
      <c r="Q1245" s="44"/>
      <c r="R1245" s="44"/>
      <c r="S1245" s="28"/>
      <c r="T1245" s="3"/>
      <c r="U1245" s="12"/>
      <c r="V1245" s="10" t="str">
        <f t="shared" si="120"/>
        <v/>
      </c>
      <c r="W1245" s="148" t="str">
        <f t="shared" si="121"/>
        <v/>
      </c>
      <c r="X1245" s="90"/>
      <c r="Y1245" s="38"/>
      <c r="Z1245" s="30"/>
      <c r="AA1245" s="30"/>
      <c r="AB1245" s="30"/>
      <c r="AC1245" s="30"/>
      <c r="AD1245" s="30"/>
      <c r="AE1245" s="31"/>
      <c r="AF1245" s="150"/>
      <c r="AG1245" s="150"/>
      <c r="AH1245" s="150"/>
      <c r="AI1245" s="150"/>
      <c r="AJ1245" s="150"/>
      <c r="AK1245" s="142" t="str">
        <f t="shared" si="123"/>
        <v/>
      </c>
      <c r="AL1245" s="34" t="str">
        <f t="shared" si="122"/>
        <v/>
      </c>
      <c r="AM1245" s="35" t="str">
        <f>IF($G1245="N","",IF($X1245="","",IF($F1245="N","",IF($J1245="Hydro","",IF($AE1245="",IF($K1245="","",IF($K1245="Coal",'IPCC Values'!$B$2,IF($K1245="Oil",'IPCC Values'!$C$2,IF($K1245="Diesel",'IPCC Values'!$D$2,IF($K1245="Natural Gas",'IPCC Values'!$E$2))))),"")))))</f>
        <v/>
      </c>
      <c r="AN1245" s="35" t="str">
        <f>IF($G1245="N","",IF($X1245="","",IF($F1245="N","",IF($J1245="Hydro","",IF($AF1245="",IF($K1245="","",IF($K1245="Coal",'IPCC Values'!$B$3,IF($K1245="Oil",'IPCC Values'!$C$3,IF($K1245="Diesel",'IPCC Values'!$D$3,IF($K1245="Natural Gas",'IPCC Values'!$E$3))))),"")))))</f>
        <v/>
      </c>
      <c r="AO1245" s="36" t="str">
        <f>IF($G1245="N","",IF($X1245="","",IF($F1245="N","",IF($J1245="Hydro","",IF($AF1245="",IF($K1245="","",IF($K1245="Coal",'IPCC Values'!$B$4,IF($K1245="Oil",'IPCC Values'!$C$4,IF($K1245="Diesel",'IPCC Values'!$D$4,IF($K1245="Natural Gas",'IPCC Values'!$E$4))))),"")))))</f>
        <v/>
      </c>
    </row>
    <row r="1246" spans="1:41" x14ac:dyDescent="0.25">
      <c r="A1246" s="13"/>
      <c r="B1246" s="13">
        <v>1244</v>
      </c>
      <c r="C1246" s="28"/>
      <c r="D1246" s="60"/>
      <c r="E1246" s="60"/>
      <c r="F1246" s="60"/>
      <c r="G1246" s="60"/>
      <c r="H1246" s="60"/>
      <c r="I1246" s="60"/>
      <c r="J1246" s="148" t="str">
        <f t="shared" si="119"/>
        <v/>
      </c>
      <c r="K1246" s="12"/>
      <c r="L1246" s="44"/>
      <c r="M1246" s="3"/>
      <c r="N1246" s="3"/>
      <c r="O1246" s="44"/>
      <c r="P1246" s="44"/>
      <c r="Q1246" s="44"/>
      <c r="R1246" s="44"/>
      <c r="S1246" s="28"/>
      <c r="T1246" s="3"/>
      <c r="U1246" s="12"/>
      <c r="V1246" s="10" t="str">
        <f t="shared" si="120"/>
        <v/>
      </c>
      <c r="W1246" s="148" t="str">
        <f t="shared" si="121"/>
        <v/>
      </c>
      <c r="X1246" s="90"/>
      <c r="Y1246" s="38"/>
      <c r="Z1246" s="30"/>
      <c r="AA1246" s="30"/>
      <c r="AB1246" s="30"/>
      <c r="AC1246" s="30"/>
      <c r="AD1246" s="30"/>
      <c r="AE1246" s="31"/>
      <c r="AF1246" s="150"/>
      <c r="AG1246" s="150"/>
      <c r="AH1246" s="150"/>
      <c r="AI1246" s="150"/>
      <c r="AJ1246" s="150"/>
      <c r="AK1246" s="142" t="str">
        <f t="shared" si="123"/>
        <v/>
      </c>
      <c r="AL1246" s="34" t="str">
        <f t="shared" si="122"/>
        <v/>
      </c>
      <c r="AM1246" s="35" t="str">
        <f>IF($G1246="N","",IF($X1246="","",IF($F1246="N","",IF($J1246="Hydro","",IF($AE1246="",IF($K1246="","",IF($K1246="Coal",'IPCC Values'!$B$2,IF($K1246="Oil",'IPCC Values'!$C$2,IF($K1246="Diesel",'IPCC Values'!$D$2,IF($K1246="Natural Gas",'IPCC Values'!$E$2))))),"")))))</f>
        <v/>
      </c>
      <c r="AN1246" s="35" t="str">
        <f>IF($G1246="N","",IF($X1246="","",IF($F1246="N","",IF($J1246="Hydro","",IF($AF1246="",IF($K1246="","",IF($K1246="Coal",'IPCC Values'!$B$3,IF($K1246="Oil",'IPCC Values'!$C$3,IF($K1246="Diesel",'IPCC Values'!$D$3,IF($K1246="Natural Gas",'IPCC Values'!$E$3))))),"")))))</f>
        <v/>
      </c>
      <c r="AO1246" s="36" t="str">
        <f>IF($G1246="N","",IF($X1246="","",IF($F1246="N","",IF($J1246="Hydro","",IF($AF1246="",IF($K1246="","",IF($K1246="Coal",'IPCC Values'!$B$4,IF($K1246="Oil",'IPCC Values'!$C$4,IF($K1246="Diesel",'IPCC Values'!$D$4,IF($K1246="Natural Gas",'IPCC Values'!$E$4))))),"")))))</f>
        <v/>
      </c>
    </row>
    <row r="1247" spans="1:41" x14ac:dyDescent="0.25">
      <c r="A1247" s="13"/>
      <c r="B1247" s="13">
        <v>1245</v>
      </c>
      <c r="C1247" s="28"/>
      <c r="D1247" s="60"/>
      <c r="E1247" s="60"/>
      <c r="F1247" s="60"/>
      <c r="G1247" s="60"/>
      <c r="H1247" s="60"/>
      <c r="I1247" s="60"/>
      <c r="J1247" s="148" t="str">
        <f t="shared" si="119"/>
        <v/>
      </c>
      <c r="K1247" s="12"/>
      <c r="L1247" s="44"/>
      <c r="M1247" s="3"/>
      <c r="N1247" s="3"/>
      <c r="O1247" s="44"/>
      <c r="P1247" s="44"/>
      <c r="Q1247" s="44"/>
      <c r="R1247" s="44"/>
      <c r="S1247" s="28"/>
      <c r="T1247" s="3"/>
      <c r="U1247" s="12"/>
      <c r="V1247" s="10" t="str">
        <f t="shared" si="120"/>
        <v/>
      </c>
      <c r="W1247" s="148" t="str">
        <f t="shared" si="121"/>
        <v/>
      </c>
      <c r="X1247" s="90"/>
      <c r="Y1247" s="38"/>
      <c r="Z1247" s="30"/>
      <c r="AA1247" s="30"/>
      <c r="AB1247" s="30"/>
      <c r="AC1247" s="30"/>
      <c r="AD1247" s="30"/>
      <c r="AE1247" s="31"/>
      <c r="AF1247" s="150"/>
      <c r="AG1247" s="150"/>
      <c r="AH1247" s="150"/>
      <c r="AI1247" s="150"/>
      <c r="AJ1247" s="150"/>
      <c r="AK1247" s="142" t="str">
        <f t="shared" si="123"/>
        <v/>
      </c>
      <c r="AL1247" s="34" t="str">
        <f t="shared" si="122"/>
        <v/>
      </c>
      <c r="AM1247" s="35" t="str">
        <f>IF($G1247="N","",IF($X1247="","",IF($F1247="N","",IF($J1247="Hydro","",IF($AE1247="",IF($K1247="","",IF($K1247="Coal",'IPCC Values'!$B$2,IF($K1247="Oil",'IPCC Values'!$C$2,IF($K1247="Diesel",'IPCC Values'!$D$2,IF($K1247="Natural Gas",'IPCC Values'!$E$2))))),"")))))</f>
        <v/>
      </c>
      <c r="AN1247" s="35" t="str">
        <f>IF($G1247="N","",IF($X1247="","",IF($F1247="N","",IF($J1247="Hydro","",IF($AF1247="",IF($K1247="","",IF($K1247="Coal",'IPCC Values'!$B$3,IF($K1247="Oil",'IPCC Values'!$C$3,IF($K1247="Diesel",'IPCC Values'!$D$3,IF($K1247="Natural Gas",'IPCC Values'!$E$3))))),"")))))</f>
        <v/>
      </c>
      <c r="AO1247" s="36" t="str">
        <f>IF($G1247="N","",IF($X1247="","",IF($F1247="N","",IF($J1247="Hydro","",IF($AF1247="",IF($K1247="","",IF($K1247="Coal",'IPCC Values'!$B$4,IF($K1247="Oil",'IPCC Values'!$C$4,IF($K1247="Diesel",'IPCC Values'!$D$4,IF($K1247="Natural Gas",'IPCC Values'!$E$4))))),"")))))</f>
        <v/>
      </c>
    </row>
    <row r="1248" spans="1:41" x14ac:dyDescent="0.25">
      <c r="A1248" s="13"/>
      <c r="B1248" s="13">
        <v>1246</v>
      </c>
      <c r="C1248" s="28"/>
      <c r="D1248" s="60"/>
      <c r="E1248" s="60"/>
      <c r="F1248" s="60"/>
      <c r="G1248" s="60"/>
      <c r="H1248" s="60"/>
      <c r="I1248" s="60"/>
      <c r="J1248" s="148" t="str">
        <f t="shared" si="119"/>
        <v/>
      </c>
      <c r="K1248" s="12"/>
      <c r="L1248" s="44"/>
      <c r="M1248" s="3"/>
      <c r="N1248" s="3"/>
      <c r="O1248" s="44"/>
      <c r="P1248" s="44"/>
      <c r="Q1248" s="44"/>
      <c r="R1248" s="44"/>
      <c r="S1248" s="28"/>
      <c r="T1248" s="3"/>
      <c r="U1248" s="12"/>
      <c r="V1248" s="10" t="str">
        <f t="shared" si="120"/>
        <v/>
      </c>
      <c r="W1248" s="148" t="str">
        <f t="shared" si="121"/>
        <v/>
      </c>
      <c r="X1248" s="90"/>
      <c r="Y1248" s="38"/>
      <c r="Z1248" s="30"/>
      <c r="AA1248" s="30"/>
      <c r="AB1248" s="30"/>
      <c r="AC1248" s="30"/>
      <c r="AD1248" s="30"/>
      <c r="AE1248" s="31"/>
      <c r="AF1248" s="150"/>
      <c r="AG1248" s="150"/>
      <c r="AH1248" s="150"/>
      <c r="AI1248" s="150"/>
      <c r="AJ1248" s="150"/>
      <c r="AK1248" s="142" t="str">
        <f t="shared" si="123"/>
        <v/>
      </c>
      <c r="AL1248" s="34" t="str">
        <f t="shared" si="122"/>
        <v/>
      </c>
      <c r="AM1248" s="35" t="str">
        <f>IF($G1248="N","",IF($X1248="","",IF($F1248="N","",IF($J1248="Hydro","",IF($AE1248="",IF($K1248="","",IF($K1248="Coal",'IPCC Values'!$B$2,IF($K1248="Oil",'IPCC Values'!$C$2,IF($K1248="Diesel",'IPCC Values'!$D$2,IF($K1248="Natural Gas",'IPCC Values'!$E$2))))),"")))))</f>
        <v/>
      </c>
      <c r="AN1248" s="35" t="str">
        <f>IF($G1248="N","",IF($X1248="","",IF($F1248="N","",IF($J1248="Hydro","",IF($AF1248="",IF($K1248="","",IF($K1248="Coal",'IPCC Values'!$B$3,IF($K1248="Oil",'IPCC Values'!$C$3,IF($K1248="Diesel",'IPCC Values'!$D$3,IF($K1248="Natural Gas",'IPCC Values'!$E$3))))),"")))))</f>
        <v/>
      </c>
      <c r="AO1248" s="36" t="str">
        <f>IF($G1248="N","",IF($X1248="","",IF($F1248="N","",IF($J1248="Hydro","",IF($AF1248="",IF($K1248="","",IF($K1248="Coal",'IPCC Values'!$B$4,IF($K1248="Oil",'IPCC Values'!$C$4,IF($K1248="Diesel",'IPCC Values'!$D$4,IF($K1248="Natural Gas",'IPCC Values'!$E$4))))),"")))))</f>
        <v/>
      </c>
    </row>
    <row r="1249" spans="1:41" x14ac:dyDescent="0.25">
      <c r="A1249" s="13"/>
      <c r="B1249" s="13">
        <v>1247</v>
      </c>
      <c r="C1249" s="28"/>
      <c r="D1249" s="60"/>
      <c r="E1249" s="60"/>
      <c r="F1249" s="60"/>
      <c r="G1249" s="60"/>
      <c r="H1249" s="60"/>
      <c r="I1249" s="60"/>
      <c r="J1249" s="148" t="str">
        <f t="shared" si="119"/>
        <v/>
      </c>
      <c r="K1249" s="12"/>
      <c r="L1249" s="44"/>
      <c r="M1249" s="3"/>
      <c r="N1249" s="3"/>
      <c r="O1249" s="44"/>
      <c r="P1249" s="44"/>
      <c r="Q1249" s="44"/>
      <c r="R1249" s="44"/>
      <c r="S1249" s="28"/>
      <c r="T1249" s="3"/>
      <c r="U1249" s="12"/>
      <c r="V1249" s="10" t="str">
        <f t="shared" si="120"/>
        <v/>
      </c>
      <c r="W1249" s="148" t="str">
        <f t="shared" si="121"/>
        <v/>
      </c>
      <c r="X1249" s="90"/>
      <c r="Y1249" s="38"/>
      <c r="Z1249" s="30"/>
      <c r="AA1249" s="30"/>
      <c r="AB1249" s="30"/>
      <c r="AC1249" s="30"/>
      <c r="AD1249" s="30"/>
      <c r="AE1249" s="31"/>
      <c r="AF1249" s="150"/>
      <c r="AG1249" s="150"/>
      <c r="AH1249" s="150"/>
      <c r="AI1249" s="150"/>
      <c r="AJ1249" s="150"/>
      <c r="AK1249" s="142" t="str">
        <f t="shared" si="123"/>
        <v/>
      </c>
      <c r="AL1249" s="34" t="str">
        <f t="shared" si="122"/>
        <v/>
      </c>
      <c r="AM1249" s="35" t="str">
        <f>IF($G1249="N","",IF($X1249="","",IF($F1249="N","",IF($J1249="Hydro","",IF($AE1249="",IF($K1249="","",IF($K1249="Coal",'IPCC Values'!$B$2,IF($K1249="Oil",'IPCC Values'!$C$2,IF($K1249="Diesel",'IPCC Values'!$D$2,IF($K1249="Natural Gas",'IPCC Values'!$E$2))))),"")))))</f>
        <v/>
      </c>
      <c r="AN1249" s="35" t="str">
        <f>IF($G1249="N","",IF($X1249="","",IF($F1249="N","",IF($J1249="Hydro","",IF($AF1249="",IF($K1249="","",IF($K1249="Coal",'IPCC Values'!$B$3,IF($K1249="Oil",'IPCC Values'!$C$3,IF($K1249="Diesel",'IPCC Values'!$D$3,IF($K1249="Natural Gas",'IPCC Values'!$E$3))))),"")))))</f>
        <v/>
      </c>
      <c r="AO1249" s="36" t="str">
        <f>IF($G1249="N","",IF($X1249="","",IF($F1249="N","",IF($J1249="Hydro","",IF($AF1249="",IF($K1249="","",IF($K1249="Coal",'IPCC Values'!$B$4,IF($K1249="Oil",'IPCC Values'!$C$4,IF($K1249="Diesel",'IPCC Values'!$D$4,IF($K1249="Natural Gas",'IPCC Values'!$E$4))))),"")))))</f>
        <v/>
      </c>
    </row>
    <row r="1250" spans="1:41" x14ac:dyDescent="0.25">
      <c r="A1250" s="13"/>
      <c r="B1250" s="13">
        <v>1248</v>
      </c>
      <c r="C1250" s="28"/>
      <c r="D1250" s="60"/>
      <c r="E1250" s="60"/>
      <c r="F1250" s="60"/>
      <c r="G1250" s="60"/>
      <c r="H1250" s="60"/>
      <c r="I1250" s="60"/>
      <c r="J1250" s="148" t="str">
        <f t="shared" si="119"/>
        <v/>
      </c>
      <c r="K1250" s="12"/>
      <c r="L1250" s="44"/>
      <c r="M1250" s="3"/>
      <c r="N1250" s="3"/>
      <c r="O1250" s="44"/>
      <c r="P1250" s="44"/>
      <c r="Q1250" s="44"/>
      <c r="R1250" s="44"/>
      <c r="S1250" s="28"/>
      <c r="T1250" s="3"/>
      <c r="U1250" s="12"/>
      <c r="V1250" s="10" t="str">
        <f t="shared" si="120"/>
        <v/>
      </c>
      <c r="W1250" s="148" t="str">
        <f t="shared" si="121"/>
        <v/>
      </c>
      <c r="X1250" s="90"/>
      <c r="Y1250" s="38"/>
      <c r="Z1250" s="30"/>
      <c r="AA1250" s="30"/>
      <c r="AB1250" s="30"/>
      <c r="AC1250" s="30"/>
      <c r="AD1250" s="30"/>
      <c r="AE1250" s="31"/>
      <c r="AF1250" s="150"/>
      <c r="AG1250" s="150"/>
      <c r="AH1250" s="150"/>
      <c r="AI1250" s="150"/>
      <c r="AJ1250" s="150"/>
      <c r="AK1250" s="142" t="str">
        <f t="shared" si="123"/>
        <v/>
      </c>
      <c r="AL1250" s="34" t="str">
        <f t="shared" si="122"/>
        <v/>
      </c>
      <c r="AM1250" s="35" t="str">
        <f>IF($G1250="N","",IF($X1250="","",IF($F1250="N","",IF($J1250="Hydro","",IF($AE1250="",IF($K1250="","",IF($K1250="Coal",'IPCC Values'!$B$2,IF($K1250="Oil",'IPCC Values'!$C$2,IF($K1250="Diesel",'IPCC Values'!$D$2,IF($K1250="Natural Gas",'IPCC Values'!$E$2))))),"")))))</f>
        <v/>
      </c>
      <c r="AN1250" s="35" t="str">
        <f>IF($G1250="N","",IF($X1250="","",IF($F1250="N","",IF($J1250="Hydro","",IF($AF1250="",IF($K1250="","",IF($K1250="Coal",'IPCC Values'!$B$3,IF($K1250="Oil",'IPCC Values'!$C$3,IF($K1250="Diesel",'IPCC Values'!$D$3,IF($K1250="Natural Gas",'IPCC Values'!$E$3))))),"")))))</f>
        <v/>
      </c>
      <c r="AO1250" s="36" t="str">
        <f>IF($G1250="N","",IF($X1250="","",IF($F1250="N","",IF($J1250="Hydro","",IF($AF1250="",IF($K1250="","",IF($K1250="Coal",'IPCC Values'!$B$4,IF($K1250="Oil",'IPCC Values'!$C$4,IF($K1250="Diesel",'IPCC Values'!$D$4,IF($K1250="Natural Gas",'IPCC Values'!$E$4))))),"")))))</f>
        <v/>
      </c>
    </row>
    <row r="1251" spans="1:41" x14ac:dyDescent="0.25">
      <c r="A1251" s="13"/>
      <c r="B1251" s="13">
        <v>1249</v>
      </c>
      <c r="C1251" s="28"/>
      <c r="D1251" s="60"/>
      <c r="E1251" s="60"/>
      <c r="F1251" s="60"/>
      <c r="G1251" s="60"/>
      <c r="H1251" s="60"/>
      <c r="I1251" s="60"/>
      <c r="J1251" s="148" t="str">
        <f t="shared" si="119"/>
        <v/>
      </c>
      <c r="K1251" s="12"/>
      <c r="L1251" s="44"/>
      <c r="M1251" s="3"/>
      <c r="N1251" s="3"/>
      <c r="O1251" s="44"/>
      <c r="P1251" s="44"/>
      <c r="Q1251" s="44"/>
      <c r="R1251" s="44"/>
      <c r="S1251" s="28"/>
      <c r="T1251" s="3"/>
      <c r="U1251" s="12"/>
      <c r="V1251" s="10" t="str">
        <f t="shared" si="120"/>
        <v/>
      </c>
      <c r="W1251" s="148" t="str">
        <f t="shared" si="121"/>
        <v/>
      </c>
      <c r="X1251" s="90"/>
      <c r="Y1251" s="38"/>
      <c r="Z1251" s="30"/>
      <c r="AA1251" s="30"/>
      <c r="AB1251" s="30"/>
      <c r="AC1251" s="30"/>
      <c r="AD1251" s="30"/>
      <c r="AE1251" s="31"/>
      <c r="AF1251" s="150"/>
      <c r="AG1251" s="150"/>
      <c r="AH1251" s="150"/>
      <c r="AI1251" s="150"/>
      <c r="AJ1251" s="150"/>
      <c r="AK1251" s="142" t="str">
        <f t="shared" si="123"/>
        <v/>
      </c>
      <c r="AL1251" s="34" t="str">
        <f t="shared" si="122"/>
        <v/>
      </c>
      <c r="AM1251" s="35" t="str">
        <f>IF($G1251="N","",IF($X1251="","",IF($F1251="N","",IF($J1251="Hydro","",IF($AE1251="",IF($K1251="","",IF($K1251="Coal",'IPCC Values'!$B$2,IF($K1251="Oil",'IPCC Values'!$C$2,IF($K1251="Diesel",'IPCC Values'!$D$2,IF($K1251="Natural Gas",'IPCC Values'!$E$2))))),"")))))</f>
        <v/>
      </c>
      <c r="AN1251" s="35" t="str">
        <f>IF($G1251="N","",IF($X1251="","",IF($F1251="N","",IF($J1251="Hydro","",IF($AF1251="",IF($K1251="","",IF($K1251="Coal",'IPCC Values'!$B$3,IF($K1251="Oil",'IPCC Values'!$C$3,IF($K1251="Diesel",'IPCC Values'!$D$3,IF($K1251="Natural Gas",'IPCC Values'!$E$3))))),"")))))</f>
        <v/>
      </c>
      <c r="AO1251" s="36" t="str">
        <f>IF($G1251="N","",IF($X1251="","",IF($F1251="N","",IF($J1251="Hydro","",IF($AF1251="",IF($K1251="","",IF($K1251="Coal",'IPCC Values'!$B$4,IF($K1251="Oil",'IPCC Values'!$C$4,IF($K1251="Diesel",'IPCC Values'!$D$4,IF($K1251="Natural Gas",'IPCC Values'!$E$4))))),"")))))</f>
        <v/>
      </c>
    </row>
    <row r="1252" spans="1:41" x14ac:dyDescent="0.25">
      <c r="A1252" s="13"/>
      <c r="B1252" s="13">
        <v>1250</v>
      </c>
      <c r="C1252" s="28"/>
      <c r="D1252" s="60"/>
      <c r="E1252" s="60"/>
      <c r="F1252" s="60"/>
      <c r="G1252" s="60"/>
      <c r="H1252" s="60"/>
      <c r="I1252" s="60"/>
      <c r="J1252" s="148" t="str">
        <f t="shared" si="119"/>
        <v/>
      </c>
      <c r="K1252" s="12"/>
      <c r="L1252" s="44"/>
      <c r="M1252" s="3"/>
      <c r="N1252" s="3"/>
      <c r="O1252" s="44"/>
      <c r="P1252" s="44"/>
      <c r="Q1252" s="44"/>
      <c r="R1252" s="44"/>
      <c r="S1252" s="28"/>
      <c r="T1252" s="3"/>
      <c r="U1252" s="12"/>
      <c r="V1252" s="10" t="str">
        <f t="shared" si="120"/>
        <v/>
      </c>
      <c r="W1252" s="148" t="str">
        <f t="shared" si="121"/>
        <v/>
      </c>
      <c r="X1252" s="90"/>
      <c r="Y1252" s="38"/>
      <c r="Z1252" s="30"/>
      <c r="AA1252" s="30"/>
      <c r="AB1252" s="30"/>
      <c r="AC1252" s="30"/>
      <c r="AD1252" s="30"/>
      <c r="AE1252" s="31"/>
      <c r="AF1252" s="150"/>
      <c r="AG1252" s="150"/>
      <c r="AH1252" s="150"/>
      <c r="AI1252" s="150"/>
      <c r="AJ1252" s="150"/>
      <c r="AK1252" s="142" t="str">
        <f t="shared" si="123"/>
        <v/>
      </c>
      <c r="AL1252" s="34" t="str">
        <f t="shared" si="122"/>
        <v/>
      </c>
      <c r="AM1252" s="35" t="str">
        <f>IF($G1252="N","",IF($X1252="","",IF($F1252="N","",IF($J1252="Hydro","",IF($AE1252="",IF($K1252="","",IF($K1252="Coal",'IPCC Values'!$B$2,IF($K1252="Oil",'IPCC Values'!$C$2,IF($K1252="Diesel",'IPCC Values'!$D$2,IF($K1252="Natural Gas",'IPCC Values'!$E$2))))),"")))))</f>
        <v/>
      </c>
      <c r="AN1252" s="35" t="str">
        <f>IF($G1252="N","",IF($X1252="","",IF($F1252="N","",IF($J1252="Hydro","",IF($AF1252="",IF($K1252="","",IF($K1252="Coal",'IPCC Values'!$B$3,IF($K1252="Oil",'IPCC Values'!$C$3,IF($K1252="Diesel",'IPCC Values'!$D$3,IF($K1252="Natural Gas",'IPCC Values'!$E$3))))),"")))))</f>
        <v/>
      </c>
      <c r="AO1252" s="36" t="str">
        <f>IF($G1252="N","",IF($X1252="","",IF($F1252="N","",IF($J1252="Hydro","",IF($AF1252="",IF($K1252="","",IF($K1252="Coal",'IPCC Values'!$B$4,IF($K1252="Oil",'IPCC Values'!$C$4,IF($K1252="Diesel",'IPCC Values'!$D$4,IF($K1252="Natural Gas",'IPCC Values'!$E$4))))),"")))))</f>
        <v/>
      </c>
    </row>
    <row r="1253" spans="1:41" x14ac:dyDescent="0.25">
      <c r="A1253" s="13"/>
      <c r="B1253" s="13">
        <v>1251</v>
      </c>
      <c r="C1253" s="28"/>
      <c r="D1253" s="60"/>
      <c r="E1253" s="60"/>
      <c r="F1253" s="60"/>
      <c r="G1253" s="60"/>
      <c r="H1253" s="60"/>
      <c r="I1253" s="60"/>
      <c r="J1253" s="148" t="str">
        <f t="shared" si="119"/>
        <v/>
      </c>
      <c r="K1253" s="12"/>
      <c r="L1253" s="44"/>
      <c r="M1253" s="3"/>
      <c r="N1253" s="3"/>
      <c r="O1253" s="44"/>
      <c r="P1253" s="44"/>
      <c r="Q1253" s="44"/>
      <c r="R1253" s="44"/>
      <c r="S1253" s="28"/>
      <c r="T1253" s="3"/>
      <c r="U1253" s="12"/>
      <c r="V1253" s="10" t="str">
        <f t="shared" si="120"/>
        <v/>
      </c>
      <c r="W1253" s="148" t="str">
        <f t="shared" si="121"/>
        <v/>
      </c>
      <c r="X1253" s="90"/>
      <c r="Y1253" s="38"/>
      <c r="Z1253" s="30"/>
      <c r="AA1253" s="30"/>
      <c r="AB1253" s="30"/>
      <c r="AC1253" s="30"/>
      <c r="AD1253" s="30"/>
      <c r="AE1253" s="31"/>
      <c r="AF1253" s="150"/>
      <c r="AG1253" s="150"/>
      <c r="AH1253" s="150"/>
      <c r="AI1253" s="150"/>
      <c r="AJ1253" s="150"/>
      <c r="AK1253" s="142" t="str">
        <f t="shared" si="123"/>
        <v/>
      </c>
      <c r="AL1253" s="34" t="str">
        <f t="shared" si="122"/>
        <v/>
      </c>
      <c r="AM1253" s="35" t="str">
        <f>IF($G1253="N","",IF($X1253="","",IF($F1253="N","",IF($J1253="Hydro","",IF($AE1253="",IF($K1253="","",IF($K1253="Coal",'IPCC Values'!$B$2,IF($K1253="Oil",'IPCC Values'!$C$2,IF($K1253="Diesel",'IPCC Values'!$D$2,IF($K1253="Natural Gas",'IPCC Values'!$E$2))))),"")))))</f>
        <v/>
      </c>
      <c r="AN1253" s="35" t="str">
        <f>IF($G1253="N","",IF($X1253="","",IF($F1253="N","",IF($J1253="Hydro","",IF($AF1253="",IF($K1253="","",IF($K1253="Coal",'IPCC Values'!$B$3,IF($K1253="Oil",'IPCC Values'!$C$3,IF($K1253="Diesel",'IPCC Values'!$D$3,IF($K1253="Natural Gas",'IPCC Values'!$E$3))))),"")))))</f>
        <v/>
      </c>
      <c r="AO1253" s="36" t="str">
        <f>IF($G1253="N","",IF($X1253="","",IF($F1253="N","",IF($J1253="Hydro","",IF($AF1253="",IF($K1253="","",IF($K1253="Coal",'IPCC Values'!$B$4,IF($K1253="Oil",'IPCC Values'!$C$4,IF($K1253="Diesel",'IPCC Values'!$D$4,IF($K1253="Natural Gas",'IPCC Values'!$E$4))))),"")))))</f>
        <v/>
      </c>
    </row>
    <row r="1254" spans="1:41" x14ac:dyDescent="0.25">
      <c r="A1254" s="13"/>
      <c r="B1254" s="13">
        <v>1252</v>
      </c>
      <c r="C1254" s="28"/>
      <c r="D1254" s="60"/>
      <c r="E1254" s="60"/>
      <c r="F1254" s="60"/>
      <c r="G1254" s="60"/>
      <c r="H1254" s="60"/>
      <c r="I1254" s="60"/>
      <c r="J1254" s="148" t="str">
        <f t="shared" si="119"/>
        <v/>
      </c>
      <c r="K1254" s="12"/>
      <c r="L1254" s="44"/>
      <c r="M1254" s="3"/>
      <c r="N1254" s="3"/>
      <c r="O1254" s="44"/>
      <c r="P1254" s="44"/>
      <c r="Q1254" s="44"/>
      <c r="R1254" s="44"/>
      <c r="S1254" s="28"/>
      <c r="T1254" s="3"/>
      <c r="U1254" s="12"/>
      <c r="V1254" s="10" t="str">
        <f t="shared" si="120"/>
        <v/>
      </c>
      <c r="W1254" s="148" t="str">
        <f t="shared" si="121"/>
        <v/>
      </c>
      <c r="X1254" s="90"/>
      <c r="Y1254" s="38"/>
      <c r="Z1254" s="30"/>
      <c r="AA1254" s="30"/>
      <c r="AB1254" s="30"/>
      <c r="AC1254" s="30"/>
      <c r="AD1254" s="30"/>
      <c r="AE1254" s="31"/>
      <c r="AF1254" s="150"/>
      <c r="AG1254" s="150"/>
      <c r="AH1254" s="150"/>
      <c r="AI1254" s="150"/>
      <c r="AJ1254" s="150"/>
      <c r="AK1254" s="142" t="str">
        <f t="shared" si="123"/>
        <v/>
      </c>
      <c r="AL1254" s="34" t="str">
        <f t="shared" si="122"/>
        <v/>
      </c>
      <c r="AM1254" s="35" t="str">
        <f>IF($G1254="N","",IF($X1254="","",IF($F1254="N","",IF($J1254="Hydro","",IF($AE1254="",IF($K1254="","",IF($K1254="Coal",'IPCC Values'!$B$2,IF($K1254="Oil",'IPCC Values'!$C$2,IF($K1254="Diesel",'IPCC Values'!$D$2,IF($K1254="Natural Gas",'IPCC Values'!$E$2))))),"")))))</f>
        <v/>
      </c>
      <c r="AN1254" s="35" t="str">
        <f>IF($G1254="N","",IF($X1254="","",IF($F1254="N","",IF($J1254="Hydro","",IF($AF1254="",IF($K1254="","",IF($K1254="Coal",'IPCC Values'!$B$3,IF($K1254="Oil",'IPCC Values'!$C$3,IF($K1254="Diesel",'IPCC Values'!$D$3,IF($K1254="Natural Gas",'IPCC Values'!$E$3))))),"")))))</f>
        <v/>
      </c>
      <c r="AO1254" s="36" t="str">
        <f>IF($G1254="N","",IF($X1254="","",IF($F1254="N","",IF($J1254="Hydro","",IF($AF1254="",IF($K1254="","",IF($K1254="Coal",'IPCC Values'!$B$4,IF($K1254="Oil",'IPCC Values'!$C$4,IF($K1254="Diesel",'IPCC Values'!$D$4,IF($K1254="Natural Gas",'IPCC Values'!$E$4))))),"")))))</f>
        <v/>
      </c>
    </row>
    <row r="1255" spans="1:41" x14ac:dyDescent="0.25">
      <c r="A1255" s="13"/>
      <c r="B1255" s="13">
        <v>1253</v>
      </c>
      <c r="C1255" s="28"/>
      <c r="D1255" s="60"/>
      <c r="E1255" s="60"/>
      <c r="F1255" s="60"/>
      <c r="G1255" s="60"/>
      <c r="H1255" s="60"/>
      <c r="I1255" s="60"/>
      <c r="J1255" s="148" t="str">
        <f t="shared" si="119"/>
        <v/>
      </c>
      <c r="K1255" s="12"/>
      <c r="L1255" s="44"/>
      <c r="M1255" s="3"/>
      <c r="N1255" s="3"/>
      <c r="O1255" s="44"/>
      <c r="P1255" s="44"/>
      <c r="Q1255" s="44"/>
      <c r="R1255" s="44"/>
      <c r="S1255" s="28"/>
      <c r="T1255" s="3"/>
      <c r="U1255" s="12"/>
      <c r="V1255" s="10" t="str">
        <f t="shared" si="120"/>
        <v/>
      </c>
      <c r="W1255" s="148" t="str">
        <f t="shared" si="121"/>
        <v/>
      </c>
      <c r="X1255" s="90"/>
      <c r="Y1255" s="38"/>
      <c r="Z1255" s="30"/>
      <c r="AA1255" s="30"/>
      <c r="AB1255" s="30"/>
      <c r="AC1255" s="30"/>
      <c r="AD1255" s="30"/>
      <c r="AE1255" s="31"/>
      <c r="AF1255" s="150"/>
      <c r="AG1255" s="150"/>
      <c r="AH1255" s="150"/>
      <c r="AI1255" s="150"/>
      <c r="AJ1255" s="150"/>
      <c r="AK1255" s="142" t="str">
        <f t="shared" si="123"/>
        <v/>
      </c>
      <c r="AL1255" s="34" t="str">
        <f t="shared" si="122"/>
        <v/>
      </c>
      <c r="AM1255" s="35" t="str">
        <f>IF($G1255="N","",IF($X1255="","",IF($F1255="N","",IF($J1255="Hydro","",IF($AE1255="",IF($K1255="","",IF($K1255="Coal",'IPCC Values'!$B$2,IF($K1255="Oil",'IPCC Values'!$C$2,IF($K1255="Diesel",'IPCC Values'!$D$2,IF($K1255="Natural Gas",'IPCC Values'!$E$2))))),"")))))</f>
        <v/>
      </c>
      <c r="AN1255" s="35" t="str">
        <f>IF($G1255="N","",IF($X1255="","",IF($F1255="N","",IF($J1255="Hydro","",IF($AF1255="",IF($K1255="","",IF($K1255="Coal",'IPCC Values'!$B$3,IF($K1255="Oil",'IPCC Values'!$C$3,IF($K1255="Diesel",'IPCC Values'!$D$3,IF($K1255="Natural Gas",'IPCC Values'!$E$3))))),"")))))</f>
        <v/>
      </c>
      <c r="AO1255" s="36" t="str">
        <f>IF($G1255="N","",IF($X1255="","",IF($F1255="N","",IF($J1255="Hydro","",IF($AF1255="",IF($K1255="","",IF($K1255="Coal",'IPCC Values'!$B$4,IF($K1255="Oil",'IPCC Values'!$C$4,IF($K1255="Diesel",'IPCC Values'!$D$4,IF($K1255="Natural Gas",'IPCC Values'!$E$4))))),"")))))</f>
        <v/>
      </c>
    </row>
    <row r="1256" spans="1:41" x14ac:dyDescent="0.25">
      <c r="A1256" s="13"/>
      <c r="B1256" s="13">
        <v>1254</v>
      </c>
      <c r="C1256" s="28"/>
      <c r="D1256" s="60"/>
      <c r="E1256" s="60"/>
      <c r="F1256" s="60"/>
      <c r="G1256" s="60"/>
      <c r="H1256" s="60"/>
      <c r="I1256" s="60"/>
      <c r="J1256" s="148" t="str">
        <f t="shared" si="119"/>
        <v/>
      </c>
      <c r="K1256" s="12"/>
      <c r="L1256" s="44"/>
      <c r="M1256" s="3"/>
      <c r="N1256" s="3"/>
      <c r="O1256" s="44"/>
      <c r="P1256" s="44"/>
      <c r="Q1256" s="44"/>
      <c r="R1256" s="44"/>
      <c r="S1256" s="28"/>
      <c r="T1256" s="3"/>
      <c r="U1256" s="12"/>
      <c r="V1256" s="10" t="str">
        <f t="shared" si="120"/>
        <v/>
      </c>
      <c r="W1256" s="148" t="str">
        <f t="shared" si="121"/>
        <v/>
      </c>
      <c r="X1256" s="90"/>
      <c r="Y1256" s="38"/>
      <c r="Z1256" s="30"/>
      <c r="AA1256" s="30"/>
      <c r="AB1256" s="30"/>
      <c r="AC1256" s="30"/>
      <c r="AD1256" s="30"/>
      <c r="AE1256" s="31"/>
      <c r="AF1256" s="150"/>
      <c r="AG1256" s="150"/>
      <c r="AH1256" s="150"/>
      <c r="AI1256" s="150"/>
      <c r="AJ1256" s="150"/>
      <c r="AK1256" s="142" t="str">
        <f t="shared" si="123"/>
        <v/>
      </c>
      <c r="AL1256" s="34" t="str">
        <f t="shared" si="122"/>
        <v/>
      </c>
      <c r="AM1256" s="35" t="str">
        <f>IF($G1256="N","",IF($X1256="","",IF($F1256="N","",IF($J1256="Hydro","",IF($AE1256="",IF($K1256="","",IF($K1256="Coal",'IPCC Values'!$B$2,IF($K1256="Oil",'IPCC Values'!$C$2,IF($K1256="Diesel",'IPCC Values'!$D$2,IF($K1256="Natural Gas",'IPCC Values'!$E$2))))),"")))))</f>
        <v/>
      </c>
      <c r="AN1256" s="35" t="str">
        <f>IF($G1256="N","",IF($X1256="","",IF($F1256="N","",IF($J1256="Hydro","",IF($AF1256="",IF($K1256="","",IF($K1256="Coal",'IPCC Values'!$B$3,IF($K1256="Oil",'IPCC Values'!$C$3,IF($K1256="Diesel",'IPCC Values'!$D$3,IF($K1256="Natural Gas",'IPCC Values'!$E$3))))),"")))))</f>
        <v/>
      </c>
      <c r="AO1256" s="36" t="str">
        <f>IF($G1256="N","",IF($X1256="","",IF($F1256="N","",IF($J1256="Hydro","",IF($AF1256="",IF($K1256="","",IF($K1256="Coal",'IPCC Values'!$B$4,IF($K1256="Oil",'IPCC Values'!$C$4,IF($K1256="Diesel",'IPCC Values'!$D$4,IF($K1256="Natural Gas",'IPCC Values'!$E$4))))),"")))))</f>
        <v/>
      </c>
    </row>
    <row r="1257" spans="1:41" x14ac:dyDescent="0.25">
      <c r="A1257" s="13"/>
      <c r="B1257" s="13">
        <v>1255</v>
      </c>
      <c r="C1257" s="28"/>
      <c r="D1257" s="60"/>
      <c r="E1257" s="60"/>
      <c r="F1257" s="60"/>
      <c r="G1257" s="60"/>
      <c r="H1257" s="60"/>
      <c r="I1257" s="60"/>
      <c r="J1257" s="148" t="str">
        <f t="shared" si="119"/>
        <v/>
      </c>
      <c r="K1257" s="12"/>
      <c r="L1257" s="44"/>
      <c r="M1257" s="3"/>
      <c r="N1257" s="3"/>
      <c r="O1257" s="44"/>
      <c r="P1257" s="44"/>
      <c r="Q1257" s="44"/>
      <c r="R1257" s="44"/>
      <c r="S1257" s="28"/>
      <c r="T1257" s="3"/>
      <c r="U1257" s="12"/>
      <c r="V1257" s="10" t="str">
        <f t="shared" si="120"/>
        <v/>
      </c>
      <c r="W1257" s="148" t="str">
        <f t="shared" si="121"/>
        <v/>
      </c>
      <c r="X1257" s="90"/>
      <c r="Y1257" s="38"/>
      <c r="Z1257" s="30"/>
      <c r="AA1257" s="30"/>
      <c r="AB1257" s="30"/>
      <c r="AC1257" s="30"/>
      <c r="AD1257" s="30"/>
      <c r="AE1257" s="31"/>
      <c r="AF1257" s="150"/>
      <c r="AG1257" s="150"/>
      <c r="AH1257" s="150"/>
      <c r="AI1257" s="150"/>
      <c r="AJ1257" s="150"/>
      <c r="AK1257" s="142" t="str">
        <f t="shared" si="123"/>
        <v/>
      </c>
      <c r="AL1257" s="34" t="str">
        <f t="shared" si="122"/>
        <v/>
      </c>
      <c r="AM1257" s="35" t="str">
        <f>IF($G1257="N","",IF($X1257="","",IF($F1257="N","",IF($J1257="Hydro","",IF($AE1257="",IF($K1257="","",IF($K1257="Coal",'IPCC Values'!$B$2,IF($K1257="Oil",'IPCC Values'!$C$2,IF($K1257="Diesel",'IPCC Values'!$D$2,IF($K1257="Natural Gas",'IPCC Values'!$E$2))))),"")))))</f>
        <v/>
      </c>
      <c r="AN1257" s="35" t="str">
        <f>IF($G1257="N","",IF($X1257="","",IF($F1257="N","",IF($J1257="Hydro","",IF($AF1257="",IF($K1257="","",IF($K1257="Coal",'IPCC Values'!$B$3,IF($K1257="Oil",'IPCC Values'!$C$3,IF($K1257="Diesel",'IPCC Values'!$D$3,IF($K1257="Natural Gas",'IPCC Values'!$E$3))))),"")))))</f>
        <v/>
      </c>
      <c r="AO1257" s="36" t="str">
        <f>IF($G1257="N","",IF($X1257="","",IF($F1257="N","",IF($J1257="Hydro","",IF($AF1257="",IF($K1257="","",IF($K1257="Coal",'IPCC Values'!$B$4,IF($K1257="Oil",'IPCC Values'!$C$4,IF($K1257="Diesel",'IPCC Values'!$D$4,IF($K1257="Natural Gas",'IPCC Values'!$E$4))))),"")))))</f>
        <v/>
      </c>
    </row>
    <row r="1258" spans="1:41" x14ac:dyDescent="0.25">
      <c r="A1258" s="13"/>
      <c r="B1258" s="13">
        <v>1256</v>
      </c>
      <c r="C1258" s="28"/>
      <c r="D1258" s="60"/>
      <c r="E1258" s="60"/>
      <c r="F1258" s="60"/>
      <c r="G1258" s="60"/>
      <c r="H1258" s="60"/>
      <c r="I1258" s="60"/>
      <c r="J1258" s="148" t="str">
        <f t="shared" si="119"/>
        <v/>
      </c>
      <c r="K1258" s="12"/>
      <c r="L1258" s="44"/>
      <c r="M1258" s="3"/>
      <c r="N1258" s="3"/>
      <c r="O1258" s="44"/>
      <c r="P1258" s="44"/>
      <c r="Q1258" s="44"/>
      <c r="R1258" s="44"/>
      <c r="S1258" s="28"/>
      <c r="T1258" s="3"/>
      <c r="U1258" s="12"/>
      <c r="V1258" s="10" t="str">
        <f t="shared" si="120"/>
        <v/>
      </c>
      <c r="W1258" s="148" t="str">
        <f t="shared" si="121"/>
        <v/>
      </c>
      <c r="X1258" s="90"/>
      <c r="Y1258" s="38"/>
      <c r="Z1258" s="30"/>
      <c r="AA1258" s="30"/>
      <c r="AB1258" s="30"/>
      <c r="AC1258" s="30"/>
      <c r="AD1258" s="30"/>
      <c r="AE1258" s="31"/>
      <c r="AF1258" s="150"/>
      <c r="AG1258" s="150"/>
      <c r="AH1258" s="150"/>
      <c r="AI1258" s="150"/>
      <c r="AJ1258" s="150"/>
      <c r="AK1258" s="142" t="str">
        <f t="shared" si="123"/>
        <v/>
      </c>
      <c r="AL1258" s="34" t="str">
        <f t="shared" si="122"/>
        <v/>
      </c>
      <c r="AM1258" s="35" t="str">
        <f>IF($G1258="N","",IF($X1258="","",IF($F1258="N","",IF($J1258="Hydro","",IF($AE1258="",IF($K1258="","",IF($K1258="Coal",'IPCC Values'!$B$2,IF($K1258="Oil",'IPCC Values'!$C$2,IF($K1258="Diesel",'IPCC Values'!$D$2,IF($K1258="Natural Gas",'IPCC Values'!$E$2))))),"")))))</f>
        <v/>
      </c>
      <c r="AN1258" s="35" t="str">
        <f>IF($G1258="N","",IF($X1258="","",IF($F1258="N","",IF($J1258="Hydro","",IF($AF1258="",IF($K1258="","",IF($K1258="Coal",'IPCC Values'!$B$3,IF($K1258="Oil",'IPCC Values'!$C$3,IF($K1258="Diesel",'IPCC Values'!$D$3,IF($K1258="Natural Gas",'IPCC Values'!$E$3))))),"")))))</f>
        <v/>
      </c>
      <c r="AO1258" s="36" t="str">
        <f>IF($G1258="N","",IF($X1258="","",IF($F1258="N","",IF($J1258="Hydro","",IF($AF1258="",IF($K1258="","",IF($K1258="Coal",'IPCC Values'!$B$4,IF($K1258="Oil",'IPCC Values'!$C$4,IF($K1258="Diesel",'IPCC Values'!$D$4,IF($K1258="Natural Gas",'IPCC Values'!$E$4))))),"")))))</f>
        <v/>
      </c>
    </row>
    <row r="1259" spans="1:41" x14ac:dyDescent="0.25">
      <c r="A1259" s="13"/>
      <c r="B1259" s="13">
        <v>1257</v>
      </c>
      <c r="C1259" s="28"/>
      <c r="D1259" s="60"/>
      <c r="E1259" s="60"/>
      <c r="F1259" s="60"/>
      <c r="G1259" s="60"/>
      <c r="H1259" s="60"/>
      <c r="I1259" s="60"/>
      <c r="J1259" s="148" t="str">
        <f t="shared" si="119"/>
        <v/>
      </c>
      <c r="K1259" s="12"/>
      <c r="L1259" s="44"/>
      <c r="M1259" s="3"/>
      <c r="N1259" s="3"/>
      <c r="O1259" s="44"/>
      <c r="P1259" s="44"/>
      <c r="Q1259" s="44"/>
      <c r="R1259" s="44"/>
      <c r="S1259" s="28"/>
      <c r="T1259" s="3"/>
      <c r="U1259" s="12"/>
      <c r="V1259" s="10" t="str">
        <f t="shared" si="120"/>
        <v/>
      </c>
      <c r="W1259" s="148" t="str">
        <f t="shared" si="121"/>
        <v/>
      </c>
      <c r="X1259" s="90"/>
      <c r="Y1259" s="38"/>
      <c r="Z1259" s="30"/>
      <c r="AA1259" s="30"/>
      <c r="AB1259" s="30"/>
      <c r="AC1259" s="30"/>
      <c r="AD1259" s="30"/>
      <c r="AE1259" s="31"/>
      <c r="AF1259" s="150"/>
      <c r="AG1259" s="150"/>
      <c r="AH1259" s="150"/>
      <c r="AI1259" s="150"/>
      <c r="AJ1259" s="150"/>
      <c r="AK1259" s="142" t="str">
        <f t="shared" si="123"/>
        <v/>
      </c>
      <c r="AL1259" s="34" t="str">
        <f t="shared" si="122"/>
        <v/>
      </c>
      <c r="AM1259" s="35" t="str">
        <f>IF($G1259="N","",IF($X1259="","",IF($F1259="N","",IF($J1259="Hydro","",IF($AE1259="",IF($K1259="","",IF($K1259="Coal",'IPCC Values'!$B$2,IF($K1259="Oil",'IPCC Values'!$C$2,IF($K1259="Diesel",'IPCC Values'!$D$2,IF($K1259="Natural Gas",'IPCC Values'!$E$2))))),"")))))</f>
        <v/>
      </c>
      <c r="AN1259" s="35" t="str">
        <f>IF($G1259="N","",IF($X1259="","",IF($F1259="N","",IF($J1259="Hydro","",IF($AF1259="",IF($K1259="","",IF($K1259="Coal",'IPCC Values'!$B$3,IF($K1259="Oil",'IPCC Values'!$C$3,IF($K1259="Diesel",'IPCC Values'!$D$3,IF($K1259="Natural Gas",'IPCC Values'!$E$3))))),"")))))</f>
        <v/>
      </c>
      <c r="AO1259" s="36" t="str">
        <f>IF($G1259="N","",IF($X1259="","",IF($F1259="N","",IF($J1259="Hydro","",IF($AF1259="",IF($K1259="","",IF($K1259="Coal",'IPCC Values'!$B$4,IF($K1259="Oil",'IPCC Values'!$C$4,IF($K1259="Diesel",'IPCC Values'!$D$4,IF($K1259="Natural Gas",'IPCC Values'!$E$4))))),"")))))</f>
        <v/>
      </c>
    </row>
    <row r="1260" spans="1:41" x14ac:dyDescent="0.25">
      <c r="A1260" s="13"/>
      <c r="B1260" s="13">
        <v>1258</v>
      </c>
      <c r="C1260" s="28"/>
      <c r="D1260" s="60"/>
      <c r="E1260" s="60"/>
      <c r="F1260" s="60"/>
      <c r="G1260" s="60"/>
      <c r="H1260" s="60"/>
      <c r="I1260" s="60"/>
      <c r="J1260" s="148" t="str">
        <f t="shared" si="119"/>
        <v/>
      </c>
      <c r="K1260" s="12"/>
      <c r="L1260" s="44"/>
      <c r="M1260" s="3"/>
      <c r="N1260" s="3"/>
      <c r="O1260" s="44"/>
      <c r="P1260" s="44"/>
      <c r="Q1260" s="44"/>
      <c r="R1260" s="44"/>
      <c r="S1260" s="28"/>
      <c r="T1260" s="3"/>
      <c r="U1260" s="12"/>
      <c r="V1260" s="10" t="str">
        <f t="shared" si="120"/>
        <v/>
      </c>
      <c r="W1260" s="148" t="str">
        <f t="shared" si="121"/>
        <v/>
      </c>
      <c r="X1260" s="90"/>
      <c r="Y1260" s="38"/>
      <c r="Z1260" s="30"/>
      <c r="AA1260" s="30"/>
      <c r="AB1260" s="30"/>
      <c r="AC1260" s="30"/>
      <c r="AD1260" s="30"/>
      <c r="AE1260" s="31"/>
      <c r="AF1260" s="150"/>
      <c r="AG1260" s="150"/>
      <c r="AH1260" s="150"/>
      <c r="AI1260" s="150"/>
      <c r="AJ1260" s="150"/>
      <c r="AK1260" s="142" t="str">
        <f t="shared" si="123"/>
        <v/>
      </c>
      <c r="AL1260" s="34" t="str">
        <f t="shared" si="122"/>
        <v/>
      </c>
      <c r="AM1260" s="35" t="str">
        <f>IF($G1260="N","",IF($X1260="","",IF($F1260="N","",IF($J1260="Hydro","",IF($AE1260="",IF($K1260="","",IF($K1260="Coal",'IPCC Values'!$B$2,IF($K1260="Oil",'IPCC Values'!$C$2,IF($K1260="Diesel",'IPCC Values'!$D$2,IF($K1260="Natural Gas",'IPCC Values'!$E$2))))),"")))))</f>
        <v/>
      </c>
      <c r="AN1260" s="35" t="str">
        <f>IF($G1260="N","",IF($X1260="","",IF($F1260="N","",IF($J1260="Hydro","",IF($AF1260="",IF($K1260="","",IF($K1260="Coal",'IPCC Values'!$B$3,IF($K1260="Oil",'IPCC Values'!$C$3,IF($K1260="Diesel",'IPCC Values'!$D$3,IF($K1260="Natural Gas",'IPCC Values'!$E$3))))),"")))))</f>
        <v/>
      </c>
      <c r="AO1260" s="36" t="str">
        <f>IF($G1260="N","",IF($X1260="","",IF($F1260="N","",IF($J1260="Hydro","",IF($AF1260="",IF($K1260="","",IF($K1260="Coal",'IPCC Values'!$B$4,IF($K1260="Oil",'IPCC Values'!$C$4,IF($K1260="Diesel",'IPCC Values'!$D$4,IF($K1260="Natural Gas",'IPCC Values'!$E$4))))),"")))))</f>
        <v/>
      </c>
    </row>
    <row r="1261" spans="1:41" x14ac:dyDescent="0.25">
      <c r="A1261" s="13"/>
      <c r="B1261" s="13">
        <v>1259</v>
      </c>
      <c r="C1261" s="28"/>
      <c r="D1261" s="60"/>
      <c r="E1261" s="60"/>
      <c r="F1261" s="60"/>
      <c r="G1261" s="60"/>
      <c r="H1261" s="60"/>
      <c r="I1261" s="60"/>
      <c r="J1261" s="148" t="str">
        <f t="shared" si="119"/>
        <v/>
      </c>
      <c r="K1261" s="12"/>
      <c r="L1261" s="44"/>
      <c r="M1261" s="3"/>
      <c r="N1261" s="3"/>
      <c r="O1261" s="44"/>
      <c r="P1261" s="44"/>
      <c r="Q1261" s="44"/>
      <c r="R1261" s="44"/>
      <c r="S1261" s="28"/>
      <c r="T1261" s="3"/>
      <c r="U1261" s="12"/>
      <c r="V1261" s="10" t="str">
        <f t="shared" si="120"/>
        <v/>
      </c>
      <c r="W1261" s="148" t="str">
        <f t="shared" si="121"/>
        <v/>
      </c>
      <c r="X1261" s="90"/>
      <c r="Y1261" s="38"/>
      <c r="Z1261" s="30"/>
      <c r="AA1261" s="30"/>
      <c r="AB1261" s="30"/>
      <c r="AC1261" s="30"/>
      <c r="AD1261" s="30"/>
      <c r="AE1261" s="31"/>
      <c r="AF1261" s="150"/>
      <c r="AG1261" s="150"/>
      <c r="AH1261" s="150"/>
      <c r="AI1261" s="150"/>
      <c r="AJ1261" s="150"/>
      <c r="AK1261" s="142" t="str">
        <f t="shared" si="123"/>
        <v/>
      </c>
      <c r="AL1261" s="34" t="str">
        <f t="shared" si="122"/>
        <v/>
      </c>
      <c r="AM1261" s="35" t="str">
        <f>IF($G1261="N","",IF($X1261="","",IF($F1261="N","",IF($J1261="Hydro","",IF($AE1261="",IF($K1261="","",IF($K1261="Coal",'IPCC Values'!$B$2,IF($K1261="Oil",'IPCC Values'!$C$2,IF($K1261="Diesel",'IPCC Values'!$D$2,IF($K1261="Natural Gas",'IPCC Values'!$E$2))))),"")))))</f>
        <v/>
      </c>
      <c r="AN1261" s="35" t="str">
        <f>IF($G1261="N","",IF($X1261="","",IF($F1261="N","",IF($J1261="Hydro","",IF($AF1261="",IF($K1261="","",IF($K1261="Coal",'IPCC Values'!$B$3,IF($K1261="Oil",'IPCC Values'!$C$3,IF($K1261="Diesel",'IPCC Values'!$D$3,IF($K1261="Natural Gas",'IPCC Values'!$E$3))))),"")))))</f>
        <v/>
      </c>
      <c r="AO1261" s="36" t="str">
        <f>IF($G1261="N","",IF($X1261="","",IF($F1261="N","",IF($J1261="Hydro","",IF($AF1261="",IF($K1261="","",IF($K1261="Coal",'IPCC Values'!$B$4,IF($K1261="Oil",'IPCC Values'!$C$4,IF($K1261="Diesel",'IPCC Values'!$D$4,IF($K1261="Natural Gas",'IPCC Values'!$E$4))))),"")))))</f>
        <v/>
      </c>
    </row>
    <row r="1262" spans="1:41" x14ac:dyDescent="0.25">
      <c r="A1262" s="13"/>
      <c r="B1262" s="13">
        <v>1260</v>
      </c>
      <c r="C1262" s="28"/>
      <c r="D1262" s="60"/>
      <c r="E1262" s="60"/>
      <c r="F1262" s="60"/>
      <c r="G1262" s="60"/>
      <c r="H1262" s="60"/>
      <c r="I1262" s="60"/>
      <c r="J1262" s="148" t="str">
        <f t="shared" si="119"/>
        <v/>
      </c>
      <c r="K1262" s="12"/>
      <c r="L1262" s="44"/>
      <c r="M1262" s="3"/>
      <c r="N1262" s="3"/>
      <c r="O1262" s="44"/>
      <c r="P1262" s="44"/>
      <c r="Q1262" s="44"/>
      <c r="R1262" s="44"/>
      <c r="S1262" s="28"/>
      <c r="T1262" s="3"/>
      <c r="U1262" s="12"/>
      <c r="V1262" s="10" t="str">
        <f t="shared" si="120"/>
        <v/>
      </c>
      <c r="W1262" s="148" t="str">
        <f t="shared" si="121"/>
        <v/>
      </c>
      <c r="X1262" s="90"/>
      <c r="Y1262" s="38"/>
      <c r="Z1262" s="30"/>
      <c r="AA1262" s="30"/>
      <c r="AB1262" s="30"/>
      <c r="AC1262" s="30"/>
      <c r="AD1262" s="30"/>
      <c r="AE1262" s="31"/>
      <c r="AF1262" s="150"/>
      <c r="AG1262" s="150"/>
      <c r="AH1262" s="150"/>
      <c r="AI1262" s="150"/>
      <c r="AJ1262" s="150"/>
      <c r="AK1262" s="142" t="str">
        <f t="shared" si="123"/>
        <v/>
      </c>
      <c r="AL1262" s="34" t="str">
        <f t="shared" si="122"/>
        <v/>
      </c>
      <c r="AM1262" s="35" t="str">
        <f>IF($G1262="N","",IF($X1262="","",IF($F1262="N","",IF($J1262="Hydro","",IF($AE1262="",IF($K1262="","",IF($K1262="Coal",'IPCC Values'!$B$2,IF($K1262="Oil",'IPCC Values'!$C$2,IF($K1262="Diesel",'IPCC Values'!$D$2,IF($K1262="Natural Gas",'IPCC Values'!$E$2))))),"")))))</f>
        <v/>
      </c>
      <c r="AN1262" s="35" t="str">
        <f>IF($G1262="N","",IF($X1262="","",IF($F1262="N","",IF($J1262="Hydro","",IF($AF1262="",IF($K1262="","",IF($K1262="Coal",'IPCC Values'!$B$3,IF($K1262="Oil",'IPCC Values'!$C$3,IF($K1262="Diesel",'IPCC Values'!$D$3,IF($K1262="Natural Gas",'IPCC Values'!$E$3))))),"")))))</f>
        <v/>
      </c>
      <c r="AO1262" s="36" t="str">
        <f>IF($G1262="N","",IF($X1262="","",IF($F1262="N","",IF($J1262="Hydro","",IF($AF1262="",IF($K1262="","",IF($K1262="Coal",'IPCC Values'!$B$4,IF($K1262="Oil",'IPCC Values'!$C$4,IF($K1262="Diesel",'IPCC Values'!$D$4,IF($K1262="Natural Gas",'IPCC Values'!$E$4))))),"")))))</f>
        <v/>
      </c>
    </row>
    <row r="1263" spans="1:41" x14ac:dyDescent="0.25">
      <c r="A1263" s="13"/>
      <c r="B1263" s="13">
        <v>1261</v>
      </c>
      <c r="C1263" s="28"/>
      <c r="D1263" s="60"/>
      <c r="E1263" s="60"/>
      <c r="F1263" s="60"/>
      <c r="G1263" s="60"/>
      <c r="H1263" s="60"/>
      <c r="I1263" s="60"/>
      <c r="J1263" s="148" t="str">
        <f t="shared" si="119"/>
        <v/>
      </c>
      <c r="K1263" s="12"/>
      <c r="L1263" s="44"/>
      <c r="M1263" s="3"/>
      <c r="N1263" s="3"/>
      <c r="O1263" s="44"/>
      <c r="P1263" s="44"/>
      <c r="Q1263" s="44"/>
      <c r="R1263" s="44"/>
      <c r="S1263" s="28"/>
      <c r="T1263" s="3"/>
      <c r="U1263" s="12"/>
      <c r="V1263" s="10" t="str">
        <f t="shared" si="120"/>
        <v/>
      </c>
      <c r="W1263" s="148" t="str">
        <f t="shared" si="121"/>
        <v/>
      </c>
      <c r="X1263" s="90"/>
      <c r="Y1263" s="38"/>
      <c r="Z1263" s="30"/>
      <c r="AA1263" s="30"/>
      <c r="AB1263" s="30"/>
      <c r="AC1263" s="30"/>
      <c r="AD1263" s="30"/>
      <c r="AE1263" s="31"/>
      <c r="AF1263" s="150"/>
      <c r="AG1263" s="150"/>
      <c r="AH1263" s="150"/>
      <c r="AI1263" s="150"/>
      <c r="AJ1263" s="150"/>
      <c r="AK1263" s="142" t="str">
        <f t="shared" si="123"/>
        <v/>
      </c>
      <c r="AL1263" s="34" t="str">
        <f t="shared" si="122"/>
        <v/>
      </c>
      <c r="AM1263" s="35" t="str">
        <f>IF($G1263="N","",IF($X1263="","",IF($F1263="N","",IF($J1263="Hydro","",IF($AE1263="",IF($K1263="","",IF($K1263="Coal",'IPCC Values'!$B$2,IF($K1263="Oil",'IPCC Values'!$C$2,IF($K1263="Diesel",'IPCC Values'!$D$2,IF($K1263="Natural Gas",'IPCC Values'!$E$2))))),"")))))</f>
        <v/>
      </c>
      <c r="AN1263" s="35" t="str">
        <f>IF($G1263="N","",IF($X1263="","",IF($F1263="N","",IF($J1263="Hydro","",IF($AF1263="",IF($K1263="","",IF($K1263="Coal",'IPCC Values'!$B$3,IF($K1263="Oil",'IPCC Values'!$C$3,IF($K1263="Diesel",'IPCC Values'!$D$3,IF($K1263="Natural Gas",'IPCC Values'!$E$3))))),"")))))</f>
        <v/>
      </c>
      <c r="AO1263" s="36" t="str">
        <f>IF($G1263="N","",IF($X1263="","",IF($F1263="N","",IF($J1263="Hydro","",IF($AF1263="",IF($K1263="","",IF($K1263="Coal",'IPCC Values'!$B$4,IF($K1263="Oil",'IPCC Values'!$C$4,IF($K1263="Diesel",'IPCC Values'!$D$4,IF($K1263="Natural Gas",'IPCC Values'!$E$4))))),"")))))</f>
        <v/>
      </c>
    </row>
    <row r="1264" spans="1:41" x14ac:dyDescent="0.25">
      <c r="A1264" s="13"/>
      <c r="B1264" s="13">
        <v>1262</v>
      </c>
      <c r="C1264" s="28"/>
      <c r="D1264" s="60"/>
      <c r="E1264" s="60"/>
      <c r="F1264" s="60"/>
      <c r="G1264" s="60"/>
      <c r="H1264" s="60"/>
      <c r="I1264" s="60"/>
      <c r="J1264" s="148" t="str">
        <f t="shared" si="119"/>
        <v/>
      </c>
      <c r="K1264" s="12"/>
      <c r="L1264" s="44"/>
      <c r="M1264" s="3"/>
      <c r="N1264" s="3"/>
      <c r="O1264" s="44"/>
      <c r="P1264" s="44"/>
      <c r="Q1264" s="44"/>
      <c r="R1264" s="44"/>
      <c r="S1264" s="28"/>
      <c r="T1264" s="3"/>
      <c r="U1264" s="12"/>
      <c r="V1264" s="10" t="str">
        <f t="shared" si="120"/>
        <v/>
      </c>
      <c r="W1264" s="148" t="str">
        <f t="shared" si="121"/>
        <v/>
      </c>
      <c r="X1264" s="90"/>
      <c r="Y1264" s="38"/>
      <c r="Z1264" s="30"/>
      <c r="AA1264" s="30"/>
      <c r="AB1264" s="30"/>
      <c r="AC1264" s="30"/>
      <c r="AD1264" s="30"/>
      <c r="AE1264" s="31"/>
      <c r="AF1264" s="150"/>
      <c r="AG1264" s="150"/>
      <c r="AH1264" s="150"/>
      <c r="AI1264" s="150"/>
      <c r="AJ1264" s="150"/>
      <c r="AK1264" s="142" t="str">
        <f t="shared" ref="AK1264:AK1295" si="124">IF($G1264="N","",IF($F1264="N","",IF($J1264="","",IF($J1264="Hydro","",IF($X1264="","",IF($Y1264="",($AN1264*3.6)/$AO1264,($Y1264*IF($AE1264="",$AM1264,$AE1264)*IF($AF1264="",$AN1264,$AF1264)/$X1264)))))))</f>
        <v/>
      </c>
      <c r="AL1264" s="34" t="str">
        <f t="shared" si="122"/>
        <v/>
      </c>
      <c r="AM1264" s="35" t="str">
        <f>IF($G1264="N","",IF($X1264="","",IF($F1264="N","",IF($J1264="Hydro","",IF($AE1264="",IF($K1264="","",IF($K1264="Coal",'IPCC Values'!$B$2,IF($K1264="Oil",'IPCC Values'!$C$2,IF($K1264="Diesel",'IPCC Values'!$D$2,IF($K1264="Natural Gas",'IPCC Values'!$E$2))))),"")))))</f>
        <v/>
      </c>
      <c r="AN1264" s="35" t="str">
        <f>IF($G1264="N","",IF($X1264="","",IF($F1264="N","",IF($J1264="Hydro","",IF($AF1264="",IF($K1264="","",IF($K1264="Coal",'IPCC Values'!$B$3,IF($K1264="Oil",'IPCC Values'!$C$3,IF($K1264="Diesel",'IPCC Values'!$D$3,IF($K1264="Natural Gas",'IPCC Values'!$E$3))))),"")))))</f>
        <v/>
      </c>
      <c r="AO1264" s="36" t="str">
        <f>IF($G1264="N","",IF($X1264="","",IF($F1264="N","",IF($J1264="Hydro","",IF($AF1264="",IF($K1264="","",IF($K1264="Coal",'IPCC Values'!$B$4,IF($K1264="Oil",'IPCC Values'!$C$4,IF($K1264="Diesel",'IPCC Values'!$D$4,IF($K1264="Natural Gas",'IPCC Values'!$E$4))))),"")))))</f>
        <v/>
      </c>
    </row>
    <row r="1265" spans="1:41" x14ac:dyDescent="0.25">
      <c r="A1265" s="13"/>
      <c r="B1265" s="13">
        <v>1263</v>
      </c>
      <c r="C1265" s="28"/>
      <c r="D1265" s="60"/>
      <c r="E1265" s="60"/>
      <c r="F1265" s="60"/>
      <c r="G1265" s="60"/>
      <c r="H1265" s="60"/>
      <c r="I1265" s="60"/>
      <c r="J1265" s="148" t="str">
        <f t="shared" si="119"/>
        <v/>
      </c>
      <c r="K1265" s="12"/>
      <c r="L1265" s="44"/>
      <c r="M1265" s="3"/>
      <c r="N1265" s="3"/>
      <c r="O1265" s="44"/>
      <c r="P1265" s="44"/>
      <c r="Q1265" s="44"/>
      <c r="R1265" s="44"/>
      <c r="S1265" s="28"/>
      <c r="T1265" s="3"/>
      <c r="U1265" s="12"/>
      <c r="V1265" s="10" t="str">
        <f t="shared" si="120"/>
        <v/>
      </c>
      <c r="W1265" s="148" t="str">
        <f t="shared" si="121"/>
        <v/>
      </c>
      <c r="X1265" s="90"/>
      <c r="Y1265" s="38"/>
      <c r="Z1265" s="30"/>
      <c r="AA1265" s="30"/>
      <c r="AB1265" s="30"/>
      <c r="AC1265" s="30"/>
      <c r="AD1265" s="30"/>
      <c r="AE1265" s="31"/>
      <c r="AF1265" s="150"/>
      <c r="AG1265" s="150"/>
      <c r="AH1265" s="150"/>
      <c r="AI1265" s="150"/>
      <c r="AJ1265" s="150"/>
      <c r="AK1265" s="142" t="str">
        <f t="shared" si="124"/>
        <v/>
      </c>
      <c r="AL1265" s="34" t="str">
        <f t="shared" si="122"/>
        <v/>
      </c>
      <c r="AM1265" s="35" t="str">
        <f>IF($G1265="N","",IF($X1265="","",IF($F1265="N","",IF($J1265="Hydro","",IF($AE1265="",IF($K1265="","",IF($K1265="Coal",'IPCC Values'!$B$2,IF($K1265="Oil",'IPCC Values'!$C$2,IF($K1265="Diesel",'IPCC Values'!$D$2,IF($K1265="Natural Gas",'IPCC Values'!$E$2))))),"")))))</f>
        <v/>
      </c>
      <c r="AN1265" s="35" t="str">
        <f>IF($G1265="N","",IF($X1265="","",IF($F1265="N","",IF($J1265="Hydro","",IF($AF1265="",IF($K1265="","",IF($K1265="Coal",'IPCC Values'!$B$3,IF($K1265="Oil",'IPCC Values'!$C$3,IF($K1265="Diesel",'IPCC Values'!$D$3,IF($K1265="Natural Gas",'IPCC Values'!$E$3))))),"")))))</f>
        <v/>
      </c>
      <c r="AO1265" s="36" t="str">
        <f>IF($G1265="N","",IF($X1265="","",IF($F1265="N","",IF($J1265="Hydro","",IF($AF1265="",IF($K1265="","",IF($K1265="Coal",'IPCC Values'!$B$4,IF($K1265="Oil",'IPCC Values'!$C$4,IF($K1265="Diesel",'IPCC Values'!$D$4,IF($K1265="Natural Gas",'IPCC Values'!$E$4))))),"")))))</f>
        <v/>
      </c>
    </row>
    <row r="1266" spans="1:41" x14ac:dyDescent="0.25">
      <c r="A1266" s="13"/>
      <c r="B1266" s="13">
        <v>1264</v>
      </c>
      <c r="C1266" s="28"/>
      <c r="D1266" s="60"/>
      <c r="E1266" s="60"/>
      <c r="F1266" s="60"/>
      <c r="G1266" s="60"/>
      <c r="H1266" s="60"/>
      <c r="I1266" s="60"/>
      <c r="J1266" s="148" t="str">
        <f t="shared" si="119"/>
        <v/>
      </c>
      <c r="K1266" s="12"/>
      <c r="L1266" s="44"/>
      <c r="M1266" s="3"/>
      <c r="N1266" s="3"/>
      <c r="O1266" s="44"/>
      <c r="P1266" s="44"/>
      <c r="Q1266" s="44"/>
      <c r="R1266" s="44"/>
      <c r="S1266" s="28"/>
      <c r="T1266" s="3"/>
      <c r="U1266" s="12"/>
      <c r="V1266" s="10" t="str">
        <f t="shared" si="120"/>
        <v/>
      </c>
      <c r="W1266" s="148" t="str">
        <f t="shared" si="121"/>
        <v/>
      </c>
      <c r="X1266" s="90"/>
      <c r="Y1266" s="38"/>
      <c r="Z1266" s="30"/>
      <c r="AA1266" s="30"/>
      <c r="AB1266" s="30"/>
      <c r="AC1266" s="30"/>
      <c r="AD1266" s="30"/>
      <c r="AE1266" s="31"/>
      <c r="AF1266" s="150"/>
      <c r="AG1266" s="150"/>
      <c r="AH1266" s="150"/>
      <c r="AI1266" s="150"/>
      <c r="AJ1266" s="150"/>
      <c r="AK1266" s="142" t="str">
        <f t="shared" si="124"/>
        <v/>
      </c>
      <c r="AL1266" s="34" t="str">
        <f t="shared" si="122"/>
        <v/>
      </c>
      <c r="AM1266" s="35" t="str">
        <f>IF($G1266="N","",IF($X1266="","",IF($F1266="N","",IF($J1266="Hydro","",IF($AE1266="",IF($K1266="","",IF($K1266="Coal",'IPCC Values'!$B$2,IF($K1266="Oil",'IPCC Values'!$C$2,IF($K1266="Diesel",'IPCC Values'!$D$2,IF($K1266="Natural Gas",'IPCC Values'!$E$2))))),"")))))</f>
        <v/>
      </c>
      <c r="AN1266" s="35" t="str">
        <f>IF($G1266="N","",IF($X1266="","",IF($F1266="N","",IF($J1266="Hydro","",IF($AF1266="",IF($K1266="","",IF($K1266="Coal",'IPCC Values'!$B$3,IF($K1266="Oil",'IPCC Values'!$C$3,IF($K1266="Diesel",'IPCC Values'!$D$3,IF($K1266="Natural Gas",'IPCC Values'!$E$3))))),"")))))</f>
        <v/>
      </c>
      <c r="AO1266" s="36" t="str">
        <f>IF($G1266="N","",IF($X1266="","",IF($F1266="N","",IF($J1266="Hydro","",IF($AF1266="",IF($K1266="","",IF($K1266="Coal",'IPCC Values'!$B$4,IF($K1266="Oil",'IPCC Values'!$C$4,IF($K1266="Diesel",'IPCC Values'!$D$4,IF($K1266="Natural Gas",'IPCC Values'!$E$4))))),"")))))</f>
        <v/>
      </c>
    </row>
    <row r="1267" spans="1:41" x14ac:dyDescent="0.25">
      <c r="A1267" s="13"/>
      <c r="B1267" s="13">
        <v>1265</v>
      </c>
      <c r="C1267" s="28"/>
      <c r="D1267" s="60"/>
      <c r="E1267" s="60"/>
      <c r="F1267" s="60"/>
      <c r="G1267" s="60"/>
      <c r="H1267" s="60"/>
      <c r="I1267" s="60"/>
      <c r="J1267" s="148" t="str">
        <f t="shared" si="119"/>
        <v/>
      </c>
      <c r="K1267" s="12"/>
      <c r="L1267" s="44"/>
      <c r="M1267" s="3"/>
      <c r="N1267" s="3"/>
      <c r="O1267" s="44"/>
      <c r="P1267" s="44"/>
      <c r="Q1267" s="44"/>
      <c r="R1267" s="44"/>
      <c r="S1267" s="28"/>
      <c r="T1267" s="3"/>
      <c r="U1267" s="12"/>
      <c r="V1267" s="10" t="str">
        <f t="shared" si="120"/>
        <v/>
      </c>
      <c r="W1267" s="148" t="str">
        <f t="shared" si="121"/>
        <v/>
      </c>
      <c r="X1267" s="90"/>
      <c r="Y1267" s="38"/>
      <c r="Z1267" s="30"/>
      <c r="AA1267" s="30"/>
      <c r="AB1267" s="30"/>
      <c r="AC1267" s="30"/>
      <c r="AD1267" s="30"/>
      <c r="AE1267" s="31"/>
      <c r="AF1267" s="150"/>
      <c r="AG1267" s="150"/>
      <c r="AH1267" s="150"/>
      <c r="AI1267" s="150"/>
      <c r="AJ1267" s="150"/>
      <c r="AK1267" s="142" t="str">
        <f t="shared" si="124"/>
        <v/>
      </c>
      <c r="AL1267" s="34" t="str">
        <f t="shared" si="122"/>
        <v/>
      </c>
      <c r="AM1267" s="35" t="str">
        <f>IF($G1267="N","",IF($X1267="","",IF($F1267="N","",IF($J1267="Hydro","",IF($AE1267="",IF($K1267="","",IF($K1267="Coal",'IPCC Values'!$B$2,IF($K1267="Oil",'IPCC Values'!$C$2,IF($K1267="Diesel",'IPCC Values'!$D$2,IF($K1267="Natural Gas",'IPCC Values'!$E$2))))),"")))))</f>
        <v/>
      </c>
      <c r="AN1267" s="35" t="str">
        <f>IF($G1267="N","",IF($X1267="","",IF($F1267="N","",IF($J1267="Hydro","",IF($AF1267="",IF($K1267="","",IF($K1267="Coal",'IPCC Values'!$B$3,IF($K1267="Oil",'IPCC Values'!$C$3,IF($K1267="Diesel",'IPCC Values'!$D$3,IF($K1267="Natural Gas",'IPCC Values'!$E$3))))),"")))))</f>
        <v/>
      </c>
      <c r="AO1267" s="36" t="str">
        <f>IF($G1267="N","",IF($X1267="","",IF($F1267="N","",IF($J1267="Hydro","",IF($AF1267="",IF($K1267="","",IF($K1267="Coal",'IPCC Values'!$B$4,IF($K1267="Oil",'IPCC Values'!$C$4,IF($K1267="Diesel",'IPCC Values'!$D$4,IF($K1267="Natural Gas",'IPCC Values'!$E$4))))),"")))))</f>
        <v/>
      </c>
    </row>
    <row r="1268" spans="1:41" x14ac:dyDescent="0.25">
      <c r="A1268" s="13"/>
      <c r="B1268" s="13">
        <v>1266</v>
      </c>
      <c r="C1268" s="28"/>
      <c r="D1268" s="60"/>
      <c r="E1268" s="60"/>
      <c r="F1268" s="60"/>
      <c r="G1268" s="60"/>
      <c r="H1268" s="60"/>
      <c r="I1268" s="60"/>
      <c r="J1268" s="148" t="str">
        <f t="shared" si="119"/>
        <v/>
      </c>
      <c r="K1268" s="12"/>
      <c r="L1268" s="44"/>
      <c r="M1268" s="3"/>
      <c r="N1268" s="3"/>
      <c r="O1268" s="44"/>
      <c r="P1268" s="44"/>
      <c r="Q1268" s="44"/>
      <c r="R1268" s="44"/>
      <c r="S1268" s="28"/>
      <c r="T1268" s="3"/>
      <c r="U1268" s="12"/>
      <c r="V1268" s="10" t="str">
        <f t="shared" si="120"/>
        <v/>
      </c>
      <c r="W1268" s="148" t="str">
        <f t="shared" si="121"/>
        <v/>
      </c>
      <c r="X1268" s="90"/>
      <c r="Y1268" s="38"/>
      <c r="Z1268" s="30"/>
      <c r="AA1268" s="30"/>
      <c r="AB1268" s="30"/>
      <c r="AC1268" s="30"/>
      <c r="AD1268" s="30"/>
      <c r="AE1268" s="31"/>
      <c r="AF1268" s="150"/>
      <c r="AG1268" s="150"/>
      <c r="AH1268" s="150"/>
      <c r="AI1268" s="150"/>
      <c r="AJ1268" s="150"/>
      <c r="AK1268" s="142" t="str">
        <f t="shared" si="124"/>
        <v/>
      </c>
      <c r="AL1268" s="34" t="str">
        <f t="shared" si="122"/>
        <v/>
      </c>
      <c r="AM1268" s="35" t="str">
        <f>IF($G1268="N","",IF($X1268="","",IF($F1268="N","",IF($J1268="Hydro","",IF($AE1268="",IF($K1268="","",IF($K1268="Coal",'IPCC Values'!$B$2,IF($K1268="Oil",'IPCC Values'!$C$2,IF($K1268="Diesel",'IPCC Values'!$D$2,IF($K1268="Natural Gas",'IPCC Values'!$E$2))))),"")))))</f>
        <v/>
      </c>
      <c r="AN1268" s="35" t="str">
        <f>IF($G1268="N","",IF($X1268="","",IF($F1268="N","",IF($J1268="Hydro","",IF($AF1268="",IF($K1268="","",IF($K1268="Coal",'IPCC Values'!$B$3,IF($K1268="Oil",'IPCC Values'!$C$3,IF($K1268="Diesel",'IPCC Values'!$D$3,IF($K1268="Natural Gas",'IPCC Values'!$E$3))))),"")))))</f>
        <v/>
      </c>
      <c r="AO1268" s="36" t="str">
        <f>IF($G1268="N","",IF($X1268="","",IF($F1268="N","",IF($J1268="Hydro","",IF($AF1268="",IF($K1268="","",IF($K1268="Coal",'IPCC Values'!$B$4,IF($K1268="Oil",'IPCC Values'!$C$4,IF($K1268="Diesel",'IPCC Values'!$D$4,IF($K1268="Natural Gas",'IPCC Values'!$E$4))))),"")))))</f>
        <v/>
      </c>
    </row>
    <row r="1269" spans="1:41" x14ac:dyDescent="0.25">
      <c r="A1269" s="13"/>
      <c r="B1269" s="13">
        <v>1267</v>
      </c>
      <c r="C1269" s="28"/>
      <c r="D1269" s="60"/>
      <c r="E1269" s="60"/>
      <c r="F1269" s="60"/>
      <c r="G1269" s="60"/>
      <c r="H1269" s="60"/>
      <c r="I1269" s="60"/>
      <c r="J1269" s="148" t="str">
        <f t="shared" si="119"/>
        <v/>
      </c>
      <c r="K1269" s="12"/>
      <c r="L1269" s="44"/>
      <c r="M1269" s="3"/>
      <c r="N1269" s="3"/>
      <c r="O1269" s="44"/>
      <c r="P1269" s="44"/>
      <c r="Q1269" s="44"/>
      <c r="R1269" s="44"/>
      <c r="S1269" s="28"/>
      <c r="T1269" s="3"/>
      <c r="U1269" s="12"/>
      <c r="V1269" s="10" t="str">
        <f t="shared" si="120"/>
        <v/>
      </c>
      <c r="W1269" s="148" t="str">
        <f t="shared" si="121"/>
        <v/>
      </c>
      <c r="X1269" s="90"/>
      <c r="Y1269" s="38"/>
      <c r="Z1269" s="30"/>
      <c r="AA1269" s="30"/>
      <c r="AB1269" s="30"/>
      <c r="AC1269" s="30"/>
      <c r="AD1269" s="30"/>
      <c r="AE1269" s="31"/>
      <c r="AF1269" s="150"/>
      <c r="AG1269" s="150"/>
      <c r="AH1269" s="150"/>
      <c r="AI1269" s="150"/>
      <c r="AJ1269" s="150"/>
      <c r="AK1269" s="142" t="str">
        <f t="shared" si="124"/>
        <v/>
      </c>
      <c r="AL1269" s="34" t="str">
        <f t="shared" si="122"/>
        <v/>
      </c>
      <c r="AM1269" s="35" t="str">
        <f>IF($G1269="N","",IF($X1269="","",IF($F1269="N","",IF($J1269="Hydro","",IF($AE1269="",IF($K1269="","",IF($K1269="Coal",'IPCC Values'!$B$2,IF($K1269="Oil",'IPCC Values'!$C$2,IF($K1269="Diesel",'IPCC Values'!$D$2,IF($K1269="Natural Gas",'IPCC Values'!$E$2))))),"")))))</f>
        <v/>
      </c>
      <c r="AN1269" s="35" t="str">
        <f>IF($G1269="N","",IF($X1269="","",IF($F1269="N","",IF($J1269="Hydro","",IF($AF1269="",IF($K1269="","",IF($K1269="Coal",'IPCC Values'!$B$3,IF($K1269="Oil",'IPCC Values'!$C$3,IF($K1269="Diesel",'IPCC Values'!$D$3,IF($K1269="Natural Gas",'IPCC Values'!$E$3))))),"")))))</f>
        <v/>
      </c>
      <c r="AO1269" s="36" t="str">
        <f>IF($G1269="N","",IF($X1269="","",IF($F1269="N","",IF($J1269="Hydro","",IF($AF1269="",IF($K1269="","",IF($K1269="Coal",'IPCC Values'!$B$4,IF($K1269="Oil",'IPCC Values'!$C$4,IF($K1269="Diesel",'IPCC Values'!$D$4,IF($K1269="Natural Gas",'IPCC Values'!$E$4))))),"")))))</f>
        <v/>
      </c>
    </row>
    <row r="1270" spans="1:41" x14ac:dyDescent="0.25">
      <c r="A1270" s="13"/>
      <c r="B1270" s="13">
        <v>1268</v>
      </c>
      <c r="C1270" s="28"/>
      <c r="D1270" s="60"/>
      <c r="E1270" s="60"/>
      <c r="F1270" s="60"/>
      <c r="G1270" s="60"/>
      <c r="H1270" s="60"/>
      <c r="I1270" s="60"/>
      <c r="J1270" s="148" t="str">
        <f t="shared" si="119"/>
        <v/>
      </c>
      <c r="K1270" s="12"/>
      <c r="L1270" s="44"/>
      <c r="M1270" s="3"/>
      <c r="N1270" s="3"/>
      <c r="O1270" s="44"/>
      <c r="P1270" s="44"/>
      <c r="Q1270" s="44"/>
      <c r="R1270" s="44"/>
      <c r="S1270" s="28"/>
      <c r="T1270" s="3"/>
      <c r="U1270" s="12"/>
      <c r="V1270" s="10" t="str">
        <f t="shared" si="120"/>
        <v/>
      </c>
      <c r="W1270" s="148" t="str">
        <f t="shared" si="121"/>
        <v/>
      </c>
      <c r="X1270" s="90"/>
      <c r="Y1270" s="38"/>
      <c r="Z1270" s="30"/>
      <c r="AA1270" s="30"/>
      <c r="AB1270" s="30"/>
      <c r="AC1270" s="30"/>
      <c r="AD1270" s="30"/>
      <c r="AE1270" s="31"/>
      <c r="AF1270" s="150"/>
      <c r="AG1270" s="150"/>
      <c r="AH1270" s="150"/>
      <c r="AI1270" s="150"/>
      <c r="AJ1270" s="150"/>
      <c r="AK1270" s="142" t="str">
        <f t="shared" si="124"/>
        <v/>
      </c>
      <c r="AL1270" s="34" t="str">
        <f t="shared" si="122"/>
        <v/>
      </c>
      <c r="AM1270" s="35" t="str">
        <f>IF($G1270="N","",IF($X1270="","",IF($F1270="N","",IF($J1270="Hydro","",IF($AE1270="",IF($K1270="","",IF($K1270="Coal",'IPCC Values'!$B$2,IF($K1270="Oil",'IPCC Values'!$C$2,IF($K1270="Diesel",'IPCC Values'!$D$2,IF($K1270="Natural Gas",'IPCC Values'!$E$2))))),"")))))</f>
        <v/>
      </c>
      <c r="AN1270" s="35" t="str">
        <f>IF($G1270="N","",IF($X1270="","",IF($F1270="N","",IF($J1270="Hydro","",IF($AF1270="",IF($K1270="","",IF($K1270="Coal",'IPCC Values'!$B$3,IF($K1270="Oil",'IPCC Values'!$C$3,IF($K1270="Diesel",'IPCC Values'!$D$3,IF($K1270="Natural Gas",'IPCC Values'!$E$3))))),"")))))</f>
        <v/>
      </c>
      <c r="AO1270" s="36" t="str">
        <f>IF($G1270="N","",IF($X1270="","",IF($F1270="N","",IF($J1270="Hydro","",IF($AF1270="",IF($K1270="","",IF($K1270="Coal",'IPCC Values'!$B$4,IF($K1270="Oil",'IPCC Values'!$C$4,IF($K1270="Diesel",'IPCC Values'!$D$4,IF($K1270="Natural Gas",'IPCC Values'!$E$4))))),"")))))</f>
        <v/>
      </c>
    </row>
    <row r="1271" spans="1:41" x14ac:dyDescent="0.25">
      <c r="A1271" s="13"/>
      <c r="B1271" s="13">
        <v>1269</v>
      </c>
      <c r="C1271" s="28"/>
      <c r="D1271" s="60"/>
      <c r="E1271" s="60"/>
      <c r="F1271" s="60"/>
      <c r="G1271" s="60"/>
      <c r="H1271" s="60"/>
      <c r="I1271" s="60"/>
      <c r="J1271" s="148" t="str">
        <f t="shared" si="119"/>
        <v/>
      </c>
      <c r="K1271" s="12"/>
      <c r="L1271" s="44"/>
      <c r="M1271" s="3"/>
      <c r="N1271" s="3"/>
      <c r="O1271" s="44"/>
      <c r="P1271" s="44"/>
      <c r="Q1271" s="44"/>
      <c r="R1271" s="44"/>
      <c r="S1271" s="28"/>
      <c r="T1271" s="3"/>
      <c r="U1271" s="12"/>
      <c r="V1271" s="10" t="str">
        <f t="shared" si="120"/>
        <v/>
      </c>
      <c r="W1271" s="148" t="str">
        <f t="shared" si="121"/>
        <v/>
      </c>
      <c r="X1271" s="90"/>
      <c r="Y1271" s="38"/>
      <c r="Z1271" s="30"/>
      <c r="AA1271" s="30"/>
      <c r="AB1271" s="30"/>
      <c r="AC1271" s="30"/>
      <c r="AD1271" s="30"/>
      <c r="AE1271" s="31"/>
      <c r="AF1271" s="150"/>
      <c r="AG1271" s="150"/>
      <c r="AH1271" s="150"/>
      <c r="AI1271" s="150"/>
      <c r="AJ1271" s="150"/>
      <c r="AK1271" s="142" t="str">
        <f t="shared" si="124"/>
        <v/>
      </c>
      <c r="AL1271" s="34" t="str">
        <f t="shared" si="122"/>
        <v/>
      </c>
      <c r="AM1271" s="35" t="str">
        <f>IF($G1271="N","",IF($X1271="","",IF($F1271="N","",IF($J1271="Hydro","",IF($AE1271="",IF($K1271="","",IF($K1271="Coal",'IPCC Values'!$B$2,IF($K1271="Oil",'IPCC Values'!$C$2,IF($K1271="Diesel",'IPCC Values'!$D$2,IF($K1271="Natural Gas",'IPCC Values'!$E$2))))),"")))))</f>
        <v/>
      </c>
      <c r="AN1271" s="35" t="str">
        <f>IF($G1271="N","",IF($X1271="","",IF($F1271="N","",IF($J1271="Hydro","",IF($AF1271="",IF($K1271="","",IF($K1271="Coal",'IPCC Values'!$B$3,IF($K1271="Oil",'IPCC Values'!$C$3,IF($K1271="Diesel",'IPCC Values'!$D$3,IF($K1271="Natural Gas",'IPCC Values'!$E$3))))),"")))))</f>
        <v/>
      </c>
      <c r="AO1271" s="36" t="str">
        <f>IF($G1271="N","",IF($X1271="","",IF($F1271="N","",IF($J1271="Hydro","",IF($AF1271="",IF($K1271="","",IF($K1271="Coal",'IPCC Values'!$B$4,IF($K1271="Oil",'IPCC Values'!$C$4,IF($K1271="Diesel",'IPCC Values'!$D$4,IF($K1271="Natural Gas",'IPCC Values'!$E$4))))),"")))))</f>
        <v/>
      </c>
    </row>
    <row r="1272" spans="1:41" x14ac:dyDescent="0.25">
      <c r="A1272" s="13"/>
      <c r="B1272" s="13">
        <v>1270</v>
      </c>
      <c r="C1272" s="28"/>
      <c r="D1272" s="60"/>
      <c r="E1272" s="60"/>
      <c r="F1272" s="60"/>
      <c r="G1272" s="60"/>
      <c r="H1272" s="60"/>
      <c r="I1272" s="60"/>
      <c r="J1272" s="148" t="str">
        <f t="shared" si="119"/>
        <v/>
      </c>
      <c r="K1272" s="12"/>
      <c r="L1272" s="44"/>
      <c r="M1272" s="3"/>
      <c r="N1272" s="3"/>
      <c r="O1272" s="44"/>
      <c r="P1272" s="44"/>
      <c r="Q1272" s="44"/>
      <c r="R1272" s="44"/>
      <c r="S1272" s="28"/>
      <c r="T1272" s="3"/>
      <c r="U1272" s="12"/>
      <c r="V1272" s="10" t="str">
        <f t="shared" si="120"/>
        <v/>
      </c>
      <c r="W1272" s="148" t="str">
        <f t="shared" si="121"/>
        <v/>
      </c>
      <c r="X1272" s="90"/>
      <c r="Y1272" s="38"/>
      <c r="Z1272" s="30"/>
      <c r="AA1272" s="30"/>
      <c r="AB1272" s="30"/>
      <c r="AC1272" s="30"/>
      <c r="AD1272" s="30"/>
      <c r="AE1272" s="31"/>
      <c r="AF1272" s="150"/>
      <c r="AG1272" s="150"/>
      <c r="AH1272" s="150"/>
      <c r="AI1272" s="150"/>
      <c r="AJ1272" s="150"/>
      <c r="AK1272" s="142" t="str">
        <f t="shared" si="124"/>
        <v/>
      </c>
      <c r="AL1272" s="34" t="str">
        <f t="shared" si="122"/>
        <v/>
      </c>
      <c r="AM1272" s="35" t="str">
        <f>IF($G1272="N","",IF($X1272="","",IF($F1272="N","",IF($J1272="Hydro","",IF($AE1272="",IF($K1272="","",IF($K1272="Coal",'IPCC Values'!$B$2,IF($K1272="Oil",'IPCC Values'!$C$2,IF($K1272="Diesel",'IPCC Values'!$D$2,IF($K1272="Natural Gas",'IPCC Values'!$E$2))))),"")))))</f>
        <v/>
      </c>
      <c r="AN1272" s="35" t="str">
        <f>IF($G1272="N","",IF($X1272="","",IF($F1272="N","",IF($J1272="Hydro","",IF($AF1272="",IF($K1272="","",IF($K1272="Coal",'IPCC Values'!$B$3,IF($K1272="Oil",'IPCC Values'!$C$3,IF($K1272="Diesel",'IPCC Values'!$D$3,IF($K1272="Natural Gas",'IPCC Values'!$E$3))))),"")))))</f>
        <v/>
      </c>
      <c r="AO1272" s="36" t="str">
        <f>IF($G1272="N","",IF($X1272="","",IF($F1272="N","",IF($J1272="Hydro","",IF($AF1272="",IF($K1272="","",IF($K1272="Coal",'IPCC Values'!$B$4,IF($K1272="Oil",'IPCC Values'!$C$4,IF($K1272="Diesel",'IPCC Values'!$D$4,IF($K1272="Natural Gas",'IPCC Values'!$E$4))))),"")))))</f>
        <v/>
      </c>
    </row>
    <row r="1273" spans="1:41" x14ac:dyDescent="0.25">
      <c r="A1273" s="13"/>
      <c r="B1273" s="13">
        <v>1271</v>
      </c>
      <c r="C1273" s="28"/>
      <c r="D1273" s="60"/>
      <c r="E1273" s="60"/>
      <c r="F1273" s="60"/>
      <c r="G1273" s="60"/>
      <c r="H1273" s="60"/>
      <c r="I1273" s="60"/>
      <c r="J1273" s="148" t="str">
        <f t="shared" si="119"/>
        <v/>
      </c>
      <c r="K1273" s="12"/>
      <c r="L1273" s="44"/>
      <c r="M1273" s="3"/>
      <c r="N1273" s="3"/>
      <c r="O1273" s="44"/>
      <c r="P1273" s="44"/>
      <c r="Q1273" s="44"/>
      <c r="R1273" s="44"/>
      <c r="S1273" s="28"/>
      <c r="T1273" s="3"/>
      <c r="U1273" s="12"/>
      <c r="V1273" s="10" t="str">
        <f t="shared" si="120"/>
        <v/>
      </c>
      <c r="W1273" s="148" t="str">
        <f t="shared" si="121"/>
        <v/>
      </c>
      <c r="X1273" s="90"/>
      <c r="Y1273" s="38"/>
      <c r="Z1273" s="30"/>
      <c r="AA1273" s="30"/>
      <c r="AB1273" s="30"/>
      <c r="AC1273" s="30"/>
      <c r="AD1273" s="30"/>
      <c r="AE1273" s="31"/>
      <c r="AF1273" s="150"/>
      <c r="AG1273" s="150"/>
      <c r="AH1273" s="150"/>
      <c r="AI1273" s="150"/>
      <c r="AJ1273" s="150"/>
      <c r="AK1273" s="142" t="str">
        <f t="shared" si="124"/>
        <v/>
      </c>
      <c r="AL1273" s="34" t="str">
        <f t="shared" si="122"/>
        <v/>
      </c>
      <c r="AM1273" s="35" t="str">
        <f>IF($G1273="N","",IF($X1273="","",IF($F1273="N","",IF($J1273="Hydro","",IF($AE1273="",IF($K1273="","",IF($K1273="Coal",'IPCC Values'!$B$2,IF($K1273="Oil",'IPCC Values'!$C$2,IF($K1273="Diesel",'IPCC Values'!$D$2,IF($K1273="Natural Gas",'IPCC Values'!$E$2))))),"")))))</f>
        <v/>
      </c>
      <c r="AN1273" s="35" t="str">
        <f>IF($G1273="N","",IF($X1273="","",IF($F1273="N","",IF($J1273="Hydro","",IF($AF1273="",IF($K1273="","",IF($K1273="Coal",'IPCC Values'!$B$3,IF($K1273="Oil",'IPCC Values'!$C$3,IF($K1273="Diesel",'IPCC Values'!$D$3,IF($K1273="Natural Gas",'IPCC Values'!$E$3))))),"")))))</f>
        <v/>
      </c>
      <c r="AO1273" s="36" t="str">
        <f>IF($G1273="N","",IF($X1273="","",IF($F1273="N","",IF($J1273="Hydro","",IF($AF1273="",IF($K1273="","",IF($K1273="Coal",'IPCC Values'!$B$4,IF($K1273="Oil",'IPCC Values'!$C$4,IF($K1273="Diesel",'IPCC Values'!$D$4,IF($K1273="Natural Gas",'IPCC Values'!$E$4))))),"")))))</f>
        <v/>
      </c>
    </row>
    <row r="1274" spans="1:41" x14ac:dyDescent="0.25">
      <c r="A1274" s="13"/>
      <c r="B1274" s="13">
        <v>1272</v>
      </c>
      <c r="C1274" s="28"/>
      <c r="D1274" s="60"/>
      <c r="E1274" s="60"/>
      <c r="F1274" s="60"/>
      <c r="G1274" s="60"/>
      <c r="H1274" s="60"/>
      <c r="I1274" s="60"/>
      <c r="J1274" s="148" t="str">
        <f t="shared" si="119"/>
        <v/>
      </c>
      <c r="K1274" s="12"/>
      <c r="L1274" s="44"/>
      <c r="M1274" s="3"/>
      <c r="N1274" s="3"/>
      <c r="O1274" s="44"/>
      <c r="P1274" s="44"/>
      <c r="Q1274" s="44"/>
      <c r="R1274" s="44"/>
      <c r="S1274" s="28"/>
      <c r="T1274" s="3"/>
      <c r="U1274" s="12"/>
      <c r="V1274" s="10" t="str">
        <f t="shared" si="120"/>
        <v/>
      </c>
      <c r="W1274" s="148" t="str">
        <f t="shared" si="121"/>
        <v/>
      </c>
      <c r="X1274" s="90"/>
      <c r="Y1274" s="38"/>
      <c r="Z1274" s="30"/>
      <c r="AA1274" s="30"/>
      <c r="AB1274" s="30"/>
      <c r="AC1274" s="30"/>
      <c r="AD1274" s="30"/>
      <c r="AE1274" s="31"/>
      <c r="AF1274" s="150"/>
      <c r="AG1274" s="150"/>
      <c r="AH1274" s="150"/>
      <c r="AI1274" s="150"/>
      <c r="AJ1274" s="150"/>
      <c r="AK1274" s="142" t="str">
        <f t="shared" si="124"/>
        <v/>
      </c>
      <c r="AL1274" s="34" t="str">
        <f t="shared" si="122"/>
        <v/>
      </c>
      <c r="AM1274" s="35" t="str">
        <f>IF($G1274="N","",IF($X1274="","",IF($F1274="N","",IF($J1274="Hydro","",IF($AE1274="",IF($K1274="","",IF($K1274="Coal",'IPCC Values'!$B$2,IF($K1274="Oil",'IPCC Values'!$C$2,IF($K1274="Diesel",'IPCC Values'!$D$2,IF($K1274="Natural Gas",'IPCC Values'!$E$2))))),"")))))</f>
        <v/>
      </c>
      <c r="AN1274" s="35" t="str">
        <f>IF($G1274="N","",IF($X1274="","",IF($F1274="N","",IF($J1274="Hydro","",IF($AF1274="",IF($K1274="","",IF($K1274="Coal",'IPCC Values'!$B$3,IF($K1274="Oil",'IPCC Values'!$C$3,IF($K1274="Diesel",'IPCC Values'!$D$3,IF($K1274="Natural Gas",'IPCC Values'!$E$3))))),"")))))</f>
        <v/>
      </c>
      <c r="AO1274" s="36" t="str">
        <f>IF($G1274="N","",IF($X1274="","",IF($F1274="N","",IF($J1274="Hydro","",IF($AF1274="",IF($K1274="","",IF($K1274="Coal",'IPCC Values'!$B$4,IF($K1274="Oil",'IPCC Values'!$C$4,IF($K1274="Diesel",'IPCC Values'!$D$4,IF($K1274="Natural Gas",'IPCC Values'!$E$4))))),"")))))</f>
        <v/>
      </c>
    </row>
    <row r="1275" spans="1:41" x14ac:dyDescent="0.25">
      <c r="A1275" s="13"/>
      <c r="B1275" s="13">
        <v>1273</v>
      </c>
      <c r="C1275" s="28"/>
      <c r="D1275" s="60"/>
      <c r="E1275" s="60"/>
      <c r="F1275" s="60"/>
      <c r="G1275" s="60"/>
      <c r="H1275" s="60"/>
      <c r="I1275" s="60"/>
      <c r="J1275" s="148" t="str">
        <f t="shared" si="119"/>
        <v/>
      </c>
      <c r="K1275" s="12"/>
      <c r="L1275" s="44"/>
      <c r="M1275" s="3"/>
      <c r="N1275" s="3"/>
      <c r="O1275" s="44"/>
      <c r="P1275" s="44"/>
      <c r="Q1275" s="44"/>
      <c r="R1275" s="44"/>
      <c r="S1275" s="28"/>
      <c r="T1275" s="3"/>
      <c r="U1275" s="12"/>
      <c r="V1275" s="10" t="str">
        <f t="shared" si="120"/>
        <v/>
      </c>
      <c r="W1275" s="148" t="str">
        <f t="shared" si="121"/>
        <v/>
      </c>
      <c r="X1275" s="90"/>
      <c r="Y1275" s="38"/>
      <c r="Z1275" s="30"/>
      <c r="AA1275" s="30"/>
      <c r="AB1275" s="30"/>
      <c r="AC1275" s="30"/>
      <c r="AD1275" s="30"/>
      <c r="AE1275" s="31"/>
      <c r="AF1275" s="150"/>
      <c r="AG1275" s="150"/>
      <c r="AH1275" s="150"/>
      <c r="AI1275" s="150"/>
      <c r="AJ1275" s="150"/>
      <c r="AK1275" s="142" t="str">
        <f t="shared" si="124"/>
        <v/>
      </c>
      <c r="AL1275" s="34" t="str">
        <f t="shared" si="122"/>
        <v/>
      </c>
      <c r="AM1275" s="35" t="str">
        <f>IF($G1275="N","",IF($X1275="","",IF($F1275="N","",IF($J1275="Hydro","",IF($AE1275="",IF($K1275="","",IF($K1275="Coal",'IPCC Values'!$B$2,IF($K1275="Oil",'IPCC Values'!$C$2,IF($K1275="Diesel",'IPCC Values'!$D$2,IF($K1275="Natural Gas",'IPCC Values'!$E$2))))),"")))))</f>
        <v/>
      </c>
      <c r="AN1275" s="35" t="str">
        <f>IF($G1275="N","",IF($X1275="","",IF($F1275="N","",IF($J1275="Hydro","",IF($AF1275="",IF($K1275="","",IF($K1275="Coal",'IPCC Values'!$B$3,IF($K1275="Oil",'IPCC Values'!$C$3,IF($K1275="Diesel",'IPCC Values'!$D$3,IF($K1275="Natural Gas",'IPCC Values'!$E$3))))),"")))))</f>
        <v/>
      </c>
      <c r="AO1275" s="36" t="str">
        <f>IF($G1275="N","",IF($X1275="","",IF($F1275="N","",IF($J1275="Hydro","",IF($AF1275="",IF($K1275="","",IF($K1275="Coal",'IPCC Values'!$B$4,IF($K1275="Oil",'IPCC Values'!$C$4,IF($K1275="Diesel",'IPCC Values'!$D$4,IF($K1275="Natural Gas",'IPCC Values'!$E$4))))),"")))))</f>
        <v/>
      </c>
    </row>
    <row r="1276" spans="1:41" x14ac:dyDescent="0.25">
      <c r="A1276" s="13"/>
      <c r="B1276" s="13">
        <v>1274</v>
      </c>
      <c r="C1276" s="28"/>
      <c r="D1276" s="60"/>
      <c r="E1276" s="60"/>
      <c r="F1276" s="60"/>
      <c r="G1276" s="60"/>
      <c r="H1276" s="60"/>
      <c r="I1276" s="60"/>
      <c r="J1276" s="148" t="str">
        <f t="shared" si="119"/>
        <v/>
      </c>
      <c r="K1276" s="12"/>
      <c r="L1276" s="44"/>
      <c r="M1276" s="3"/>
      <c r="N1276" s="3"/>
      <c r="O1276" s="44"/>
      <c r="P1276" s="44"/>
      <c r="Q1276" s="44"/>
      <c r="R1276" s="44"/>
      <c r="S1276" s="28"/>
      <c r="T1276" s="3"/>
      <c r="U1276" s="12"/>
      <c r="V1276" s="10" t="str">
        <f t="shared" si="120"/>
        <v/>
      </c>
      <c r="W1276" s="148" t="str">
        <f t="shared" si="121"/>
        <v/>
      </c>
      <c r="X1276" s="90"/>
      <c r="Y1276" s="38"/>
      <c r="Z1276" s="30"/>
      <c r="AA1276" s="30"/>
      <c r="AB1276" s="30"/>
      <c r="AC1276" s="30"/>
      <c r="AD1276" s="30"/>
      <c r="AE1276" s="31"/>
      <c r="AF1276" s="150"/>
      <c r="AG1276" s="150"/>
      <c r="AH1276" s="150"/>
      <c r="AI1276" s="150"/>
      <c r="AJ1276" s="150"/>
      <c r="AK1276" s="142" t="str">
        <f t="shared" si="124"/>
        <v/>
      </c>
      <c r="AL1276" s="34" t="str">
        <f t="shared" si="122"/>
        <v/>
      </c>
      <c r="AM1276" s="35" t="str">
        <f>IF($G1276="N","",IF($X1276="","",IF($F1276="N","",IF($J1276="Hydro","",IF($AE1276="",IF($K1276="","",IF($K1276="Coal",'IPCC Values'!$B$2,IF($K1276="Oil",'IPCC Values'!$C$2,IF($K1276="Diesel",'IPCC Values'!$D$2,IF($K1276="Natural Gas",'IPCC Values'!$E$2))))),"")))))</f>
        <v/>
      </c>
      <c r="AN1276" s="35" t="str">
        <f>IF($G1276="N","",IF($X1276="","",IF($F1276="N","",IF($J1276="Hydro","",IF($AF1276="",IF($K1276="","",IF($K1276="Coal",'IPCC Values'!$B$3,IF($K1276="Oil",'IPCC Values'!$C$3,IF($K1276="Diesel",'IPCC Values'!$D$3,IF($K1276="Natural Gas",'IPCC Values'!$E$3))))),"")))))</f>
        <v/>
      </c>
      <c r="AO1276" s="36" t="str">
        <f>IF($G1276="N","",IF($X1276="","",IF($F1276="N","",IF($J1276="Hydro","",IF($AF1276="",IF($K1276="","",IF($K1276="Coal",'IPCC Values'!$B$4,IF($K1276="Oil",'IPCC Values'!$C$4,IF($K1276="Diesel",'IPCC Values'!$D$4,IF($K1276="Natural Gas",'IPCC Values'!$E$4))))),"")))))</f>
        <v/>
      </c>
    </row>
    <row r="1277" spans="1:41" x14ac:dyDescent="0.25">
      <c r="A1277" s="13"/>
      <c r="B1277" s="13">
        <v>1275</v>
      </c>
      <c r="C1277" s="28"/>
      <c r="D1277" s="60"/>
      <c r="E1277" s="60"/>
      <c r="F1277" s="60"/>
      <c r="G1277" s="60"/>
      <c r="H1277" s="60"/>
      <c r="I1277" s="60"/>
      <c r="J1277" s="148" t="str">
        <f t="shared" si="119"/>
        <v/>
      </c>
      <c r="K1277" s="12"/>
      <c r="L1277" s="44"/>
      <c r="M1277" s="3"/>
      <c r="N1277" s="3"/>
      <c r="O1277" s="44"/>
      <c r="P1277" s="44"/>
      <c r="Q1277" s="44"/>
      <c r="R1277" s="44"/>
      <c r="S1277" s="28"/>
      <c r="T1277" s="3"/>
      <c r="U1277" s="12"/>
      <c r="V1277" s="10" t="str">
        <f t="shared" si="120"/>
        <v/>
      </c>
      <c r="W1277" s="148" t="str">
        <f t="shared" si="121"/>
        <v/>
      </c>
      <c r="X1277" s="90"/>
      <c r="Y1277" s="38"/>
      <c r="Z1277" s="30"/>
      <c r="AA1277" s="30"/>
      <c r="AB1277" s="30"/>
      <c r="AC1277" s="30"/>
      <c r="AD1277" s="30"/>
      <c r="AE1277" s="31"/>
      <c r="AF1277" s="150"/>
      <c r="AG1277" s="150"/>
      <c r="AH1277" s="150"/>
      <c r="AI1277" s="150"/>
      <c r="AJ1277" s="150"/>
      <c r="AK1277" s="142" t="str">
        <f t="shared" si="124"/>
        <v/>
      </c>
      <c r="AL1277" s="34" t="str">
        <f t="shared" si="122"/>
        <v/>
      </c>
      <c r="AM1277" s="35" t="str">
        <f>IF($G1277="N","",IF($X1277="","",IF($F1277="N","",IF($J1277="Hydro","",IF($AE1277="",IF($K1277="","",IF($K1277="Coal",'IPCC Values'!$B$2,IF($K1277="Oil",'IPCC Values'!$C$2,IF($K1277="Diesel",'IPCC Values'!$D$2,IF($K1277="Natural Gas",'IPCC Values'!$E$2))))),"")))))</f>
        <v/>
      </c>
      <c r="AN1277" s="35" t="str">
        <f>IF($G1277="N","",IF($X1277="","",IF($F1277="N","",IF($J1277="Hydro","",IF($AF1277="",IF($K1277="","",IF($K1277="Coal",'IPCC Values'!$B$3,IF($K1277="Oil",'IPCC Values'!$C$3,IF($K1277="Diesel",'IPCC Values'!$D$3,IF($K1277="Natural Gas",'IPCC Values'!$E$3))))),"")))))</f>
        <v/>
      </c>
      <c r="AO1277" s="36" t="str">
        <f>IF($G1277="N","",IF($X1277="","",IF($F1277="N","",IF($J1277="Hydro","",IF($AF1277="",IF($K1277="","",IF($K1277="Coal",'IPCC Values'!$B$4,IF($K1277="Oil",'IPCC Values'!$C$4,IF($K1277="Diesel",'IPCC Values'!$D$4,IF($K1277="Natural Gas",'IPCC Values'!$E$4))))),"")))))</f>
        <v/>
      </c>
    </row>
    <row r="1278" spans="1:41" x14ac:dyDescent="0.25">
      <c r="A1278" s="13"/>
      <c r="B1278" s="13">
        <v>1276</v>
      </c>
      <c r="C1278" s="28"/>
      <c r="D1278" s="60"/>
      <c r="E1278" s="60"/>
      <c r="F1278" s="60"/>
      <c r="G1278" s="60"/>
      <c r="H1278" s="60"/>
      <c r="I1278" s="60"/>
      <c r="J1278" s="148" t="str">
        <f t="shared" si="119"/>
        <v/>
      </c>
      <c r="K1278" s="12"/>
      <c r="L1278" s="44"/>
      <c r="M1278" s="3"/>
      <c r="N1278" s="3"/>
      <c r="O1278" s="44"/>
      <c r="P1278" s="44"/>
      <c r="Q1278" s="44"/>
      <c r="R1278" s="44"/>
      <c r="S1278" s="28"/>
      <c r="T1278" s="3"/>
      <c r="U1278" s="12"/>
      <c r="V1278" s="10" t="str">
        <f t="shared" si="120"/>
        <v/>
      </c>
      <c r="W1278" s="148" t="str">
        <f t="shared" si="121"/>
        <v/>
      </c>
      <c r="X1278" s="90"/>
      <c r="Y1278" s="38"/>
      <c r="Z1278" s="30"/>
      <c r="AA1278" s="30"/>
      <c r="AB1278" s="30"/>
      <c r="AC1278" s="30"/>
      <c r="AD1278" s="30"/>
      <c r="AE1278" s="31"/>
      <c r="AF1278" s="150"/>
      <c r="AG1278" s="150"/>
      <c r="AH1278" s="150"/>
      <c r="AI1278" s="150"/>
      <c r="AJ1278" s="150"/>
      <c r="AK1278" s="142" t="str">
        <f t="shared" si="124"/>
        <v/>
      </c>
      <c r="AL1278" s="34" t="str">
        <f t="shared" si="122"/>
        <v/>
      </c>
      <c r="AM1278" s="35" t="str">
        <f>IF($G1278="N","",IF($X1278="","",IF($F1278="N","",IF($J1278="Hydro","",IF($AE1278="",IF($K1278="","",IF($K1278="Coal",'IPCC Values'!$B$2,IF($K1278="Oil",'IPCC Values'!$C$2,IF($K1278="Diesel",'IPCC Values'!$D$2,IF($K1278="Natural Gas",'IPCC Values'!$E$2))))),"")))))</f>
        <v/>
      </c>
      <c r="AN1278" s="35" t="str">
        <f>IF($G1278="N","",IF($X1278="","",IF($F1278="N","",IF($J1278="Hydro","",IF($AF1278="",IF($K1278="","",IF($K1278="Coal",'IPCC Values'!$B$3,IF($K1278="Oil",'IPCC Values'!$C$3,IF($K1278="Diesel",'IPCC Values'!$D$3,IF($K1278="Natural Gas",'IPCC Values'!$E$3))))),"")))))</f>
        <v/>
      </c>
      <c r="AO1278" s="36" t="str">
        <f>IF($G1278="N","",IF($X1278="","",IF($F1278="N","",IF($J1278="Hydro","",IF($AF1278="",IF($K1278="","",IF($K1278="Coal",'IPCC Values'!$B$4,IF($K1278="Oil",'IPCC Values'!$C$4,IF($K1278="Diesel",'IPCC Values'!$D$4,IF($K1278="Natural Gas",'IPCC Values'!$E$4))))),"")))))</f>
        <v/>
      </c>
    </row>
    <row r="1279" spans="1:41" x14ac:dyDescent="0.25">
      <c r="A1279" s="13"/>
      <c r="B1279" s="13">
        <v>1277</v>
      </c>
      <c r="C1279" s="28"/>
      <c r="D1279" s="60"/>
      <c r="E1279" s="60"/>
      <c r="F1279" s="60"/>
      <c r="G1279" s="60"/>
      <c r="H1279" s="60"/>
      <c r="I1279" s="60"/>
      <c r="J1279" s="148" t="str">
        <f t="shared" si="119"/>
        <v/>
      </c>
      <c r="K1279" s="12"/>
      <c r="L1279" s="44"/>
      <c r="M1279" s="3"/>
      <c r="N1279" s="3"/>
      <c r="O1279" s="44"/>
      <c r="P1279" s="44"/>
      <c r="Q1279" s="44"/>
      <c r="R1279" s="44"/>
      <c r="S1279" s="28"/>
      <c r="T1279" s="3"/>
      <c r="U1279" s="12"/>
      <c r="V1279" s="10" t="str">
        <f t="shared" si="120"/>
        <v/>
      </c>
      <c r="W1279" s="148" t="str">
        <f t="shared" si="121"/>
        <v/>
      </c>
      <c r="X1279" s="90"/>
      <c r="Y1279" s="38"/>
      <c r="Z1279" s="30"/>
      <c r="AA1279" s="30"/>
      <c r="AB1279" s="30"/>
      <c r="AC1279" s="30"/>
      <c r="AD1279" s="30"/>
      <c r="AE1279" s="31"/>
      <c r="AF1279" s="150"/>
      <c r="AG1279" s="150"/>
      <c r="AH1279" s="150"/>
      <c r="AI1279" s="150"/>
      <c r="AJ1279" s="150"/>
      <c r="AK1279" s="142" t="str">
        <f t="shared" si="124"/>
        <v/>
      </c>
      <c r="AL1279" s="34" t="str">
        <f t="shared" si="122"/>
        <v/>
      </c>
      <c r="AM1279" s="35" t="str">
        <f>IF($G1279="N","",IF($X1279="","",IF($F1279="N","",IF($J1279="Hydro","",IF($AE1279="",IF($K1279="","",IF($K1279="Coal",'IPCC Values'!$B$2,IF($K1279="Oil",'IPCC Values'!$C$2,IF($K1279="Diesel",'IPCC Values'!$D$2,IF($K1279="Natural Gas",'IPCC Values'!$E$2))))),"")))))</f>
        <v/>
      </c>
      <c r="AN1279" s="35" t="str">
        <f>IF($G1279="N","",IF($X1279="","",IF($F1279="N","",IF($J1279="Hydro","",IF($AF1279="",IF($K1279="","",IF($K1279="Coal",'IPCC Values'!$B$3,IF($K1279="Oil",'IPCC Values'!$C$3,IF($K1279="Diesel",'IPCC Values'!$D$3,IF($K1279="Natural Gas",'IPCC Values'!$E$3))))),"")))))</f>
        <v/>
      </c>
      <c r="AO1279" s="36" t="str">
        <f>IF($G1279="N","",IF($X1279="","",IF($F1279="N","",IF($J1279="Hydro","",IF($AF1279="",IF($K1279="","",IF($K1279="Coal",'IPCC Values'!$B$4,IF($K1279="Oil",'IPCC Values'!$C$4,IF($K1279="Diesel",'IPCC Values'!$D$4,IF($K1279="Natural Gas",'IPCC Values'!$E$4))))),"")))))</f>
        <v/>
      </c>
    </row>
    <row r="1280" spans="1:41" x14ac:dyDescent="0.25">
      <c r="A1280" s="13"/>
      <c r="B1280" s="13">
        <v>1278</v>
      </c>
      <c r="C1280" s="28"/>
      <c r="D1280" s="60"/>
      <c r="E1280" s="60"/>
      <c r="F1280" s="60"/>
      <c r="G1280" s="60"/>
      <c r="H1280" s="60"/>
      <c r="I1280" s="60"/>
      <c r="J1280" s="148" t="str">
        <f t="shared" si="119"/>
        <v/>
      </c>
      <c r="K1280" s="12"/>
      <c r="L1280" s="44"/>
      <c r="M1280" s="3"/>
      <c r="N1280" s="3"/>
      <c r="O1280" s="44"/>
      <c r="P1280" s="44"/>
      <c r="Q1280" s="44"/>
      <c r="R1280" s="44"/>
      <c r="S1280" s="28"/>
      <c r="T1280" s="3"/>
      <c r="U1280" s="12"/>
      <c r="V1280" s="10" t="str">
        <f t="shared" si="120"/>
        <v/>
      </c>
      <c r="W1280" s="148" t="str">
        <f t="shared" si="121"/>
        <v/>
      </c>
      <c r="X1280" s="90"/>
      <c r="Y1280" s="38"/>
      <c r="Z1280" s="30"/>
      <c r="AA1280" s="30"/>
      <c r="AB1280" s="30"/>
      <c r="AC1280" s="30"/>
      <c r="AD1280" s="30"/>
      <c r="AE1280" s="31"/>
      <c r="AF1280" s="150"/>
      <c r="AG1280" s="150"/>
      <c r="AH1280" s="150"/>
      <c r="AI1280" s="150"/>
      <c r="AJ1280" s="150"/>
      <c r="AK1280" s="142" t="str">
        <f t="shared" si="124"/>
        <v/>
      </c>
      <c r="AL1280" s="34" t="str">
        <f t="shared" si="122"/>
        <v/>
      </c>
      <c r="AM1280" s="35" t="str">
        <f>IF($G1280="N","",IF($X1280="","",IF($F1280="N","",IF($J1280="Hydro","",IF($AE1280="",IF($K1280="","",IF($K1280="Coal",'IPCC Values'!$B$2,IF($K1280="Oil",'IPCC Values'!$C$2,IF($K1280="Diesel",'IPCC Values'!$D$2,IF($K1280="Natural Gas",'IPCC Values'!$E$2))))),"")))))</f>
        <v/>
      </c>
      <c r="AN1280" s="35" t="str">
        <f>IF($G1280="N","",IF($X1280="","",IF($F1280="N","",IF($J1280="Hydro","",IF($AF1280="",IF($K1280="","",IF($K1280="Coal",'IPCC Values'!$B$3,IF($K1280="Oil",'IPCC Values'!$C$3,IF($K1280="Diesel",'IPCC Values'!$D$3,IF($K1280="Natural Gas",'IPCC Values'!$E$3))))),"")))))</f>
        <v/>
      </c>
      <c r="AO1280" s="36" t="str">
        <f>IF($G1280="N","",IF($X1280="","",IF($F1280="N","",IF($J1280="Hydro","",IF($AF1280="",IF($K1280="","",IF($K1280="Coal",'IPCC Values'!$B$4,IF($K1280="Oil",'IPCC Values'!$C$4,IF($K1280="Diesel",'IPCC Values'!$D$4,IF($K1280="Natural Gas",'IPCC Values'!$E$4))))),"")))))</f>
        <v/>
      </c>
    </row>
    <row r="1281" spans="1:41" x14ac:dyDescent="0.25">
      <c r="A1281" s="13"/>
      <c r="B1281" s="13">
        <v>1279</v>
      </c>
      <c r="C1281" s="28"/>
      <c r="D1281" s="60"/>
      <c r="E1281" s="60"/>
      <c r="F1281" s="60"/>
      <c r="G1281" s="60"/>
      <c r="H1281" s="60"/>
      <c r="I1281" s="60"/>
      <c r="J1281" s="148" t="str">
        <f t="shared" si="119"/>
        <v/>
      </c>
      <c r="K1281" s="12"/>
      <c r="L1281" s="44"/>
      <c r="M1281" s="3"/>
      <c r="N1281" s="3"/>
      <c r="O1281" s="44"/>
      <c r="P1281" s="44"/>
      <c r="Q1281" s="44"/>
      <c r="R1281" s="44"/>
      <c r="S1281" s="28"/>
      <c r="T1281" s="3"/>
      <c r="U1281" s="12"/>
      <c r="V1281" s="10" t="str">
        <f t="shared" si="120"/>
        <v/>
      </c>
      <c r="W1281" s="148" t="str">
        <f t="shared" si="121"/>
        <v/>
      </c>
      <c r="X1281" s="90"/>
      <c r="Y1281" s="38"/>
      <c r="Z1281" s="30"/>
      <c r="AA1281" s="30"/>
      <c r="AB1281" s="30"/>
      <c r="AC1281" s="30"/>
      <c r="AD1281" s="30"/>
      <c r="AE1281" s="31"/>
      <c r="AF1281" s="150"/>
      <c r="AG1281" s="150"/>
      <c r="AH1281" s="150"/>
      <c r="AI1281" s="150"/>
      <c r="AJ1281" s="150"/>
      <c r="AK1281" s="142" t="str">
        <f t="shared" si="124"/>
        <v/>
      </c>
      <c r="AL1281" s="34" t="str">
        <f t="shared" si="122"/>
        <v/>
      </c>
      <c r="AM1281" s="35" t="str">
        <f>IF($G1281="N","",IF($X1281="","",IF($F1281="N","",IF($J1281="Hydro","",IF($AE1281="",IF($K1281="","",IF($K1281="Coal",'IPCC Values'!$B$2,IF($K1281="Oil",'IPCC Values'!$C$2,IF($K1281="Diesel",'IPCC Values'!$D$2,IF($K1281="Natural Gas",'IPCC Values'!$E$2))))),"")))))</f>
        <v/>
      </c>
      <c r="AN1281" s="35" t="str">
        <f>IF($G1281="N","",IF($X1281="","",IF($F1281="N","",IF($J1281="Hydro","",IF($AF1281="",IF($K1281="","",IF($K1281="Coal",'IPCC Values'!$B$3,IF($K1281="Oil",'IPCC Values'!$C$3,IF($K1281="Diesel",'IPCC Values'!$D$3,IF($K1281="Natural Gas",'IPCC Values'!$E$3))))),"")))))</f>
        <v/>
      </c>
      <c r="AO1281" s="36" t="str">
        <f>IF($G1281="N","",IF($X1281="","",IF($F1281="N","",IF($J1281="Hydro","",IF($AF1281="",IF($K1281="","",IF($K1281="Coal",'IPCC Values'!$B$4,IF($K1281="Oil",'IPCC Values'!$C$4,IF($K1281="Diesel",'IPCC Values'!$D$4,IF($K1281="Natural Gas",'IPCC Values'!$E$4))))),"")))))</f>
        <v/>
      </c>
    </row>
    <row r="1282" spans="1:41" x14ac:dyDescent="0.25">
      <c r="A1282" s="13"/>
      <c r="B1282" s="13">
        <v>1280</v>
      </c>
      <c r="C1282" s="28"/>
      <c r="D1282" s="60"/>
      <c r="E1282" s="60"/>
      <c r="F1282" s="60"/>
      <c r="G1282" s="60"/>
      <c r="H1282" s="60"/>
      <c r="I1282" s="60"/>
      <c r="J1282" s="148" t="str">
        <f t="shared" si="119"/>
        <v/>
      </c>
      <c r="K1282" s="12"/>
      <c r="L1282" s="44"/>
      <c r="M1282" s="3"/>
      <c r="N1282" s="3"/>
      <c r="O1282" s="44"/>
      <c r="P1282" s="44"/>
      <c r="Q1282" s="44"/>
      <c r="R1282" s="44"/>
      <c r="S1282" s="28"/>
      <c r="T1282" s="3"/>
      <c r="U1282" s="12"/>
      <c r="V1282" s="10" t="str">
        <f t="shared" si="120"/>
        <v/>
      </c>
      <c r="W1282" s="148" t="str">
        <f t="shared" si="121"/>
        <v/>
      </c>
      <c r="X1282" s="90"/>
      <c r="Y1282" s="38"/>
      <c r="Z1282" s="30"/>
      <c r="AA1282" s="30"/>
      <c r="AB1282" s="30"/>
      <c r="AC1282" s="30"/>
      <c r="AD1282" s="30"/>
      <c r="AE1282" s="31"/>
      <c r="AF1282" s="150"/>
      <c r="AG1282" s="150"/>
      <c r="AH1282" s="150"/>
      <c r="AI1282" s="150"/>
      <c r="AJ1282" s="150"/>
      <c r="AK1282" s="142" t="str">
        <f t="shared" si="124"/>
        <v/>
      </c>
      <c r="AL1282" s="34" t="str">
        <f t="shared" si="122"/>
        <v/>
      </c>
      <c r="AM1282" s="35" t="str">
        <f>IF($G1282="N","",IF($X1282="","",IF($F1282="N","",IF($J1282="Hydro","",IF($AE1282="",IF($K1282="","",IF($K1282="Coal",'IPCC Values'!$B$2,IF($K1282="Oil",'IPCC Values'!$C$2,IF($K1282="Diesel",'IPCC Values'!$D$2,IF($K1282="Natural Gas",'IPCC Values'!$E$2))))),"")))))</f>
        <v/>
      </c>
      <c r="AN1282" s="35" t="str">
        <f>IF($G1282="N","",IF($X1282="","",IF($F1282="N","",IF($J1282="Hydro","",IF($AF1282="",IF($K1282="","",IF($K1282="Coal",'IPCC Values'!$B$3,IF($K1282="Oil",'IPCC Values'!$C$3,IF($K1282="Diesel",'IPCC Values'!$D$3,IF($K1282="Natural Gas",'IPCC Values'!$E$3))))),"")))))</f>
        <v/>
      </c>
      <c r="AO1282" s="36" t="str">
        <f>IF($G1282="N","",IF($X1282="","",IF($F1282="N","",IF($J1282="Hydro","",IF($AF1282="",IF($K1282="","",IF($K1282="Coal",'IPCC Values'!$B$4,IF($K1282="Oil",'IPCC Values'!$C$4,IF($K1282="Diesel",'IPCC Values'!$D$4,IF($K1282="Natural Gas",'IPCC Values'!$E$4))))),"")))))</f>
        <v/>
      </c>
    </row>
    <row r="1283" spans="1:41" x14ac:dyDescent="0.25">
      <c r="A1283" s="13"/>
      <c r="B1283" s="13">
        <v>1281</v>
      </c>
      <c r="C1283" s="28"/>
      <c r="D1283" s="60"/>
      <c r="E1283" s="60"/>
      <c r="F1283" s="60"/>
      <c r="G1283" s="60"/>
      <c r="H1283" s="60"/>
      <c r="I1283" s="60"/>
      <c r="J1283" s="148" t="str">
        <f t="shared" ref="J1283:J1302" si="125">IF(C1283="","",IF(K1283="Diesel","Thermal",IF(K1283="Oil","Thermal",IF(K1283="Natural Gas","Thermal",IF(K1283="Coal","Thermal",IF(K1283="Hydro","Hydro",""))))))</f>
        <v/>
      </c>
      <c r="K1283" s="12"/>
      <c r="L1283" s="44"/>
      <c r="M1283" s="3"/>
      <c r="N1283" s="3"/>
      <c r="O1283" s="44"/>
      <c r="P1283" s="44"/>
      <c r="Q1283" s="44"/>
      <c r="R1283" s="44"/>
      <c r="S1283" s="28"/>
      <c r="T1283" s="3"/>
      <c r="U1283" s="12"/>
      <c r="V1283" s="10" t="str">
        <f t="shared" ref="V1283:V1302" si="126">IF($C1283="","",IF($J1283="Thermal","N","Y"))</f>
        <v/>
      </c>
      <c r="W1283" s="148" t="str">
        <f t="shared" ref="W1283:W1302" si="127">IF(G1283="N","Off-Grid"&amp;$U1283,IF($C1283="","",IF($F1283="N","Off-Grid"&amp;$U1283,$J1283&amp;$U1283)))</f>
        <v/>
      </c>
      <c r="X1283" s="90"/>
      <c r="Y1283" s="38"/>
      <c r="Z1283" s="30"/>
      <c r="AA1283" s="30"/>
      <c r="AB1283" s="30"/>
      <c r="AC1283" s="30"/>
      <c r="AD1283" s="30"/>
      <c r="AE1283" s="31"/>
      <c r="AF1283" s="150"/>
      <c r="AG1283" s="150"/>
      <c r="AH1283" s="150"/>
      <c r="AI1283" s="150"/>
      <c r="AJ1283" s="150"/>
      <c r="AK1283" s="142" t="str">
        <f t="shared" si="124"/>
        <v/>
      </c>
      <c r="AL1283" s="34" t="str">
        <f t="shared" si="122"/>
        <v/>
      </c>
      <c r="AM1283" s="35" t="str">
        <f>IF($G1283="N","",IF($X1283="","",IF($F1283="N","",IF($J1283="Hydro","",IF($AE1283="",IF($K1283="","",IF($K1283="Coal",'IPCC Values'!$B$2,IF($K1283="Oil",'IPCC Values'!$C$2,IF($K1283="Diesel",'IPCC Values'!$D$2,IF($K1283="Natural Gas",'IPCC Values'!$E$2))))),"")))))</f>
        <v/>
      </c>
      <c r="AN1283" s="35" t="str">
        <f>IF($G1283="N","",IF($X1283="","",IF($F1283="N","",IF($J1283="Hydro","",IF($AF1283="",IF($K1283="","",IF($K1283="Coal",'IPCC Values'!$B$3,IF($K1283="Oil",'IPCC Values'!$C$3,IF($K1283="Diesel",'IPCC Values'!$D$3,IF($K1283="Natural Gas",'IPCC Values'!$E$3))))),"")))))</f>
        <v/>
      </c>
      <c r="AO1283" s="36" t="str">
        <f>IF($G1283="N","",IF($X1283="","",IF($F1283="N","",IF($J1283="Hydro","",IF($AF1283="",IF($K1283="","",IF($K1283="Coal",'IPCC Values'!$B$4,IF($K1283="Oil",'IPCC Values'!$C$4,IF($K1283="Diesel",'IPCC Values'!$D$4,IF($K1283="Natural Gas",'IPCC Values'!$E$4))))),"")))))</f>
        <v/>
      </c>
    </row>
    <row r="1284" spans="1:41" x14ac:dyDescent="0.25">
      <c r="A1284" s="13"/>
      <c r="B1284" s="13">
        <v>1282</v>
      </c>
      <c r="C1284" s="28"/>
      <c r="D1284" s="60"/>
      <c r="E1284" s="60"/>
      <c r="F1284" s="60"/>
      <c r="G1284" s="60"/>
      <c r="H1284" s="60"/>
      <c r="I1284" s="60"/>
      <c r="J1284" s="148" t="str">
        <f t="shared" si="125"/>
        <v/>
      </c>
      <c r="K1284" s="12"/>
      <c r="L1284" s="44"/>
      <c r="M1284" s="3"/>
      <c r="N1284" s="3"/>
      <c r="O1284" s="44"/>
      <c r="P1284" s="44"/>
      <c r="Q1284" s="44"/>
      <c r="R1284" s="44"/>
      <c r="S1284" s="28"/>
      <c r="T1284" s="3"/>
      <c r="U1284" s="12"/>
      <c r="V1284" s="10" t="str">
        <f t="shared" si="126"/>
        <v/>
      </c>
      <c r="W1284" s="148" t="str">
        <f t="shared" si="127"/>
        <v/>
      </c>
      <c r="X1284" s="90"/>
      <c r="Y1284" s="38"/>
      <c r="Z1284" s="30"/>
      <c r="AA1284" s="30"/>
      <c r="AB1284" s="30"/>
      <c r="AC1284" s="30"/>
      <c r="AD1284" s="30"/>
      <c r="AE1284" s="31"/>
      <c r="AF1284" s="150"/>
      <c r="AG1284" s="150"/>
      <c r="AH1284" s="150"/>
      <c r="AI1284" s="150"/>
      <c r="AJ1284" s="150"/>
      <c r="AK1284" s="142" t="str">
        <f t="shared" si="124"/>
        <v/>
      </c>
      <c r="AL1284" s="34" t="str">
        <f t="shared" si="122"/>
        <v/>
      </c>
      <c r="AM1284" s="35" t="str">
        <f>IF($G1284="N","",IF($X1284="","",IF($F1284="N","",IF($J1284="Hydro","",IF($AE1284="",IF($K1284="","",IF($K1284="Coal",'IPCC Values'!$B$2,IF($K1284="Oil",'IPCC Values'!$C$2,IF($K1284="Diesel",'IPCC Values'!$D$2,IF($K1284="Natural Gas",'IPCC Values'!$E$2))))),"")))))</f>
        <v/>
      </c>
      <c r="AN1284" s="35" t="str">
        <f>IF($G1284="N","",IF($X1284="","",IF($F1284="N","",IF($J1284="Hydro","",IF($AF1284="",IF($K1284="","",IF($K1284="Coal",'IPCC Values'!$B$3,IF($K1284="Oil",'IPCC Values'!$C$3,IF($K1284="Diesel",'IPCC Values'!$D$3,IF($K1284="Natural Gas",'IPCC Values'!$E$3))))),"")))))</f>
        <v/>
      </c>
      <c r="AO1284" s="36" t="str">
        <f>IF($G1284="N","",IF($X1284="","",IF($F1284="N","",IF($J1284="Hydro","",IF($AF1284="",IF($K1284="","",IF($K1284="Coal",'IPCC Values'!$B$4,IF($K1284="Oil",'IPCC Values'!$C$4,IF($K1284="Diesel",'IPCC Values'!$D$4,IF($K1284="Natural Gas",'IPCC Values'!$E$4))))),"")))))</f>
        <v/>
      </c>
    </row>
    <row r="1285" spans="1:41" x14ac:dyDescent="0.25">
      <c r="A1285" s="13"/>
      <c r="B1285" s="13">
        <v>1283</v>
      </c>
      <c r="C1285" s="28"/>
      <c r="D1285" s="60"/>
      <c r="E1285" s="60"/>
      <c r="F1285" s="60"/>
      <c r="G1285" s="60"/>
      <c r="H1285" s="60"/>
      <c r="I1285" s="60"/>
      <c r="J1285" s="148" t="str">
        <f t="shared" si="125"/>
        <v/>
      </c>
      <c r="K1285" s="12"/>
      <c r="L1285" s="44"/>
      <c r="M1285" s="3"/>
      <c r="N1285" s="3"/>
      <c r="O1285" s="44"/>
      <c r="P1285" s="44"/>
      <c r="Q1285" s="44"/>
      <c r="R1285" s="44"/>
      <c r="S1285" s="28"/>
      <c r="T1285" s="3"/>
      <c r="U1285" s="12"/>
      <c r="V1285" s="10" t="str">
        <f t="shared" si="126"/>
        <v/>
      </c>
      <c r="W1285" s="148" t="str">
        <f t="shared" si="127"/>
        <v/>
      </c>
      <c r="X1285" s="90"/>
      <c r="Y1285" s="38"/>
      <c r="Z1285" s="30"/>
      <c r="AA1285" s="30"/>
      <c r="AB1285" s="30"/>
      <c r="AC1285" s="30"/>
      <c r="AD1285" s="30"/>
      <c r="AE1285" s="31"/>
      <c r="AF1285" s="150"/>
      <c r="AG1285" s="150"/>
      <c r="AH1285" s="150"/>
      <c r="AI1285" s="150"/>
      <c r="AJ1285" s="150"/>
      <c r="AK1285" s="142" t="str">
        <f t="shared" si="124"/>
        <v/>
      </c>
      <c r="AL1285" s="34" t="str">
        <f t="shared" si="122"/>
        <v/>
      </c>
      <c r="AM1285" s="35" t="str">
        <f>IF($G1285="N","",IF($X1285="","",IF($F1285="N","",IF($J1285="Hydro","",IF($AE1285="",IF($K1285="","",IF($K1285="Coal",'IPCC Values'!$B$2,IF($K1285="Oil",'IPCC Values'!$C$2,IF($K1285="Diesel",'IPCC Values'!$D$2,IF($K1285="Natural Gas",'IPCC Values'!$E$2))))),"")))))</f>
        <v/>
      </c>
      <c r="AN1285" s="35" t="str">
        <f>IF($G1285="N","",IF($X1285="","",IF($F1285="N","",IF($J1285="Hydro","",IF($AF1285="",IF($K1285="","",IF($K1285="Coal",'IPCC Values'!$B$3,IF($K1285="Oil",'IPCC Values'!$C$3,IF($K1285="Diesel",'IPCC Values'!$D$3,IF($K1285="Natural Gas",'IPCC Values'!$E$3))))),"")))))</f>
        <v/>
      </c>
      <c r="AO1285" s="36" t="str">
        <f>IF($G1285="N","",IF($X1285="","",IF($F1285="N","",IF($J1285="Hydro","",IF($AF1285="",IF($K1285="","",IF($K1285="Coal",'IPCC Values'!$B$4,IF($K1285="Oil",'IPCC Values'!$C$4,IF($K1285="Diesel",'IPCC Values'!$D$4,IF($K1285="Natural Gas",'IPCC Values'!$E$4))))),"")))))</f>
        <v/>
      </c>
    </row>
    <row r="1286" spans="1:41" x14ac:dyDescent="0.25">
      <c r="A1286" s="13"/>
      <c r="B1286" s="13">
        <v>1284</v>
      </c>
      <c r="C1286" s="28"/>
      <c r="D1286" s="60"/>
      <c r="E1286" s="60"/>
      <c r="F1286" s="60"/>
      <c r="G1286" s="60"/>
      <c r="H1286" s="60"/>
      <c r="I1286" s="60"/>
      <c r="J1286" s="148" t="str">
        <f t="shared" si="125"/>
        <v/>
      </c>
      <c r="K1286" s="12"/>
      <c r="L1286" s="44"/>
      <c r="M1286" s="3"/>
      <c r="N1286" s="3"/>
      <c r="O1286" s="44"/>
      <c r="P1286" s="44"/>
      <c r="Q1286" s="44"/>
      <c r="R1286" s="44"/>
      <c r="S1286" s="28"/>
      <c r="T1286" s="3"/>
      <c r="U1286" s="12"/>
      <c r="V1286" s="10" t="str">
        <f t="shared" si="126"/>
        <v/>
      </c>
      <c r="W1286" s="148" t="str">
        <f t="shared" si="127"/>
        <v/>
      </c>
      <c r="X1286" s="90"/>
      <c r="Y1286" s="38"/>
      <c r="Z1286" s="30"/>
      <c r="AA1286" s="30"/>
      <c r="AB1286" s="30"/>
      <c r="AC1286" s="30"/>
      <c r="AD1286" s="30"/>
      <c r="AE1286" s="31"/>
      <c r="AF1286" s="150"/>
      <c r="AG1286" s="150"/>
      <c r="AH1286" s="150"/>
      <c r="AI1286" s="150"/>
      <c r="AJ1286" s="150"/>
      <c r="AK1286" s="142" t="str">
        <f t="shared" si="124"/>
        <v/>
      </c>
      <c r="AL1286" s="34" t="str">
        <f t="shared" si="122"/>
        <v/>
      </c>
      <c r="AM1286" s="35" t="str">
        <f>IF($G1286="N","",IF($X1286="","",IF($F1286="N","",IF($J1286="Hydro","",IF($AE1286="",IF($K1286="","",IF($K1286="Coal",'IPCC Values'!$B$2,IF($K1286="Oil",'IPCC Values'!$C$2,IF($K1286="Diesel",'IPCC Values'!$D$2,IF($K1286="Natural Gas",'IPCC Values'!$E$2))))),"")))))</f>
        <v/>
      </c>
      <c r="AN1286" s="35" t="str">
        <f>IF($G1286="N","",IF($X1286="","",IF($F1286="N","",IF($J1286="Hydro","",IF($AF1286="",IF($K1286="","",IF($K1286="Coal",'IPCC Values'!$B$3,IF($K1286="Oil",'IPCC Values'!$C$3,IF($K1286="Diesel",'IPCC Values'!$D$3,IF($K1286="Natural Gas",'IPCC Values'!$E$3))))),"")))))</f>
        <v/>
      </c>
      <c r="AO1286" s="36" t="str">
        <f>IF($G1286="N","",IF($X1286="","",IF($F1286="N","",IF($J1286="Hydro","",IF($AF1286="",IF($K1286="","",IF($K1286="Coal",'IPCC Values'!$B$4,IF($K1286="Oil",'IPCC Values'!$C$4,IF($K1286="Diesel",'IPCC Values'!$D$4,IF($K1286="Natural Gas",'IPCC Values'!$E$4))))),"")))))</f>
        <v/>
      </c>
    </row>
    <row r="1287" spans="1:41" x14ac:dyDescent="0.25">
      <c r="A1287" s="13"/>
      <c r="B1287" s="13">
        <v>1285</v>
      </c>
      <c r="C1287" s="28"/>
      <c r="D1287" s="60"/>
      <c r="E1287" s="60"/>
      <c r="F1287" s="60"/>
      <c r="G1287" s="60"/>
      <c r="H1287" s="60"/>
      <c r="I1287" s="60"/>
      <c r="J1287" s="148" t="str">
        <f t="shared" si="125"/>
        <v/>
      </c>
      <c r="K1287" s="12"/>
      <c r="L1287" s="44"/>
      <c r="M1287" s="3"/>
      <c r="N1287" s="3"/>
      <c r="O1287" s="44"/>
      <c r="P1287" s="44"/>
      <c r="Q1287" s="44"/>
      <c r="R1287" s="44"/>
      <c r="S1287" s="28"/>
      <c r="T1287" s="3"/>
      <c r="U1287" s="12"/>
      <c r="V1287" s="10" t="str">
        <f t="shared" si="126"/>
        <v/>
      </c>
      <c r="W1287" s="148" t="str">
        <f t="shared" si="127"/>
        <v/>
      </c>
      <c r="X1287" s="90"/>
      <c r="Y1287" s="38"/>
      <c r="Z1287" s="30"/>
      <c r="AA1287" s="30"/>
      <c r="AB1287" s="30"/>
      <c r="AC1287" s="30"/>
      <c r="AD1287" s="30"/>
      <c r="AE1287" s="31"/>
      <c r="AF1287" s="150"/>
      <c r="AG1287" s="150"/>
      <c r="AH1287" s="150"/>
      <c r="AI1287" s="150"/>
      <c r="AJ1287" s="150"/>
      <c r="AK1287" s="142" t="str">
        <f t="shared" si="124"/>
        <v/>
      </c>
      <c r="AL1287" s="34" t="str">
        <f t="shared" si="122"/>
        <v/>
      </c>
      <c r="AM1287" s="35" t="str">
        <f>IF($G1287="N","",IF($X1287="","",IF($F1287="N","",IF($J1287="Hydro","",IF($AE1287="",IF($K1287="","",IF($K1287="Coal",'IPCC Values'!$B$2,IF($K1287="Oil",'IPCC Values'!$C$2,IF($K1287="Diesel",'IPCC Values'!$D$2,IF($K1287="Natural Gas",'IPCC Values'!$E$2))))),"")))))</f>
        <v/>
      </c>
      <c r="AN1287" s="35" t="str">
        <f>IF($G1287="N","",IF($X1287="","",IF($F1287="N","",IF($J1287="Hydro","",IF($AF1287="",IF($K1287="","",IF($K1287="Coal",'IPCC Values'!$B$3,IF($K1287="Oil",'IPCC Values'!$C$3,IF($K1287="Diesel",'IPCC Values'!$D$3,IF($K1287="Natural Gas",'IPCC Values'!$E$3))))),"")))))</f>
        <v/>
      </c>
      <c r="AO1287" s="36" t="str">
        <f>IF($G1287="N","",IF($X1287="","",IF($F1287="N","",IF($J1287="Hydro","",IF($AF1287="",IF($K1287="","",IF($K1287="Coal",'IPCC Values'!$B$4,IF($K1287="Oil",'IPCC Values'!$C$4,IF($K1287="Diesel",'IPCC Values'!$D$4,IF($K1287="Natural Gas",'IPCC Values'!$E$4))))),"")))))</f>
        <v/>
      </c>
    </row>
    <row r="1288" spans="1:41" x14ac:dyDescent="0.25">
      <c r="A1288" s="13"/>
      <c r="B1288" s="13">
        <v>1286</v>
      </c>
      <c r="C1288" s="28"/>
      <c r="D1288" s="60"/>
      <c r="E1288" s="60"/>
      <c r="F1288" s="60"/>
      <c r="G1288" s="60"/>
      <c r="H1288" s="60"/>
      <c r="I1288" s="60"/>
      <c r="J1288" s="148" t="str">
        <f t="shared" si="125"/>
        <v/>
      </c>
      <c r="K1288" s="12"/>
      <c r="L1288" s="44"/>
      <c r="M1288" s="3"/>
      <c r="N1288" s="3"/>
      <c r="O1288" s="44"/>
      <c r="P1288" s="44"/>
      <c r="Q1288" s="44"/>
      <c r="R1288" s="44"/>
      <c r="S1288" s="28"/>
      <c r="T1288" s="3"/>
      <c r="U1288" s="12"/>
      <c r="V1288" s="10" t="str">
        <f t="shared" si="126"/>
        <v/>
      </c>
      <c r="W1288" s="148" t="str">
        <f t="shared" si="127"/>
        <v/>
      </c>
      <c r="X1288" s="90"/>
      <c r="Y1288" s="38"/>
      <c r="Z1288" s="30"/>
      <c r="AA1288" s="30"/>
      <c r="AB1288" s="30"/>
      <c r="AC1288" s="30"/>
      <c r="AD1288" s="30"/>
      <c r="AE1288" s="31"/>
      <c r="AF1288" s="150"/>
      <c r="AG1288" s="150"/>
      <c r="AH1288" s="150"/>
      <c r="AI1288" s="150"/>
      <c r="AJ1288" s="150"/>
      <c r="AK1288" s="142" t="str">
        <f t="shared" si="124"/>
        <v/>
      </c>
      <c r="AL1288" s="34" t="str">
        <f t="shared" si="122"/>
        <v/>
      </c>
      <c r="AM1288" s="35" t="str">
        <f>IF($G1288="N","",IF($X1288="","",IF($F1288="N","",IF($J1288="Hydro","",IF($AE1288="",IF($K1288="","",IF($K1288="Coal",'IPCC Values'!$B$2,IF($K1288="Oil",'IPCC Values'!$C$2,IF($K1288="Diesel",'IPCC Values'!$D$2,IF($K1288="Natural Gas",'IPCC Values'!$E$2))))),"")))))</f>
        <v/>
      </c>
      <c r="AN1288" s="35" t="str">
        <f>IF($G1288="N","",IF($X1288="","",IF($F1288="N","",IF($J1288="Hydro","",IF($AF1288="",IF($K1288="","",IF($K1288="Coal",'IPCC Values'!$B$3,IF($K1288="Oil",'IPCC Values'!$C$3,IF($K1288="Diesel",'IPCC Values'!$D$3,IF($K1288="Natural Gas",'IPCC Values'!$E$3))))),"")))))</f>
        <v/>
      </c>
      <c r="AO1288" s="36" t="str">
        <f>IF($G1288="N","",IF($X1288="","",IF($F1288="N","",IF($J1288="Hydro","",IF($AF1288="",IF($K1288="","",IF($K1288="Coal",'IPCC Values'!$B$4,IF($K1288="Oil",'IPCC Values'!$C$4,IF($K1288="Diesel",'IPCC Values'!$D$4,IF($K1288="Natural Gas",'IPCC Values'!$E$4))))),"")))))</f>
        <v/>
      </c>
    </row>
    <row r="1289" spans="1:41" x14ac:dyDescent="0.25">
      <c r="A1289" s="13"/>
      <c r="B1289" s="13">
        <v>1287</v>
      </c>
      <c r="C1289" s="28"/>
      <c r="D1289" s="60"/>
      <c r="E1289" s="60"/>
      <c r="F1289" s="60"/>
      <c r="G1289" s="60"/>
      <c r="H1289" s="60"/>
      <c r="I1289" s="60"/>
      <c r="J1289" s="148" t="str">
        <f t="shared" si="125"/>
        <v/>
      </c>
      <c r="K1289" s="12"/>
      <c r="L1289" s="44"/>
      <c r="M1289" s="3"/>
      <c r="N1289" s="3"/>
      <c r="O1289" s="44"/>
      <c r="P1289" s="44"/>
      <c r="Q1289" s="44"/>
      <c r="R1289" s="44"/>
      <c r="S1289" s="28"/>
      <c r="T1289" s="3"/>
      <c r="U1289" s="12"/>
      <c r="V1289" s="10" t="str">
        <f t="shared" si="126"/>
        <v/>
      </c>
      <c r="W1289" s="148" t="str">
        <f t="shared" si="127"/>
        <v/>
      </c>
      <c r="X1289" s="90"/>
      <c r="Y1289" s="38"/>
      <c r="Z1289" s="30"/>
      <c r="AA1289" s="30"/>
      <c r="AB1289" s="30"/>
      <c r="AC1289" s="30"/>
      <c r="AD1289" s="30"/>
      <c r="AE1289" s="31"/>
      <c r="AF1289" s="150"/>
      <c r="AG1289" s="150"/>
      <c r="AH1289" s="150"/>
      <c r="AI1289" s="150"/>
      <c r="AJ1289" s="150"/>
      <c r="AK1289" s="142" t="str">
        <f t="shared" si="124"/>
        <v/>
      </c>
      <c r="AL1289" s="34" t="str">
        <f t="shared" si="122"/>
        <v/>
      </c>
      <c r="AM1289" s="35" t="str">
        <f>IF($G1289="N","",IF($X1289="","",IF($F1289="N","",IF($J1289="Hydro","",IF($AE1289="",IF($K1289="","",IF($K1289="Coal",'IPCC Values'!$B$2,IF($K1289="Oil",'IPCC Values'!$C$2,IF($K1289="Diesel",'IPCC Values'!$D$2,IF($K1289="Natural Gas",'IPCC Values'!$E$2))))),"")))))</f>
        <v/>
      </c>
      <c r="AN1289" s="35" t="str">
        <f>IF($G1289="N","",IF($X1289="","",IF($F1289="N","",IF($J1289="Hydro","",IF($AF1289="",IF($K1289="","",IF($K1289="Coal",'IPCC Values'!$B$3,IF($K1289="Oil",'IPCC Values'!$C$3,IF($K1289="Diesel",'IPCC Values'!$D$3,IF($K1289="Natural Gas",'IPCC Values'!$E$3))))),"")))))</f>
        <v/>
      </c>
      <c r="AO1289" s="36" t="str">
        <f>IF($G1289="N","",IF($X1289="","",IF($F1289="N","",IF($J1289="Hydro","",IF($AF1289="",IF($K1289="","",IF($K1289="Coal",'IPCC Values'!$B$4,IF($K1289="Oil",'IPCC Values'!$C$4,IF($K1289="Diesel",'IPCC Values'!$D$4,IF($K1289="Natural Gas",'IPCC Values'!$E$4))))),"")))))</f>
        <v/>
      </c>
    </row>
    <row r="1290" spans="1:41" x14ac:dyDescent="0.25">
      <c r="A1290" s="13"/>
      <c r="B1290" s="13">
        <v>1288</v>
      </c>
      <c r="C1290" s="28"/>
      <c r="D1290" s="60"/>
      <c r="E1290" s="60"/>
      <c r="F1290" s="60"/>
      <c r="G1290" s="60"/>
      <c r="H1290" s="60"/>
      <c r="I1290" s="60"/>
      <c r="J1290" s="148" t="str">
        <f t="shared" si="125"/>
        <v/>
      </c>
      <c r="K1290" s="12"/>
      <c r="L1290" s="44"/>
      <c r="M1290" s="3"/>
      <c r="N1290" s="3"/>
      <c r="O1290" s="44"/>
      <c r="P1290" s="44"/>
      <c r="Q1290" s="44"/>
      <c r="R1290" s="44"/>
      <c r="S1290" s="28"/>
      <c r="T1290" s="3"/>
      <c r="U1290" s="12"/>
      <c r="V1290" s="10" t="str">
        <f t="shared" si="126"/>
        <v/>
      </c>
      <c r="W1290" s="148" t="str">
        <f t="shared" si="127"/>
        <v/>
      </c>
      <c r="X1290" s="90"/>
      <c r="Y1290" s="38"/>
      <c r="Z1290" s="30"/>
      <c r="AA1290" s="30"/>
      <c r="AB1290" s="30"/>
      <c r="AC1290" s="30"/>
      <c r="AD1290" s="30"/>
      <c r="AE1290" s="31"/>
      <c r="AF1290" s="150"/>
      <c r="AG1290" s="150"/>
      <c r="AH1290" s="150"/>
      <c r="AI1290" s="150"/>
      <c r="AJ1290" s="150"/>
      <c r="AK1290" s="142" t="str">
        <f t="shared" si="124"/>
        <v/>
      </c>
      <c r="AL1290" s="34" t="str">
        <f t="shared" si="122"/>
        <v/>
      </c>
      <c r="AM1290" s="35" t="str">
        <f>IF($G1290="N","",IF($X1290="","",IF($F1290="N","",IF($J1290="Hydro","",IF($AE1290="",IF($K1290="","",IF($K1290="Coal",'IPCC Values'!$B$2,IF($K1290="Oil",'IPCC Values'!$C$2,IF($K1290="Diesel",'IPCC Values'!$D$2,IF($K1290="Natural Gas",'IPCC Values'!$E$2))))),"")))))</f>
        <v/>
      </c>
      <c r="AN1290" s="35" t="str">
        <f>IF($G1290="N","",IF($X1290="","",IF($F1290="N","",IF($J1290="Hydro","",IF($AF1290="",IF($K1290="","",IF($K1290="Coal",'IPCC Values'!$B$3,IF($K1290="Oil",'IPCC Values'!$C$3,IF($K1290="Diesel",'IPCC Values'!$D$3,IF($K1290="Natural Gas",'IPCC Values'!$E$3))))),"")))))</f>
        <v/>
      </c>
      <c r="AO1290" s="36" t="str">
        <f>IF($G1290="N","",IF($X1290="","",IF($F1290="N","",IF($J1290="Hydro","",IF($AF1290="",IF($K1290="","",IF($K1290="Coal",'IPCC Values'!$B$4,IF($K1290="Oil",'IPCC Values'!$C$4,IF($K1290="Diesel",'IPCC Values'!$D$4,IF($K1290="Natural Gas",'IPCC Values'!$E$4))))),"")))))</f>
        <v/>
      </c>
    </row>
    <row r="1291" spans="1:41" x14ac:dyDescent="0.25">
      <c r="A1291" s="13"/>
      <c r="B1291" s="13">
        <v>1289</v>
      </c>
      <c r="C1291" s="28"/>
      <c r="D1291" s="60"/>
      <c r="E1291" s="60"/>
      <c r="F1291" s="60"/>
      <c r="G1291" s="60"/>
      <c r="H1291" s="60"/>
      <c r="I1291" s="60"/>
      <c r="J1291" s="148" t="str">
        <f t="shared" si="125"/>
        <v/>
      </c>
      <c r="K1291" s="12"/>
      <c r="L1291" s="44"/>
      <c r="M1291" s="3"/>
      <c r="N1291" s="3"/>
      <c r="O1291" s="44"/>
      <c r="P1291" s="44"/>
      <c r="Q1291" s="44"/>
      <c r="R1291" s="44"/>
      <c r="S1291" s="28"/>
      <c r="T1291" s="3"/>
      <c r="U1291" s="12"/>
      <c r="V1291" s="10" t="str">
        <f t="shared" si="126"/>
        <v/>
      </c>
      <c r="W1291" s="148" t="str">
        <f t="shared" si="127"/>
        <v/>
      </c>
      <c r="X1291" s="90"/>
      <c r="Y1291" s="38"/>
      <c r="Z1291" s="30"/>
      <c r="AA1291" s="30"/>
      <c r="AB1291" s="30"/>
      <c r="AC1291" s="30"/>
      <c r="AD1291" s="30"/>
      <c r="AE1291" s="31"/>
      <c r="AF1291" s="150"/>
      <c r="AG1291" s="150"/>
      <c r="AH1291" s="150"/>
      <c r="AI1291" s="150"/>
      <c r="AJ1291" s="150"/>
      <c r="AK1291" s="142" t="str">
        <f t="shared" si="124"/>
        <v/>
      </c>
      <c r="AL1291" s="34" t="str">
        <f t="shared" si="122"/>
        <v/>
      </c>
      <c r="AM1291" s="35" t="str">
        <f>IF($G1291="N","",IF($X1291="","",IF($F1291="N","",IF($J1291="Hydro","",IF($AE1291="",IF($K1291="","",IF($K1291="Coal",'IPCC Values'!$B$2,IF($K1291="Oil",'IPCC Values'!$C$2,IF($K1291="Diesel",'IPCC Values'!$D$2,IF($K1291="Natural Gas",'IPCC Values'!$E$2))))),"")))))</f>
        <v/>
      </c>
      <c r="AN1291" s="35" t="str">
        <f>IF($G1291="N","",IF($X1291="","",IF($F1291="N","",IF($J1291="Hydro","",IF($AF1291="",IF($K1291="","",IF($K1291="Coal",'IPCC Values'!$B$3,IF($K1291="Oil",'IPCC Values'!$C$3,IF($K1291="Diesel",'IPCC Values'!$D$3,IF($K1291="Natural Gas",'IPCC Values'!$E$3))))),"")))))</f>
        <v/>
      </c>
      <c r="AO1291" s="36" t="str">
        <f>IF($G1291="N","",IF($X1291="","",IF($F1291="N","",IF($J1291="Hydro","",IF($AF1291="",IF($K1291="","",IF($K1291="Coal",'IPCC Values'!$B$4,IF($K1291="Oil",'IPCC Values'!$C$4,IF($K1291="Diesel",'IPCC Values'!$D$4,IF($K1291="Natural Gas",'IPCC Values'!$E$4))))),"")))))</f>
        <v/>
      </c>
    </row>
    <row r="1292" spans="1:41" x14ac:dyDescent="0.25">
      <c r="A1292" s="13"/>
      <c r="B1292" s="13">
        <v>1290</v>
      </c>
      <c r="C1292" s="28"/>
      <c r="D1292" s="60"/>
      <c r="E1292" s="60"/>
      <c r="F1292" s="60"/>
      <c r="G1292" s="60"/>
      <c r="H1292" s="60"/>
      <c r="I1292" s="60"/>
      <c r="J1292" s="148" t="str">
        <f t="shared" si="125"/>
        <v/>
      </c>
      <c r="K1292" s="12"/>
      <c r="L1292" s="44"/>
      <c r="M1292" s="3"/>
      <c r="N1292" s="3"/>
      <c r="O1292" s="44"/>
      <c r="P1292" s="44"/>
      <c r="Q1292" s="44"/>
      <c r="R1292" s="44"/>
      <c r="S1292" s="28"/>
      <c r="T1292" s="3"/>
      <c r="U1292" s="12"/>
      <c r="V1292" s="10" t="str">
        <f t="shared" si="126"/>
        <v/>
      </c>
      <c r="W1292" s="148" t="str">
        <f t="shared" si="127"/>
        <v/>
      </c>
      <c r="X1292" s="90"/>
      <c r="Y1292" s="38"/>
      <c r="Z1292" s="30"/>
      <c r="AA1292" s="30"/>
      <c r="AB1292" s="30"/>
      <c r="AC1292" s="30"/>
      <c r="AD1292" s="30"/>
      <c r="AE1292" s="31"/>
      <c r="AF1292" s="150"/>
      <c r="AG1292" s="150"/>
      <c r="AH1292" s="150"/>
      <c r="AI1292" s="150"/>
      <c r="AJ1292" s="150"/>
      <c r="AK1292" s="142" t="str">
        <f t="shared" si="124"/>
        <v/>
      </c>
      <c r="AL1292" s="34" t="str">
        <f t="shared" si="122"/>
        <v/>
      </c>
      <c r="AM1292" s="35" t="str">
        <f>IF($G1292="N","",IF($X1292="","",IF($F1292="N","",IF($J1292="Hydro","",IF($AE1292="",IF($K1292="","",IF($K1292="Coal",'IPCC Values'!$B$2,IF($K1292="Oil",'IPCC Values'!$C$2,IF($K1292="Diesel",'IPCC Values'!$D$2,IF($K1292="Natural Gas",'IPCC Values'!$E$2))))),"")))))</f>
        <v/>
      </c>
      <c r="AN1292" s="35" t="str">
        <f>IF($G1292="N","",IF($X1292="","",IF($F1292="N","",IF($J1292="Hydro","",IF($AF1292="",IF($K1292="","",IF($K1292="Coal",'IPCC Values'!$B$3,IF($K1292="Oil",'IPCC Values'!$C$3,IF($K1292="Diesel",'IPCC Values'!$D$3,IF($K1292="Natural Gas",'IPCC Values'!$E$3))))),"")))))</f>
        <v/>
      </c>
      <c r="AO1292" s="36" t="str">
        <f>IF($G1292="N","",IF($X1292="","",IF($F1292="N","",IF($J1292="Hydro","",IF($AF1292="",IF($K1292="","",IF($K1292="Coal",'IPCC Values'!$B$4,IF($K1292="Oil",'IPCC Values'!$C$4,IF($K1292="Diesel",'IPCC Values'!$D$4,IF($K1292="Natural Gas",'IPCC Values'!$E$4))))),"")))))</f>
        <v/>
      </c>
    </row>
    <row r="1293" spans="1:41" x14ac:dyDescent="0.25">
      <c r="A1293" s="13"/>
      <c r="B1293" s="13">
        <v>1291</v>
      </c>
      <c r="C1293" s="28"/>
      <c r="D1293" s="60"/>
      <c r="E1293" s="60"/>
      <c r="F1293" s="60"/>
      <c r="G1293" s="60"/>
      <c r="H1293" s="60"/>
      <c r="I1293" s="60"/>
      <c r="J1293" s="148" t="str">
        <f t="shared" si="125"/>
        <v/>
      </c>
      <c r="K1293" s="12"/>
      <c r="L1293" s="44"/>
      <c r="M1293" s="3"/>
      <c r="N1293" s="3"/>
      <c r="O1293" s="44"/>
      <c r="P1293" s="44"/>
      <c r="Q1293" s="44"/>
      <c r="R1293" s="44"/>
      <c r="S1293" s="28"/>
      <c r="T1293" s="3"/>
      <c r="U1293" s="12"/>
      <c r="V1293" s="10" t="str">
        <f t="shared" si="126"/>
        <v/>
      </c>
      <c r="W1293" s="148" t="str">
        <f t="shared" si="127"/>
        <v/>
      </c>
      <c r="X1293" s="90"/>
      <c r="Y1293" s="38"/>
      <c r="Z1293" s="30"/>
      <c r="AA1293" s="30"/>
      <c r="AB1293" s="30"/>
      <c r="AC1293" s="30"/>
      <c r="AD1293" s="30"/>
      <c r="AE1293" s="31"/>
      <c r="AF1293" s="150"/>
      <c r="AG1293" s="150"/>
      <c r="AH1293" s="150"/>
      <c r="AI1293" s="150"/>
      <c r="AJ1293" s="150"/>
      <c r="AK1293" s="142" t="str">
        <f t="shared" si="124"/>
        <v/>
      </c>
      <c r="AL1293" s="34" t="str">
        <f t="shared" si="122"/>
        <v/>
      </c>
      <c r="AM1293" s="35" t="str">
        <f>IF($G1293="N","",IF($X1293="","",IF($F1293="N","",IF($J1293="Hydro","",IF($AE1293="",IF($K1293="","",IF($K1293="Coal",'IPCC Values'!$B$2,IF($K1293="Oil",'IPCC Values'!$C$2,IF($K1293="Diesel",'IPCC Values'!$D$2,IF($K1293="Natural Gas",'IPCC Values'!$E$2))))),"")))))</f>
        <v/>
      </c>
      <c r="AN1293" s="35" t="str">
        <f>IF($G1293="N","",IF($X1293="","",IF($F1293="N","",IF($J1293="Hydro","",IF($AF1293="",IF($K1293="","",IF($K1293="Coal",'IPCC Values'!$B$3,IF($K1293="Oil",'IPCC Values'!$C$3,IF($K1293="Diesel",'IPCC Values'!$D$3,IF($K1293="Natural Gas",'IPCC Values'!$E$3))))),"")))))</f>
        <v/>
      </c>
      <c r="AO1293" s="36" t="str">
        <f>IF($G1293="N","",IF($X1293="","",IF($F1293="N","",IF($J1293="Hydro","",IF($AF1293="",IF($K1293="","",IF($K1293="Coal",'IPCC Values'!$B$4,IF($K1293="Oil",'IPCC Values'!$C$4,IF($K1293="Diesel",'IPCC Values'!$D$4,IF($K1293="Natural Gas",'IPCC Values'!$E$4))))),"")))))</f>
        <v/>
      </c>
    </row>
    <row r="1294" spans="1:41" x14ac:dyDescent="0.25">
      <c r="A1294" s="13"/>
      <c r="B1294" s="13">
        <v>1292</v>
      </c>
      <c r="C1294" s="28"/>
      <c r="D1294" s="60"/>
      <c r="E1294" s="60"/>
      <c r="F1294" s="60"/>
      <c r="G1294" s="60"/>
      <c r="H1294" s="60"/>
      <c r="I1294" s="60"/>
      <c r="J1294" s="148" t="str">
        <f t="shared" si="125"/>
        <v/>
      </c>
      <c r="K1294" s="12"/>
      <c r="L1294" s="44"/>
      <c r="M1294" s="3"/>
      <c r="N1294" s="3"/>
      <c r="O1294" s="44"/>
      <c r="P1294" s="44"/>
      <c r="Q1294" s="44"/>
      <c r="R1294" s="44"/>
      <c r="S1294" s="28"/>
      <c r="T1294" s="3"/>
      <c r="U1294" s="12"/>
      <c r="V1294" s="10" t="str">
        <f t="shared" si="126"/>
        <v/>
      </c>
      <c r="W1294" s="148" t="str">
        <f t="shared" si="127"/>
        <v/>
      </c>
      <c r="X1294" s="90"/>
      <c r="Y1294" s="38"/>
      <c r="Z1294" s="30"/>
      <c r="AA1294" s="30"/>
      <c r="AB1294" s="30"/>
      <c r="AC1294" s="30"/>
      <c r="AD1294" s="30"/>
      <c r="AE1294" s="31"/>
      <c r="AF1294" s="150"/>
      <c r="AG1294" s="150"/>
      <c r="AH1294" s="150"/>
      <c r="AI1294" s="150"/>
      <c r="AJ1294" s="150"/>
      <c r="AK1294" s="142" t="str">
        <f t="shared" si="124"/>
        <v/>
      </c>
      <c r="AL1294" s="34" t="str">
        <f t="shared" si="122"/>
        <v/>
      </c>
      <c r="AM1294" s="35" t="str">
        <f>IF($G1294="N","",IF($X1294="","",IF($F1294="N","",IF($J1294="Hydro","",IF($AE1294="",IF($K1294="","",IF($K1294="Coal",'IPCC Values'!$B$2,IF($K1294="Oil",'IPCC Values'!$C$2,IF($K1294="Diesel",'IPCC Values'!$D$2,IF($K1294="Natural Gas",'IPCC Values'!$E$2))))),"")))))</f>
        <v/>
      </c>
      <c r="AN1294" s="35" t="str">
        <f>IF($G1294="N","",IF($X1294="","",IF($F1294="N","",IF($J1294="Hydro","",IF($AF1294="",IF($K1294="","",IF($K1294="Coal",'IPCC Values'!$B$3,IF($K1294="Oil",'IPCC Values'!$C$3,IF($K1294="Diesel",'IPCC Values'!$D$3,IF($K1294="Natural Gas",'IPCC Values'!$E$3))))),"")))))</f>
        <v/>
      </c>
      <c r="AO1294" s="36" t="str">
        <f>IF($G1294="N","",IF($X1294="","",IF($F1294="N","",IF($J1294="Hydro","",IF($AF1294="",IF($K1294="","",IF($K1294="Coal",'IPCC Values'!$B$4,IF($K1294="Oil",'IPCC Values'!$C$4,IF($K1294="Diesel",'IPCC Values'!$D$4,IF($K1294="Natural Gas",'IPCC Values'!$E$4))))),"")))))</f>
        <v/>
      </c>
    </row>
    <row r="1295" spans="1:41" x14ac:dyDescent="0.25">
      <c r="A1295" s="13"/>
      <c r="B1295" s="13">
        <v>1293</v>
      </c>
      <c r="C1295" s="28"/>
      <c r="D1295" s="60"/>
      <c r="E1295" s="60"/>
      <c r="F1295" s="60"/>
      <c r="G1295" s="60"/>
      <c r="H1295" s="60"/>
      <c r="I1295" s="60"/>
      <c r="J1295" s="148" t="str">
        <f t="shared" si="125"/>
        <v/>
      </c>
      <c r="K1295" s="12"/>
      <c r="L1295" s="44"/>
      <c r="M1295" s="3"/>
      <c r="N1295" s="3"/>
      <c r="O1295" s="44"/>
      <c r="P1295" s="44"/>
      <c r="Q1295" s="44"/>
      <c r="R1295" s="44"/>
      <c r="S1295" s="28"/>
      <c r="T1295" s="3"/>
      <c r="U1295" s="12"/>
      <c r="V1295" s="10" t="str">
        <f t="shared" si="126"/>
        <v/>
      </c>
      <c r="W1295" s="148" t="str">
        <f t="shared" si="127"/>
        <v/>
      </c>
      <c r="X1295" s="90"/>
      <c r="Y1295" s="38"/>
      <c r="Z1295" s="30"/>
      <c r="AA1295" s="30"/>
      <c r="AB1295" s="30"/>
      <c r="AC1295" s="30"/>
      <c r="AD1295" s="30"/>
      <c r="AE1295" s="31"/>
      <c r="AF1295" s="150"/>
      <c r="AG1295" s="150"/>
      <c r="AH1295" s="150"/>
      <c r="AI1295" s="150"/>
      <c r="AJ1295" s="150"/>
      <c r="AK1295" s="142" t="str">
        <f t="shared" si="124"/>
        <v/>
      </c>
      <c r="AL1295" s="34" t="str">
        <f t="shared" ref="AL1295:AL1302" si="128">IF($G1295="N","",IF($F1295="N","",IF($J1295="","",IF($J1295="Hydro","",IF($X1295="","",$AK1295*$X1295)))))</f>
        <v/>
      </c>
      <c r="AM1295" s="35" t="str">
        <f>IF($G1295="N","",IF($X1295="","",IF($F1295="N","",IF($J1295="Hydro","",IF($AE1295="",IF($K1295="","",IF($K1295="Coal",'IPCC Values'!$B$2,IF($K1295="Oil",'IPCC Values'!$C$2,IF($K1295="Diesel",'IPCC Values'!$D$2,IF($K1295="Natural Gas",'IPCC Values'!$E$2))))),"")))))</f>
        <v/>
      </c>
      <c r="AN1295" s="35" t="str">
        <f>IF($G1295="N","",IF($X1295="","",IF($F1295="N","",IF($J1295="Hydro","",IF($AF1295="",IF($K1295="","",IF($K1295="Coal",'IPCC Values'!$B$3,IF($K1295="Oil",'IPCC Values'!$C$3,IF($K1295="Diesel",'IPCC Values'!$D$3,IF($K1295="Natural Gas",'IPCC Values'!$E$3))))),"")))))</f>
        <v/>
      </c>
      <c r="AO1295" s="36" t="str">
        <f>IF($G1295="N","",IF($X1295="","",IF($F1295="N","",IF($J1295="Hydro","",IF($AF1295="",IF($K1295="","",IF($K1295="Coal",'IPCC Values'!$B$4,IF($K1295="Oil",'IPCC Values'!$C$4,IF($K1295="Diesel",'IPCC Values'!$D$4,IF($K1295="Natural Gas",'IPCC Values'!$E$4))))),"")))))</f>
        <v/>
      </c>
    </row>
    <row r="1296" spans="1:41" x14ac:dyDescent="0.25">
      <c r="A1296" s="13"/>
      <c r="B1296" s="13">
        <v>1294</v>
      </c>
      <c r="C1296" s="28"/>
      <c r="D1296" s="60"/>
      <c r="E1296" s="60"/>
      <c r="F1296" s="60"/>
      <c r="G1296" s="60"/>
      <c r="H1296" s="60"/>
      <c r="I1296" s="60"/>
      <c r="J1296" s="148" t="str">
        <f t="shared" si="125"/>
        <v/>
      </c>
      <c r="K1296" s="12"/>
      <c r="L1296" s="44"/>
      <c r="M1296" s="3"/>
      <c r="N1296" s="3"/>
      <c r="O1296" s="44"/>
      <c r="P1296" s="44"/>
      <c r="Q1296" s="44"/>
      <c r="R1296" s="44"/>
      <c r="S1296" s="28"/>
      <c r="T1296" s="3"/>
      <c r="U1296" s="12"/>
      <c r="V1296" s="10" t="str">
        <f t="shared" si="126"/>
        <v/>
      </c>
      <c r="W1296" s="148" t="str">
        <f t="shared" si="127"/>
        <v/>
      </c>
      <c r="X1296" s="90"/>
      <c r="Y1296" s="38"/>
      <c r="Z1296" s="30"/>
      <c r="AA1296" s="30"/>
      <c r="AB1296" s="30"/>
      <c r="AC1296" s="30"/>
      <c r="AD1296" s="30"/>
      <c r="AE1296" s="31"/>
      <c r="AF1296" s="150"/>
      <c r="AG1296" s="150"/>
      <c r="AH1296" s="150"/>
      <c r="AI1296" s="150"/>
      <c r="AJ1296" s="150"/>
      <c r="AK1296" s="142" t="str">
        <f t="shared" ref="AK1296:AK1302" si="129">IF($G1296="N","",IF($F1296="N","",IF($J1296="","",IF($J1296="Hydro","",IF($X1296="","",IF($Y1296="",($AN1296*3.6)/$AO1296,($Y1296*IF($AE1296="",$AM1296,$AE1296)*IF($AF1296="",$AN1296,$AF1296)/$X1296)))))))</f>
        <v/>
      </c>
      <c r="AL1296" s="34" t="str">
        <f t="shared" si="128"/>
        <v/>
      </c>
      <c r="AM1296" s="35" t="str">
        <f>IF($G1296="N","",IF($X1296="","",IF($F1296="N","",IF($J1296="Hydro","",IF($AE1296="",IF($K1296="","",IF($K1296="Coal",'IPCC Values'!$B$2,IF($K1296="Oil",'IPCC Values'!$C$2,IF($K1296="Diesel",'IPCC Values'!$D$2,IF($K1296="Natural Gas",'IPCC Values'!$E$2))))),"")))))</f>
        <v/>
      </c>
      <c r="AN1296" s="35" t="str">
        <f>IF($G1296="N","",IF($X1296="","",IF($F1296="N","",IF($J1296="Hydro","",IF($AF1296="",IF($K1296="","",IF($K1296="Coal",'IPCC Values'!$B$3,IF($K1296="Oil",'IPCC Values'!$C$3,IF($K1296="Diesel",'IPCC Values'!$D$3,IF($K1296="Natural Gas",'IPCC Values'!$E$3))))),"")))))</f>
        <v/>
      </c>
      <c r="AO1296" s="36" t="str">
        <f>IF($G1296="N","",IF($X1296="","",IF($F1296="N","",IF($J1296="Hydro","",IF($AF1296="",IF($K1296="","",IF($K1296="Coal",'IPCC Values'!$B$4,IF($K1296="Oil",'IPCC Values'!$C$4,IF($K1296="Diesel",'IPCC Values'!$D$4,IF($K1296="Natural Gas",'IPCC Values'!$E$4))))),"")))))</f>
        <v/>
      </c>
    </row>
    <row r="1297" spans="1:48" x14ac:dyDescent="0.25">
      <c r="A1297" s="13"/>
      <c r="B1297" s="13">
        <v>1295</v>
      </c>
      <c r="C1297" s="28"/>
      <c r="D1297" s="60"/>
      <c r="E1297" s="60"/>
      <c r="F1297" s="60"/>
      <c r="G1297" s="60"/>
      <c r="H1297" s="60"/>
      <c r="I1297" s="60"/>
      <c r="J1297" s="148" t="str">
        <f t="shared" si="125"/>
        <v/>
      </c>
      <c r="K1297" s="12"/>
      <c r="L1297" s="44"/>
      <c r="M1297" s="3"/>
      <c r="N1297" s="3"/>
      <c r="O1297" s="44"/>
      <c r="P1297" s="44"/>
      <c r="Q1297" s="44"/>
      <c r="R1297" s="44"/>
      <c r="S1297" s="28"/>
      <c r="T1297" s="3"/>
      <c r="U1297" s="12"/>
      <c r="V1297" s="10" t="str">
        <f t="shared" si="126"/>
        <v/>
      </c>
      <c r="W1297" s="148" t="str">
        <f t="shared" si="127"/>
        <v/>
      </c>
      <c r="X1297" s="90"/>
      <c r="Y1297" s="38"/>
      <c r="Z1297" s="30"/>
      <c r="AA1297" s="30"/>
      <c r="AB1297" s="30"/>
      <c r="AC1297" s="30"/>
      <c r="AD1297" s="30"/>
      <c r="AE1297" s="31"/>
      <c r="AF1297" s="150"/>
      <c r="AG1297" s="150"/>
      <c r="AH1297" s="150"/>
      <c r="AI1297" s="150"/>
      <c r="AJ1297" s="150"/>
      <c r="AK1297" s="142" t="str">
        <f t="shared" si="129"/>
        <v/>
      </c>
      <c r="AL1297" s="34" t="str">
        <f t="shared" si="128"/>
        <v/>
      </c>
      <c r="AM1297" s="35" t="str">
        <f>IF($G1297="N","",IF($X1297="","",IF($F1297="N","",IF($J1297="Hydro","",IF($AE1297="",IF($K1297="","",IF($K1297="Coal",'IPCC Values'!$B$2,IF($K1297="Oil",'IPCC Values'!$C$2,IF($K1297="Diesel",'IPCC Values'!$D$2,IF($K1297="Natural Gas",'IPCC Values'!$E$2))))),"")))))</f>
        <v/>
      </c>
      <c r="AN1297" s="35" t="str">
        <f>IF($G1297="N","",IF($X1297="","",IF($F1297="N","",IF($J1297="Hydro","",IF($AF1297="",IF($K1297="","",IF($K1297="Coal",'IPCC Values'!$B$3,IF($K1297="Oil",'IPCC Values'!$C$3,IF($K1297="Diesel",'IPCC Values'!$D$3,IF($K1297="Natural Gas",'IPCC Values'!$E$3))))),"")))))</f>
        <v/>
      </c>
      <c r="AO1297" s="36" t="str">
        <f>IF($G1297="N","",IF($X1297="","",IF($F1297="N","",IF($J1297="Hydro","",IF($AF1297="",IF($K1297="","",IF($K1297="Coal",'IPCC Values'!$B$4,IF($K1297="Oil",'IPCC Values'!$C$4,IF($K1297="Diesel",'IPCC Values'!$D$4,IF($K1297="Natural Gas",'IPCC Values'!$E$4))))),"")))))</f>
        <v/>
      </c>
    </row>
    <row r="1298" spans="1:48" x14ac:dyDescent="0.25">
      <c r="A1298" s="13"/>
      <c r="B1298" s="13">
        <v>1296</v>
      </c>
      <c r="C1298" s="28"/>
      <c r="D1298" s="60"/>
      <c r="E1298" s="60"/>
      <c r="F1298" s="60"/>
      <c r="G1298" s="60"/>
      <c r="H1298" s="60"/>
      <c r="I1298" s="60"/>
      <c r="J1298" s="148" t="str">
        <f t="shared" si="125"/>
        <v/>
      </c>
      <c r="K1298" s="12"/>
      <c r="L1298" s="44"/>
      <c r="M1298" s="3"/>
      <c r="N1298" s="3"/>
      <c r="O1298" s="44"/>
      <c r="P1298" s="44"/>
      <c r="Q1298" s="44"/>
      <c r="R1298" s="44"/>
      <c r="S1298" s="28"/>
      <c r="T1298" s="3"/>
      <c r="U1298" s="12"/>
      <c r="V1298" s="10" t="str">
        <f t="shared" si="126"/>
        <v/>
      </c>
      <c r="W1298" s="148" t="str">
        <f t="shared" si="127"/>
        <v/>
      </c>
      <c r="X1298" s="90"/>
      <c r="Y1298" s="38"/>
      <c r="Z1298" s="30"/>
      <c r="AA1298" s="30"/>
      <c r="AB1298" s="30"/>
      <c r="AC1298" s="30"/>
      <c r="AD1298" s="30"/>
      <c r="AE1298" s="31"/>
      <c r="AF1298" s="150"/>
      <c r="AG1298" s="150"/>
      <c r="AH1298" s="150"/>
      <c r="AI1298" s="150"/>
      <c r="AJ1298" s="150"/>
      <c r="AK1298" s="142" t="str">
        <f t="shared" si="129"/>
        <v/>
      </c>
      <c r="AL1298" s="34" t="str">
        <f t="shared" si="128"/>
        <v/>
      </c>
      <c r="AM1298" s="35" t="str">
        <f>IF($G1298="N","",IF($X1298="","",IF($F1298="N","",IF($J1298="Hydro","",IF($AE1298="",IF($K1298="","",IF($K1298="Coal",'IPCC Values'!$B$2,IF($K1298="Oil",'IPCC Values'!$C$2,IF($K1298="Diesel",'IPCC Values'!$D$2,IF($K1298="Natural Gas",'IPCC Values'!$E$2))))),"")))))</f>
        <v/>
      </c>
      <c r="AN1298" s="35" t="str">
        <f>IF($G1298="N","",IF($X1298="","",IF($F1298="N","",IF($J1298="Hydro","",IF($AF1298="",IF($K1298="","",IF($K1298="Coal",'IPCC Values'!$B$3,IF($K1298="Oil",'IPCC Values'!$C$3,IF($K1298="Diesel",'IPCC Values'!$D$3,IF($K1298="Natural Gas",'IPCC Values'!$E$3))))),"")))))</f>
        <v/>
      </c>
      <c r="AO1298" s="36" t="str">
        <f>IF($G1298="N","",IF($X1298="","",IF($F1298="N","",IF($J1298="Hydro","",IF($AF1298="",IF($K1298="","",IF($K1298="Coal",'IPCC Values'!$B$4,IF($K1298="Oil",'IPCC Values'!$C$4,IF($K1298="Diesel",'IPCC Values'!$D$4,IF($K1298="Natural Gas",'IPCC Values'!$E$4))))),"")))))</f>
        <v/>
      </c>
    </row>
    <row r="1299" spans="1:48" x14ac:dyDescent="0.25">
      <c r="A1299" s="13"/>
      <c r="B1299" s="13">
        <v>1297</v>
      </c>
      <c r="C1299" s="28"/>
      <c r="D1299" s="60"/>
      <c r="E1299" s="60"/>
      <c r="F1299" s="60"/>
      <c r="G1299" s="60"/>
      <c r="H1299" s="60"/>
      <c r="I1299" s="60"/>
      <c r="J1299" s="148" t="str">
        <f t="shared" si="125"/>
        <v/>
      </c>
      <c r="K1299" s="12"/>
      <c r="L1299" s="44"/>
      <c r="M1299" s="3"/>
      <c r="N1299" s="3"/>
      <c r="O1299" s="44"/>
      <c r="P1299" s="44"/>
      <c r="Q1299" s="44"/>
      <c r="R1299" s="44"/>
      <c r="S1299" s="28"/>
      <c r="T1299" s="3"/>
      <c r="U1299" s="12"/>
      <c r="V1299" s="10" t="str">
        <f t="shared" si="126"/>
        <v/>
      </c>
      <c r="W1299" s="148" t="str">
        <f t="shared" si="127"/>
        <v/>
      </c>
      <c r="X1299" s="90"/>
      <c r="Y1299" s="38"/>
      <c r="Z1299" s="30"/>
      <c r="AA1299" s="30"/>
      <c r="AB1299" s="30"/>
      <c r="AC1299" s="30"/>
      <c r="AD1299" s="30"/>
      <c r="AE1299" s="31"/>
      <c r="AF1299" s="150"/>
      <c r="AG1299" s="150"/>
      <c r="AH1299" s="150"/>
      <c r="AI1299" s="150"/>
      <c r="AJ1299" s="150"/>
      <c r="AK1299" s="142" t="str">
        <f t="shared" si="129"/>
        <v/>
      </c>
      <c r="AL1299" s="34" t="str">
        <f t="shared" si="128"/>
        <v/>
      </c>
      <c r="AM1299" s="35" t="str">
        <f>IF($G1299="N","",IF($X1299="","",IF($F1299="N","",IF($J1299="Hydro","",IF($AE1299="",IF($K1299="","",IF($K1299="Coal",'IPCC Values'!$B$2,IF($K1299="Oil",'IPCC Values'!$C$2,IF($K1299="Diesel",'IPCC Values'!$D$2,IF($K1299="Natural Gas",'IPCC Values'!$E$2))))),"")))))</f>
        <v/>
      </c>
      <c r="AN1299" s="35" t="str">
        <f>IF($G1299="N","",IF($X1299="","",IF($F1299="N","",IF($J1299="Hydro","",IF($AF1299="",IF($K1299="","",IF($K1299="Coal",'IPCC Values'!$B$3,IF($K1299="Oil",'IPCC Values'!$C$3,IF($K1299="Diesel",'IPCC Values'!$D$3,IF($K1299="Natural Gas",'IPCC Values'!$E$3))))),"")))))</f>
        <v/>
      </c>
      <c r="AO1299" s="36" t="str">
        <f>IF($G1299="N","",IF($X1299="","",IF($F1299="N","",IF($J1299="Hydro","",IF($AF1299="",IF($K1299="","",IF($K1299="Coal",'IPCC Values'!$B$4,IF($K1299="Oil",'IPCC Values'!$C$4,IF($K1299="Diesel",'IPCC Values'!$D$4,IF($K1299="Natural Gas",'IPCC Values'!$E$4))))),"")))))</f>
        <v/>
      </c>
    </row>
    <row r="1300" spans="1:48" x14ac:dyDescent="0.25">
      <c r="A1300" s="13"/>
      <c r="B1300" s="13">
        <v>1298</v>
      </c>
      <c r="C1300" s="28"/>
      <c r="D1300" s="60"/>
      <c r="E1300" s="60"/>
      <c r="F1300" s="60"/>
      <c r="G1300" s="60"/>
      <c r="H1300" s="60"/>
      <c r="I1300" s="60"/>
      <c r="J1300" s="148" t="str">
        <f t="shared" si="125"/>
        <v/>
      </c>
      <c r="K1300" s="12"/>
      <c r="L1300" s="44"/>
      <c r="M1300" s="3"/>
      <c r="N1300" s="3"/>
      <c r="O1300" s="44"/>
      <c r="P1300" s="44"/>
      <c r="Q1300" s="44"/>
      <c r="R1300" s="44"/>
      <c r="S1300" s="28"/>
      <c r="T1300" s="3"/>
      <c r="U1300" s="12"/>
      <c r="V1300" s="10" t="str">
        <f t="shared" si="126"/>
        <v/>
      </c>
      <c r="W1300" s="148" t="str">
        <f t="shared" si="127"/>
        <v/>
      </c>
      <c r="X1300" s="90"/>
      <c r="Y1300" s="38"/>
      <c r="Z1300" s="30"/>
      <c r="AA1300" s="30"/>
      <c r="AB1300" s="30"/>
      <c r="AC1300" s="30"/>
      <c r="AD1300" s="30"/>
      <c r="AE1300" s="31"/>
      <c r="AF1300" s="150"/>
      <c r="AG1300" s="150"/>
      <c r="AH1300" s="150"/>
      <c r="AI1300" s="150"/>
      <c r="AJ1300" s="150"/>
      <c r="AK1300" s="142" t="str">
        <f t="shared" si="129"/>
        <v/>
      </c>
      <c r="AL1300" s="34" t="str">
        <f t="shared" si="128"/>
        <v/>
      </c>
      <c r="AM1300" s="35" t="str">
        <f>IF($G1300="N","",IF($X1300="","",IF($F1300="N","",IF($J1300="Hydro","",IF($AE1300="",IF($K1300="","",IF($K1300="Coal",'IPCC Values'!$B$2,IF($K1300="Oil",'IPCC Values'!$C$2,IF($K1300="Diesel",'IPCC Values'!$D$2,IF($K1300="Natural Gas",'IPCC Values'!$E$2))))),"")))))</f>
        <v/>
      </c>
      <c r="AN1300" s="35" t="str">
        <f>IF($G1300="N","",IF($X1300="","",IF($F1300="N","",IF($J1300="Hydro","",IF($AF1300="",IF($K1300="","",IF($K1300="Coal",'IPCC Values'!$B$3,IF($K1300="Oil",'IPCC Values'!$C$3,IF($K1300="Diesel",'IPCC Values'!$D$3,IF($K1300="Natural Gas",'IPCC Values'!$E$3))))),"")))))</f>
        <v/>
      </c>
      <c r="AO1300" s="36" t="str">
        <f>IF($G1300="N","",IF($X1300="","",IF($F1300="N","",IF($J1300="Hydro","",IF($AF1300="",IF($K1300="","",IF($K1300="Coal",'IPCC Values'!$B$4,IF($K1300="Oil",'IPCC Values'!$C$4,IF($K1300="Diesel",'IPCC Values'!$D$4,IF($K1300="Natural Gas",'IPCC Values'!$E$4))))),"")))))</f>
        <v/>
      </c>
    </row>
    <row r="1301" spans="1:48" x14ac:dyDescent="0.25">
      <c r="A1301" s="13"/>
      <c r="B1301" s="13">
        <v>1299</v>
      </c>
      <c r="C1301" s="28"/>
      <c r="D1301" s="60"/>
      <c r="E1301" s="60"/>
      <c r="F1301" s="60"/>
      <c r="G1301" s="60"/>
      <c r="H1301" s="60"/>
      <c r="I1301" s="60"/>
      <c r="J1301" s="148" t="str">
        <f t="shared" si="125"/>
        <v/>
      </c>
      <c r="K1301" s="12"/>
      <c r="L1301" s="44"/>
      <c r="M1301" s="3"/>
      <c r="N1301" s="3"/>
      <c r="O1301" s="44"/>
      <c r="P1301" s="44"/>
      <c r="Q1301" s="44"/>
      <c r="R1301" s="44"/>
      <c r="S1301" s="28"/>
      <c r="T1301" s="3"/>
      <c r="U1301" s="12"/>
      <c r="V1301" s="10" t="str">
        <f t="shared" si="126"/>
        <v/>
      </c>
      <c r="W1301" s="148" t="str">
        <f t="shared" si="127"/>
        <v/>
      </c>
      <c r="X1301" s="90"/>
      <c r="Y1301" s="38"/>
      <c r="Z1301" s="30"/>
      <c r="AA1301" s="30"/>
      <c r="AB1301" s="30"/>
      <c r="AC1301" s="30"/>
      <c r="AD1301" s="30"/>
      <c r="AE1301" s="31"/>
      <c r="AF1301" s="150"/>
      <c r="AG1301" s="150"/>
      <c r="AH1301" s="150"/>
      <c r="AI1301" s="150"/>
      <c r="AJ1301" s="150"/>
      <c r="AK1301" s="142" t="str">
        <f t="shared" si="129"/>
        <v/>
      </c>
      <c r="AL1301" s="34" t="str">
        <f t="shared" si="128"/>
        <v/>
      </c>
      <c r="AM1301" s="35" t="str">
        <f>IF($G1301="N","",IF($X1301="","",IF($F1301="N","",IF($J1301="Hydro","",IF($AE1301="",IF($K1301="","",IF($K1301="Coal",'IPCC Values'!$B$2,IF($K1301="Oil",'IPCC Values'!$C$2,IF($K1301="Diesel",'IPCC Values'!$D$2,IF($K1301="Natural Gas",'IPCC Values'!$E$2))))),"")))))</f>
        <v/>
      </c>
      <c r="AN1301" s="35" t="str">
        <f>IF($G1301="N","",IF($X1301="","",IF($F1301="N","",IF($J1301="Hydro","",IF($AF1301="",IF($K1301="","",IF($K1301="Coal",'IPCC Values'!$B$3,IF($K1301="Oil",'IPCC Values'!$C$3,IF($K1301="Diesel",'IPCC Values'!$D$3,IF($K1301="Natural Gas",'IPCC Values'!$E$3))))),"")))))</f>
        <v/>
      </c>
      <c r="AO1301" s="36" t="str">
        <f>IF($G1301="N","",IF($X1301="","",IF($F1301="N","",IF($J1301="Hydro","",IF($AF1301="",IF($K1301="","",IF($K1301="Coal",'IPCC Values'!$B$4,IF($K1301="Oil",'IPCC Values'!$C$4,IF($K1301="Diesel",'IPCC Values'!$D$4,IF($K1301="Natural Gas",'IPCC Values'!$E$4))))),"")))))</f>
        <v/>
      </c>
    </row>
    <row r="1302" spans="1:48" x14ac:dyDescent="0.25">
      <c r="A1302" s="172"/>
      <c r="B1302" s="172">
        <v>1300</v>
      </c>
      <c r="C1302" s="173"/>
      <c r="D1302" s="174"/>
      <c r="E1302" s="174"/>
      <c r="F1302" s="174"/>
      <c r="G1302" s="174"/>
      <c r="H1302" s="174"/>
      <c r="I1302" s="174"/>
      <c r="J1302" s="175" t="str">
        <f t="shared" si="125"/>
        <v/>
      </c>
      <c r="K1302" s="176"/>
      <c r="L1302" s="177"/>
      <c r="M1302" s="178"/>
      <c r="N1302" s="178"/>
      <c r="O1302" s="177"/>
      <c r="P1302" s="177"/>
      <c r="Q1302" s="177"/>
      <c r="R1302" s="177"/>
      <c r="S1302" s="173"/>
      <c r="T1302" s="178"/>
      <c r="U1302" s="176"/>
      <c r="V1302" s="179" t="str">
        <f t="shared" si="126"/>
        <v/>
      </c>
      <c r="W1302" s="175" t="str">
        <f t="shared" si="127"/>
        <v/>
      </c>
      <c r="X1302" s="180"/>
      <c r="Y1302" s="181"/>
      <c r="Z1302" s="182"/>
      <c r="AA1302" s="182"/>
      <c r="AB1302" s="182"/>
      <c r="AC1302" s="182"/>
      <c r="AD1302" s="182"/>
      <c r="AE1302" s="183"/>
      <c r="AF1302" s="184"/>
      <c r="AG1302" s="184"/>
      <c r="AH1302" s="184"/>
      <c r="AI1302" s="184"/>
      <c r="AJ1302" s="184"/>
      <c r="AK1302" s="185" t="str">
        <f t="shared" si="129"/>
        <v/>
      </c>
      <c r="AL1302" s="186" t="str">
        <f t="shared" si="128"/>
        <v/>
      </c>
      <c r="AM1302" s="187" t="str">
        <f>IF($G1302="N","",IF($X1302="","",IF($F1302="N","",IF($J1302="Hydro","",IF($AE1302="",IF($K1302="","",IF($K1302="Coal",'IPCC Values'!$B$2,IF($K1302="Oil",'IPCC Values'!$C$2,IF($K1302="Diesel",'IPCC Values'!$D$2,IF($K1302="Natural Gas",'IPCC Values'!$E$2))))),"")))))</f>
        <v/>
      </c>
      <c r="AN1302" s="187" t="str">
        <f>IF($G1302="N","",IF($X1302="","",IF($F1302="N","",IF($J1302="Hydro","",IF($AF1302="",IF($K1302="","",IF($K1302="Coal",'IPCC Values'!$B$3,IF($K1302="Oil",'IPCC Values'!$C$3,IF($K1302="Diesel",'IPCC Values'!$D$3,IF($K1302="Natural Gas",'IPCC Values'!$E$3))))),"")))))</f>
        <v/>
      </c>
      <c r="AO1302" s="188" t="str">
        <f>IF($G1302="N","",IF($X1302="","",IF($F1302="N","",IF($J1302="Hydro","",IF($AF1302="",IF($K1302="","",IF($K1302="Coal",'IPCC Values'!$B$4,IF($K1302="Oil",'IPCC Values'!$C$4,IF($K1302="Diesel",'IPCC Values'!$D$4,IF($K1302="Natural Gas",'IPCC Values'!$E$4))))),"")))))</f>
        <v/>
      </c>
    </row>
    <row r="1303" spans="1:48" x14ac:dyDescent="0.25">
      <c r="A1303" s="64"/>
      <c r="B1303" s="64"/>
      <c r="C1303" s="189"/>
      <c r="D1303" s="190"/>
      <c r="E1303" s="190"/>
      <c r="F1303" s="190"/>
      <c r="G1303" s="190"/>
      <c r="H1303" s="190"/>
      <c r="I1303" s="190"/>
      <c r="J1303" s="171"/>
      <c r="K1303" s="169"/>
      <c r="L1303" s="191"/>
      <c r="M1303" s="170"/>
      <c r="N1303" s="170"/>
      <c r="O1303" s="191"/>
      <c r="P1303" s="191"/>
      <c r="Q1303" s="191"/>
      <c r="R1303" s="191"/>
      <c r="S1303" s="189"/>
      <c r="T1303" s="170"/>
      <c r="U1303" s="169"/>
      <c r="V1303" s="192"/>
      <c r="W1303" s="171"/>
      <c r="X1303" s="193">
        <f>SUM(X56:X1170)</f>
        <v>145119945.88093752</v>
      </c>
      <c r="Y1303" s="194"/>
      <c r="Z1303" s="195"/>
      <c r="AA1303" s="195"/>
      <c r="AB1303" s="195"/>
      <c r="AC1303" s="195"/>
      <c r="AD1303" s="195"/>
      <c r="AE1303" s="196"/>
      <c r="AF1303" s="197"/>
      <c r="AG1303" s="197"/>
      <c r="AH1303" s="197"/>
      <c r="AI1303" s="197"/>
      <c r="AJ1303" s="197"/>
      <c r="AK1303" s="198"/>
      <c r="AL1303" s="199"/>
      <c r="AM1303" s="168"/>
      <c r="AN1303" s="168"/>
      <c r="AO1303" s="200"/>
      <c r="AP1303" s="64"/>
      <c r="AQ1303" s="64"/>
      <c r="AR1303" s="64"/>
      <c r="AS1303" s="64"/>
      <c r="AT1303" s="64"/>
      <c r="AU1303" s="64"/>
      <c r="AV1303" s="64"/>
    </row>
    <row r="1304" spans="1:48" x14ac:dyDescent="0.25">
      <c r="A1304" s="64"/>
      <c r="B1304" s="64"/>
      <c r="C1304" s="189"/>
      <c r="D1304" s="190"/>
      <c r="E1304" s="190"/>
      <c r="F1304" s="190"/>
      <c r="G1304" s="190"/>
      <c r="H1304" s="190"/>
      <c r="I1304" s="190"/>
      <c r="J1304" s="171"/>
      <c r="K1304" s="169"/>
      <c r="L1304" s="191"/>
      <c r="M1304" s="170"/>
      <c r="N1304" s="170"/>
      <c r="O1304" s="191"/>
      <c r="P1304" s="191"/>
      <c r="Q1304" s="191"/>
      <c r="R1304" s="191"/>
      <c r="S1304" s="189"/>
      <c r="T1304" s="170"/>
      <c r="U1304" s="169"/>
      <c r="V1304" s="192"/>
      <c r="W1304" s="171"/>
      <c r="X1304" s="193"/>
      <c r="Y1304" s="194"/>
      <c r="Z1304" s="195"/>
      <c r="AA1304" s="195"/>
      <c r="AB1304" s="195"/>
      <c r="AC1304" s="195"/>
      <c r="AD1304" s="195"/>
      <c r="AE1304" s="196"/>
      <c r="AF1304" s="197"/>
      <c r="AG1304" s="197"/>
      <c r="AH1304" s="197"/>
      <c r="AI1304" s="197"/>
      <c r="AJ1304" s="197"/>
      <c r="AK1304" s="198"/>
      <c r="AL1304" s="199"/>
      <c r="AM1304" s="168"/>
      <c r="AN1304" s="168"/>
      <c r="AO1304" s="200"/>
      <c r="AP1304" s="64"/>
      <c r="AQ1304" s="64"/>
      <c r="AR1304" s="64"/>
      <c r="AS1304" s="64"/>
      <c r="AT1304" s="64"/>
      <c r="AU1304" s="64"/>
      <c r="AV1304" s="64"/>
    </row>
    <row r="1305" spans="1:48" x14ac:dyDescent="0.25">
      <c r="A1305" s="64"/>
      <c r="B1305" s="64"/>
      <c r="C1305" s="189"/>
      <c r="D1305" s="190"/>
      <c r="E1305" s="190"/>
      <c r="F1305" s="190"/>
      <c r="G1305" s="190"/>
      <c r="H1305" s="190"/>
      <c r="I1305" s="190"/>
      <c r="J1305" s="171"/>
      <c r="K1305" s="169"/>
      <c r="L1305" s="191"/>
      <c r="M1305" s="170"/>
      <c r="N1305" s="170"/>
      <c r="O1305" s="191"/>
      <c r="P1305" s="191"/>
      <c r="Q1305" s="191"/>
      <c r="R1305" s="191"/>
      <c r="S1305" s="189"/>
      <c r="T1305" s="170"/>
      <c r="U1305" s="169"/>
      <c r="V1305" s="192"/>
      <c r="W1305" s="171"/>
      <c r="X1305" s="193"/>
      <c r="Y1305" s="194"/>
      <c r="Z1305" s="195"/>
      <c r="AA1305" s="195"/>
      <c r="AB1305" s="195"/>
      <c r="AC1305" s="195"/>
      <c r="AD1305" s="195"/>
      <c r="AE1305" s="196"/>
      <c r="AF1305" s="197"/>
      <c r="AG1305" s="197"/>
      <c r="AH1305" s="197"/>
      <c r="AI1305" s="197"/>
      <c r="AJ1305" s="197"/>
      <c r="AK1305" s="198"/>
      <c r="AL1305" s="199"/>
      <c r="AM1305" s="168"/>
      <c r="AN1305" s="168"/>
      <c r="AO1305" s="200"/>
      <c r="AP1305" s="64"/>
      <c r="AQ1305" s="64"/>
      <c r="AR1305" s="64"/>
      <c r="AS1305" s="64"/>
      <c r="AT1305" s="64"/>
      <c r="AU1305" s="64"/>
      <c r="AV1305" s="64"/>
    </row>
    <row r="1306" spans="1:48" x14ac:dyDescent="0.25">
      <c r="A1306" s="64"/>
      <c r="B1306" s="64"/>
      <c r="C1306" s="189"/>
      <c r="D1306" s="190"/>
      <c r="E1306" s="190"/>
      <c r="F1306" s="190"/>
      <c r="G1306" s="190"/>
      <c r="H1306" s="190"/>
      <c r="I1306" s="190"/>
      <c r="J1306" s="171"/>
      <c r="K1306" s="169"/>
      <c r="L1306" s="191"/>
      <c r="M1306" s="170"/>
      <c r="N1306" s="170"/>
      <c r="O1306" s="191"/>
      <c r="P1306" s="191"/>
      <c r="Q1306" s="191"/>
      <c r="R1306" s="191"/>
      <c r="S1306" s="189"/>
      <c r="T1306" s="170"/>
      <c r="U1306" s="169"/>
      <c r="V1306" s="192"/>
      <c r="W1306" s="171"/>
      <c r="X1306" s="193"/>
      <c r="Y1306" s="194"/>
      <c r="Z1306" s="195"/>
      <c r="AA1306" s="195"/>
      <c r="AB1306" s="195"/>
      <c r="AC1306" s="195"/>
      <c r="AD1306" s="195"/>
      <c r="AE1306" s="196"/>
      <c r="AF1306" s="197"/>
      <c r="AG1306" s="197"/>
      <c r="AH1306" s="197"/>
      <c r="AI1306" s="197"/>
      <c r="AJ1306" s="197"/>
      <c r="AK1306" s="198"/>
      <c r="AL1306" s="199"/>
      <c r="AM1306" s="168"/>
      <c r="AN1306" s="168"/>
      <c r="AO1306" s="200"/>
      <c r="AP1306" s="64"/>
      <c r="AQ1306" s="64"/>
      <c r="AR1306" s="64"/>
      <c r="AS1306" s="64"/>
      <c r="AT1306" s="64"/>
      <c r="AU1306" s="64"/>
      <c r="AV1306" s="64"/>
    </row>
    <row r="1307" spans="1:48" x14ac:dyDescent="0.25">
      <c r="A1307" s="64"/>
      <c r="B1307" s="64"/>
      <c r="C1307" s="189"/>
      <c r="D1307" s="190"/>
      <c r="E1307" s="190"/>
      <c r="F1307" s="190"/>
      <c r="G1307" s="190"/>
      <c r="H1307" s="190"/>
      <c r="I1307" s="190"/>
      <c r="J1307" s="171"/>
      <c r="K1307" s="169"/>
      <c r="L1307" s="191"/>
      <c r="M1307" s="170"/>
      <c r="N1307" s="170"/>
      <c r="O1307" s="191"/>
      <c r="P1307" s="191"/>
      <c r="Q1307" s="191"/>
      <c r="R1307" s="191"/>
      <c r="S1307" s="189"/>
      <c r="T1307" s="170"/>
      <c r="U1307" s="169"/>
      <c r="V1307" s="192"/>
      <c r="W1307" s="171"/>
      <c r="X1307" s="193"/>
      <c r="Y1307" s="194"/>
      <c r="Z1307" s="195"/>
      <c r="AA1307" s="195"/>
      <c r="AB1307" s="195"/>
      <c r="AC1307" s="195"/>
      <c r="AD1307" s="195"/>
      <c r="AE1307" s="196"/>
      <c r="AF1307" s="197"/>
      <c r="AG1307" s="197"/>
      <c r="AH1307" s="197"/>
      <c r="AI1307" s="197"/>
      <c r="AJ1307" s="197"/>
      <c r="AK1307" s="198"/>
      <c r="AL1307" s="199"/>
      <c r="AM1307" s="168"/>
      <c r="AN1307" s="168"/>
      <c r="AO1307" s="200"/>
      <c r="AP1307" s="64"/>
      <c r="AQ1307" s="64"/>
      <c r="AR1307" s="64"/>
      <c r="AS1307" s="64"/>
      <c r="AT1307" s="64"/>
      <c r="AU1307" s="64"/>
      <c r="AV1307" s="64"/>
    </row>
    <row r="1308" spans="1:48" x14ac:dyDescent="0.25">
      <c r="A1308" s="64"/>
      <c r="B1308" s="64"/>
      <c r="C1308" s="189"/>
      <c r="D1308" s="190"/>
      <c r="E1308" s="190"/>
      <c r="F1308" s="190"/>
      <c r="G1308" s="190"/>
      <c r="H1308" s="190"/>
      <c r="I1308" s="190"/>
      <c r="J1308" s="171"/>
      <c r="K1308" s="169"/>
      <c r="L1308" s="191"/>
      <c r="M1308" s="170"/>
      <c r="N1308" s="170"/>
      <c r="O1308" s="191"/>
      <c r="P1308" s="191"/>
      <c r="Q1308" s="191"/>
      <c r="R1308" s="191"/>
      <c r="S1308" s="189"/>
      <c r="T1308" s="170"/>
      <c r="U1308" s="169"/>
      <c r="V1308" s="192"/>
      <c r="W1308" s="171"/>
      <c r="X1308" s="193"/>
      <c r="Y1308" s="194"/>
      <c r="Z1308" s="195"/>
      <c r="AA1308" s="195"/>
      <c r="AB1308" s="195"/>
      <c r="AC1308" s="195"/>
      <c r="AD1308" s="195"/>
      <c r="AE1308" s="196"/>
      <c r="AF1308" s="197"/>
      <c r="AG1308" s="197"/>
      <c r="AH1308" s="197"/>
      <c r="AI1308" s="197"/>
      <c r="AJ1308" s="197"/>
      <c r="AK1308" s="198"/>
      <c r="AL1308" s="199"/>
      <c r="AM1308" s="168"/>
      <c r="AN1308" s="168"/>
      <c r="AO1308" s="200"/>
      <c r="AP1308" s="64"/>
      <c r="AQ1308" s="64"/>
      <c r="AR1308" s="64"/>
      <c r="AS1308" s="64"/>
      <c r="AT1308" s="64"/>
      <c r="AU1308" s="64"/>
      <c r="AV1308" s="64"/>
    </row>
    <row r="1309" spans="1:48" x14ac:dyDescent="0.25">
      <c r="A1309" s="64"/>
      <c r="B1309" s="64"/>
      <c r="C1309" s="189"/>
      <c r="D1309" s="190"/>
      <c r="E1309" s="190"/>
      <c r="F1309" s="190"/>
      <c r="G1309" s="190"/>
      <c r="H1309" s="190"/>
      <c r="I1309" s="190"/>
      <c r="J1309" s="171"/>
      <c r="K1309" s="169"/>
      <c r="L1309" s="191"/>
      <c r="M1309" s="170"/>
      <c r="N1309" s="170"/>
      <c r="O1309" s="191"/>
      <c r="P1309" s="191"/>
      <c r="Q1309" s="191"/>
      <c r="R1309" s="191"/>
      <c r="S1309" s="189"/>
      <c r="T1309" s="170"/>
      <c r="U1309" s="169"/>
      <c r="V1309" s="192"/>
      <c r="W1309" s="171"/>
      <c r="X1309" s="193"/>
      <c r="Y1309" s="194"/>
      <c r="Z1309" s="195"/>
      <c r="AA1309" s="195"/>
      <c r="AB1309" s="195"/>
      <c r="AC1309" s="195"/>
      <c r="AD1309" s="195"/>
      <c r="AE1309" s="196"/>
      <c r="AF1309" s="197"/>
      <c r="AG1309" s="197"/>
      <c r="AH1309" s="197"/>
      <c r="AI1309" s="197"/>
      <c r="AJ1309" s="197"/>
      <c r="AK1309" s="198"/>
      <c r="AL1309" s="199"/>
      <c r="AM1309" s="168"/>
      <c r="AN1309" s="168"/>
      <c r="AO1309" s="200"/>
      <c r="AP1309" s="64"/>
      <c r="AQ1309" s="64"/>
      <c r="AR1309" s="64"/>
      <c r="AS1309" s="64"/>
      <c r="AT1309" s="64"/>
      <c r="AU1309" s="64"/>
      <c r="AV1309" s="64"/>
    </row>
    <row r="1310" spans="1:48" x14ac:dyDescent="0.25">
      <c r="A1310" s="64"/>
      <c r="B1310" s="64"/>
      <c r="C1310" s="189"/>
      <c r="D1310" s="190"/>
      <c r="E1310" s="190"/>
      <c r="F1310" s="190"/>
      <c r="G1310" s="190"/>
      <c r="H1310" s="190"/>
      <c r="I1310" s="190"/>
      <c r="J1310" s="171"/>
      <c r="K1310" s="169"/>
      <c r="L1310" s="191"/>
      <c r="M1310" s="170"/>
      <c r="N1310" s="170"/>
      <c r="O1310" s="191"/>
      <c r="P1310" s="191"/>
      <c r="Q1310" s="191"/>
      <c r="R1310" s="191"/>
      <c r="S1310" s="189"/>
      <c r="T1310" s="170"/>
      <c r="U1310" s="169"/>
      <c r="V1310" s="192"/>
      <c r="W1310" s="171"/>
      <c r="X1310" s="193"/>
      <c r="Y1310" s="194"/>
      <c r="Z1310" s="195"/>
      <c r="AA1310" s="195"/>
      <c r="AB1310" s="195"/>
      <c r="AC1310" s="195"/>
      <c r="AD1310" s="195"/>
      <c r="AE1310" s="196"/>
      <c r="AF1310" s="197"/>
      <c r="AG1310" s="197"/>
      <c r="AH1310" s="197"/>
      <c r="AI1310" s="197"/>
      <c r="AJ1310" s="197"/>
      <c r="AK1310" s="198"/>
      <c r="AL1310" s="199"/>
      <c r="AM1310" s="168"/>
      <c r="AN1310" s="168"/>
      <c r="AO1310" s="200"/>
      <c r="AP1310" s="64"/>
      <c r="AQ1310" s="64"/>
      <c r="AR1310" s="64"/>
      <c r="AS1310" s="64"/>
      <c r="AT1310" s="64"/>
      <c r="AU1310" s="64"/>
      <c r="AV1310" s="64"/>
    </row>
    <row r="1311" spans="1:48" x14ac:dyDescent="0.25">
      <c r="A1311" s="64"/>
      <c r="B1311" s="64"/>
      <c r="C1311" s="189"/>
      <c r="D1311" s="190"/>
      <c r="E1311" s="190"/>
      <c r="F1311" s="190"/>
      <c r="G1311" s="190"/>
      <c r="H1311" s="190"/>
      <c r="I1311" s="190"/>
      <c r="J1311" s="171"/>
      <c r="K1311" s="169"/>
      <c r="L1311" s="191"/>
      <c r="M1311" s="170"/>
      <c r="N1311" s="170"/>
      <c r="O1311" s="191"/>
      <c r="P1311" s="191"/>
      <c r="Q1311" s="191"/>
      <c r="R1311" s="191"/>
      <c r="S1311" s="189"/>
      <c r="T1311" s="170"/>
      <c r="U1311" s="169"/>
      <c r="V1311" s="192"/>
      <c r="W1311" s="171"/>
      <c r="X1311" s="193"/>
      <c r="Y1311" s="194"/>
      <c r="Z1311" s="195"/>
      <c r="AA1311" s="195"/>
      <c r="AB1311" s="195"/>
      <c r="AC1311" s="195"/>
      <c r="AD1311" s="195"/>
      <c r="AE1311" s="196"/>
      <c r="AF1311" s="197"/>
      <c r="AG1311" s="197"/>
      <c r="AH1311" s="197"/>
      <c r="AI1311" s="197"/>
      <c r="AJ1311" s="197"/>
      <c r="AK1311" s="198"/>
      <c r="AL1311" s="199"/>
      <c r="AM1311" s="168"/>
      <c r="AN1311" s="168"/>
      <c r="AO1311" s="200"/>
      <c r="AP1311" s="64"/>
      <c r="AQ1311" s="64"/>
      <c r="AR1311" s="64"/>
      <c r="AS1311" s="64"/>
      <c r="AT1311" s="64"/>
      <c r="AU1311" s="64"/>
      <c r="AV1311" s="64"/>
    </row>
    <row r="1312" spans="1:48" x14ac:dyDescent="0.25">
      <c r="A1312" s="64"/>
      <c r="B1312" s="64"/>
      <c r="C1312" s="189"/>
      <c r="D1312" s="190"/>
      <c r="E1312" s="190"/>
      <c r="F1312" s="190"/>
      <c r="G1312" s="190"/>
      <c r="H1312" s="190"/>
      <c r="I1312" s="190"/>
      <c r="J1312" s="171"/>
      <c r="K1312" s="169"/>
      <c r="L1312" s="191"/>
      <c r="M1312" s="170"/>
      <c r="N1312" s="170"/>
      <c r="O1312" s="191"/>
      <c r="P1312" s="191"/>
      <c r="Q1312" s="191"/>
      <c r="R1312" s="191"/>
      <c r="S1312" s="189"/>
      <c r="T1312" s="170"/>
      <c r="U1312" s="169"/>
      <c r="V1312" s="192"/>
      <c r="W1312" s="171"/>
      <c r="X1312" s="193"/>
      <c r="Y1312" s="194"/>
      <c r="Z1312" s="195"/>
      <c r="AA1312" s="195"/>
      <c r="AB1312" s="195"/>
      <c r="AC1312" s="195"/>
      <c r="AD1312" s="195"/>
      <c r="AE1312" s="196"/>
      <c r="AF1312" s="197"/>
      <c r="AG1312" s="197"/>
      <c r="AH1312" s="197"/>
      <c r="AI1312" s="197"/>
      <c r="AJ1312" s="197"/>
      <c r="AK1312" s="198"/>
      <c r="AL1312" s="199"/>
      <c r="AM1312" s="168"/>
      <c r="AN1312" s="168"/>
      <c r="AO1312" s="200"/>
      <c r="AP1312" s="64"/>
      <c r="AQ1312" s="64"/>
      <c r="AR1312" s="64"/>
      <c r="AS1312" s="64"/>
      <c r="AT1312" s="64"/>
      <c r="AU1312" s="64"/>
      <c r="AV1312" s="64"/>
    </row>
    <row r="1313" spans="1:48" x14ac:dyDescent="0.25">
      <c r="A1313" s="64"/>
      <c r="B1313" s="64"/>
      <c r="C1313" s="189"/>
      <c r="D1313" s="190"/>
      <c r="E1313" s="190"/>
      <c r="F1313" s="190"/>
      <c r="G1313" s="190"/>
      <c r="H1313" s="190"/>
      <c r="I1313" s="190"/>
      <c r="J1313" s="171"/>
      <c r="K1313" s="169"/>
      <c r="L1313" s="191"/>
      <c r="M1313" s="170"/>
      <c r="N1313" s="170"/>
      <c r="O1313" s="191"/>
      <c r="P1313" s="191"/>
      <c r="Q1313" s="191"/>
      <c r="R1313" s="191"/>
      <c r="S1313" s="189"/>
      <c r="T1313" s="170"/>
      <c r="U1313" s="169"/>
      <c r="V1313" s="192"/>
      <c r="W1313" s="171"/>
      <c r="X1313" s="193"/>
      <c r="Y1313" s="194"/>
      <c r="Z1313" s="195"/>
      <c r="AA1313" s="195"/>
      <c r="AB1313" s="195"/>
      <c r="AC1313" s="195"/>
      <c r="AD1313" s="195"/>
      <c r="AE1313" s="196"/>
      <c r="AF1313" s="197"/>
      <c r="AG1313" s="197"/>
      <c r="AH1313" s="197"/>
      <c r="AI1313" s="197"/>
      <c r="AJ1313" s="197"/>
      <c r="AK1313" s="198"/>
      <c r="AL1313" s="199"/>
      <c r="AM1313" s="168"/>
      <c r="AN1313" s="168"/>
      <c r="AO1313" s="200"/>
      <c r="AP1313" s="64"/>
      <c r="AQ1313" s="64"/>
      <c r="AR1313" s="64"/>
      <c r="AS1313" s="64"/>
      <c r="AT1313" s="64"/>
      <c r="AU1313" s="64"/>
      <c r="AV1313" s="64"/>
    </row>
    <row r="1314" spans="1:48" x14ac:dyDescent="0.25">
      <c r="A1314" s="64"/>
      <c r="B1314" s="64"/>
      <c r="C1314" s="189"/>
      <c r="D1314" s="190"/>
      <c r="E1314" s="190"/>
      <c r="F1314" s="190"/>
      <c r="G1314" s="190"/>
      <c r="H1314" s="190"/>
      <c r="I1314" s="190"/>
      <c r="J1314" s="171"/>
      <c r="K1314" s="169"/>
      <c r="L1314" s="191"/>
      <c r="M1314" s="170"/>
      <c r="N1314" s="170"/>
      <c r="O1314" s="191"/>
      <c r="P1314" s="191"/>
      <c r="Q1314" s="191"/>
      <c r="R1314" s="191"/>
      <c r="S1314" s="189"/>
      <c r="T1314" s="170"/>
      <c r="U1314" s="169"/>
      <c r="V1314" s="192"/>
      <c r="W1314" s="171"/>
      <c r="X1314" s="193"/>
      <c r="Y1314" s="194"/>
      <c r="Z1314" s="195"/>
      <c r="AA1314" s="195"/>
      <c r="AB1314" s="195"/>
      <c r="AC1314" s="195"/>
      <c r="AD1314" s="195"/>
      <c r="AE1314" s="196"/>
      <c r="AF1314" s="197"/>
      <c r="AG1314" s="197"/>
      <c r="AH1314" s="197"/>
      <c r="AI1314" s="197"/>
      <c r="AJ1314" s="197"/>
      <c r="AK1314" s="198"/>
      <c r="AL1314" s="199"/>
      <c r="AM1314" s="168"/>
      <c r="AN1314" s="168"/>
      <c r="AO1314" s="200"/>
      <c r="AP1314" s="64"/>
      <c r="AQ1314" s="64"/>
      <c r="AR1314" s="64"/>
      <c r="AS1314" s="64"/>
      <c r="AT1314" s="64"/>
      <c r="AU1314" s="64"/>
      <c r="AV1314" s="64"/>
    </row>
    <row r="1315" spans="1:48" x14ac:dyDescent="0.25">
      <c r="A1315" s="64"/>
      <c r="B1315" s="64"/>
      <c r="C1315" s="189"/>
      <c r="D1315" s="190"/>
      <c r="E1315" s="190"/>
      <c r="F1315" s="190"/>
      <c r="G1315" s="190"/>
      <c r="H1315" s="190"/>
      <c r="I1315" s="190"/>
      <c r="J1315" s="171"/>
      <c r="K1315" s="169"/>
      <c r="L1315" s="191"/>
      <c r="M1315" s="170"/>
      <c r="N1315" s="170"/>
      <c r="O1315" s="191"/>
      <c r="P1315" s="191"/>
      <c r="Q1315" s="191"/>
      <c r="R1315" s="191"/>
      <c r="S1315" s="189"/>
      <c r="T1315" s="170"/>
      <c r="U1315" s="169"/>
      <c r="V1315" s="192"/>
      <c r="W1315" s="171"/>
      <c r="X1315" s="193"/>
      <c r="Y1315" s="194"/>
      <c r="Z1315" s="195"/>
      <c r="AA1315" s="195"/>
      <c r="AB1315" s="195"/>
      <c r="AC1315" s="195"/>
      <c r="AD1315" s="195"/>
      <c r="AE1315" s="196"/>
      <c r="AF1315" s="197"/>
      <c r="AG1315" s="197"/>
      <c r="AH1315" s="197"/>
      <c r="AI1315" s="197"/>
      <c r="AJ1315" s="197"/>
      <c r="AK1315" s="198"/>
      <c r="AL1315" s="199"/>
      <c r="AM1315" s="168"/>
      <c r="AN1315" s="168"/>
      <c r="AO1315" s="200"/>
      <c r="AP1315" s="64"/>
      <c r="AQ1315" s="64"/>
      <c r="AR1315" s="64"/>
      <c r="AS1315" s="64"/>
      <c r="AT1315" s="64"/>
      <c r="AU1315" s="64"/>
      <c r="AV1315" s="64"/>
    </row>
    <row r="1316" spans="1:48" x14ac:dyDescent="0.25">
      <c r="A1316" s="64"/>
      <c r="B1316" s="64"/>
      <c r="C1316" s="189"/>
      <c r="D1316" s="190"/>
      <c r="E1316" s="190"/>
      <c r="F1316" s="190"/>
      <c r="G1316" s="190"/>
      <c r="H1316" s="190"/>
      <c r="I1316" s="190"/>
      <c r="J1316" s="171"/>
      <c r="K1316" s="169"/>
      <c r="L1316" s="191"/>
      <c r="M1316" s="170"/>
      <c r="N1316" s="170"/>
      <c r="O1316" s="191"/>
      <c r="P1316" s="191"/>
      <c r="Q1316" s="191"/>
      <c r="R1316" s="191"/>
      <c r="S1316" s="189"/>
      <c r="T1316" s="170"/>
      <c r="U1316" s="169"/>
      <c r="V1316" s="192"/>
      <c r="W1316" s="171"/>
      <c r="X1316" s="193"/>
      <c r="Y1316" s="194"/>
      <c r="Z1316" s="195"/>
      <c r="AA1316" s="195"/>
      <c r="AB1316" s="195"/>
      <c r="AC1316" s="195"/>
      <c r="AD1316" s="195"/>
      <c r="AE1316" s="196"/>
      <c r="AF1316" s="197"/>
      <c r="AG1316" s="197"/>
      <c r="AH1316" s="197"/>
      <c r="AI1316" s="197"/>
      <c r="AJ1316" s="197"/>
      <c r="AK1316" s="198"/>
      <c r="AL1316" s="199"/>
      <c r="AM1316" s="168"/>
      <c r="AN1316" s="168"/>
      <c r="AO1316" s="200"/>
      <c r="AP1316" s="64"/>
      <c r="AQ1316" s="64"/>
      <c r="AR1316" s="64"/>
      <c r="AS1316" s="64"/>
      <c r="AT1316" s="64"/>
      <c r="AU1316" s="64"/>
      <c r="AV1316" s="64"/>
    </row>
    <row r="1317" spans="1:48" x14ac:dyDescent="0.25">
      <c r="A1317" s="64"/>
      <c r="B1317" s="64"/>
      <c r="C1317" s="189"/>
      <c r="D1317" s="190"/>
      <c r="E1317" s="190"/>
      <c r="F1317" s="190"/>
      <c r="G1317" s="190"/>
      <c r="H1317" s="190"/>
      <c r="I1317" s="190"/>
      <c r="J1317" s="171"/>
      <c r="K1317" s="169"/>
      <c r="L1317" s="191"/>
      <c r="M1317" s="170"/>
      <c r="N1317" s="170"/>
      <c r="O1317" s="191"/>
      <c r="P1317" s="191"/>
      <c r="Q1317" s="191"/>
      <c r="R1317" s="191"/>
      <c r="S1317" s="189"/>
      <c r="T1317" s="170"/>
      <c r="U1317" s="169"/>
      <c r="V1317" s="192"/>
      <c r="W1317" s="171"/>
      <c r="X1317" s="193"/>
      <c r="Y1317" s="194"/>
      <c r="Z1317" s="195"/>
      <c r="AA1317" s="195"/>
      <c r="AB1317" s="195"/>
      <c r="AC1317" s="195"/>
      <c r="AD1317" s="195"/>
      <c r="AE1317" s="196"/>
      <c r="AF1317" s="197"/>
      <c r="AG1317" s="197"/>
      <c r="AH1317" s="197"/>
      <c r="AI1317" s="197"/>
      <c r="AJ1317" s="197"/>
      <c r="AK1317" s="198"/>
      <c r="AL1317" s="199"/>
      <c r="AM1317" s="168"/>
      <c r="AN1317" s="168"/>
      <c r="AO1317" s="200"/>
      <c r="AP1317" s="64"/>
      <c r="AQ1317" s="64"/>
      <c r="AR1317" s="64"/>
      <c r="AS1317" s="64"/>
      <c r="AT1317" s="64"/>
      <c r="AU1317" s="64"/>
      <c r="AV1317" s="64"/>
    </row>
    <row r="1318" spans="1:48" x14ac:dyDescent="0.25">
      <c r="A1318" s="64"/>
      <c r="B1318" s="64"/>
      <c r="C1318" s="189"/>
      <c r="D1318" s="190"/>
      <c r="E1318" s="190"/>
      <c r="F1318" s="190"/>
      <c r="G1318" s="190"/>
      <c r="H1318" s="190"/>
      <c r="I1318" s="190"/>
      <c r="J1318" s="171"/>
      <c r="K1318" s="169"/>
      <c r="L1318" s="191"/>
      <c r="M1318" s="170"/>
      <c r="N1318" s="170"/>
      <c r="O1318" s="191"/>
      <c r="P1318" s="191"/>
      <c r="Q1318" s="191"/>
      <c r="R1318" s="191"/>
      <c r="S1318" s="189"/>
      <c r="T1318" s="170"/>
      <c r="U1318" s="169"/>
      <c r="V1318" s="192"/>
      <c r="W1318" s="171"/>
      <c r="X1318" s="193"/>
      <c r="Y1318" s="194"/>
      <c r="Z1318" s="195"/>
      <c r="AA1318" s="195"/>
      <c r="AB1318" s="195"/>
      <c r="AC1318" s="195"/>
      <c r="AD1318" s="195"/>
      <c r="AE1318" s="196"/>
      <c r="AF1318" s="197"/>
      <c r="AG1318" s="197"/>
      <c r="AH1318" s="197"/>
      <c r="AI1318" s="197"/>
      <c r="AJ1318" s="197"/>
      <c r="AK1318" s="198"/>
      <c r="AL1318" s="199"/>
      <c r="AM1318" s="168"/>
      <c r="AN1318" s="168"/>
      <c r="AO1318" s="200"/>
      <c r="AP1318" s="64"/>
      <c r="AQ1318" s="64"/>
      <c r="AR1318" s="64"/>
      <c r="AS1318" s="64"/>
      <c r="AT1318" s="64"/>
      <c r="AU1318" s="64"/>
      <c r="AV1318" s="64"/>
    </row>
    <row r="1319" spans="1:48" x14ac:dyDescent="0.25">
      <c r="A1319" s="64"/>
      <c r="B1319" s="64"/>
      <c r="C1319" s="189"/>
      <c r="D1319" s="190"/>
      <c r="E1319" s="190"/>
      <c r="F1319" s="190"/>
      <c r="G1319" s="190"/>
      <c r="H1319" s="190"/>
      <c r="I1319" s="190"/>
      <c r="J1319" s="171"/>
      <c r="K1319" s="169"/>
      <c r="L1319" s="191"/>
      <c r="M1319" s="170"/>
      <c r="N1319" s="170"/>
      <c r="O1319" s="191"/>
      <c r="P1319" s="191"/>
      <c r="Q1319" s="191"/>
      <c r="R1319" s="191"/>
      <c r="S1319" s="189"/>
      <c r="T1319" s="170"/>
      <c r="U1319" s="169"/>
      <c r="V1319" s="192"/>
      <c r="W1319" s="171"/>
      <c r="X1319" s="193"/>
      <c r="Y1319" s="194"/>
      <c r="Z1319" s="195"/>
      <c r="AA1319" s="195"/>
      <c r="AB1319" s="195"/>
      <c r="AC1319" s="195"/>
      <c r="AD1319" s="195"/>
      <c r="AE1319" s="196"/>
      <c r="AF1319" s="197"/>
      <c r="AG1319" s="197"/>
      <c r="AH1319" s="197"/>
      <c r="AI1319" s="197"/>
      <c r="AJ1319" s="197"/>
      <c r="AK1319" s="198"/>
      <c r="AL1319" s="199"/>
      <c r="AM1319" s="168"/>
      <c r="AN1319" s="168"/>
      <c r="AO1319" s="200"/>
      <c r="AP1319" s="64"/>
      <c r="AQ1319" s="64"/>
      <c r="AR1319" s="64"/>
      <c r="AS1319" s="64"/>
      <c r="AT1319" s="64"/>
      <c r="AU1319" s="64"/>
      <c r="AV1319" s="64"/>
    </row>
    <row r="1320" spans="1:48" x14ac:dyDescent="0.25">
      <c r="A1320" s="64"/>
      <c r="B1320" s="64"/>
      <c r="C1320" s="189"/>
      <c r="D1320" s="190"/>
      <c r="E1320" s="190"/>
      <c r="F1320" s="190"/>
      <c r="G1320" s="190"/>
      <c r="H1320" s="190"/>
      <c r="I1320" s="190"/>
      <c r="J1320" s="171"/>
      <c r="K1320" s="169"/>
      <c r="L1320" s="191"/>
      <c r="M1320" s="170"/>
      <c r="N1320" s="170"/>
      <c r="O1320" s="191"/>
      <c r="P1320" s="191"/>
      <c r="Q1320" s="191"/>
      <c r="R1320" s="191"/>
      <c r="S1320" s="189"/>
      <c r="T1320" s="170"/>
      <c r="U1320" s="169"/>
      <c r="V1320" s="192"/>
      <c r="W1320" s="171"/>
      <c r="X1320" s="193"/>
      <c r="Y1320" s="194"/>
      <c r="Z1320" s="195"/>
      <c r="AA1320" s="195"/>
      <c r="AB1320" s="195"/>
      <c r="AC1320" s="195"/>
      <c r="AD1320" s="195"/>
      <c r="AE1320" s="196"/>
      <c r="AF1320" s="197"/>
      <c r="AG1320" s="197"/>
      <c r="AH1320" s="197"/>
      <c r="AI1320" s="197"/>
      <c r="AJ1320" s="197"/>
      <c r="AK1320" s="198"/>
      <c r="AL1320" s="199"/>
      <c r="AM1320" s="168"/>
      <c r="AN1320" s="168"/>
      <c r="AO1320" s="200"/>
      <c r="AP1320" s="64"/>
      <c r="AQ1320" s="64"/>
      <c r="AR1320" s="64"/>
      <c r="AS1320" s="64"/>
      <c r="AT1320" s="64"/>
      <c r="AU1320" s="64"/>
      <c r="AV1320" s="64"/>
    </row>
    <row r="1321" spans="1:48" x14ac:dyDescent="0.25">
      <c r="A1321" s="64"/>
      <c r="B1321" s="64"/>
      <c r="C1321" s="189"/>
      <c r="D1321" s="190"/>
      <c r="E1321" s="190"/>
      <c r="F1321" s="190"/>
      <c r="G1321" s="190"/>
      <c r="H1321" s="190"/>
      <c r="I1321" s="190"/>
      <c r="J1321" s="171"/>
      <c r="K1321" s="169"/>
      <c r="L1321" s="191"/>
      <c r="M1321" s="170"/>
      <c r="N1321" s="170"/>
      <c r="O1321" s="191"/>
      <c r="P1321" s="191"/>
      <c r="Q1321" s="191"/>
      <c r="R1321" s="191"/>
      <c r="S1321" s="189"/>
      <c r="T1321" s="170"/>
      <c r="U1321" s="169"/>
      <c r="V1321" s="192"/>
      <c r="W1321" s="171"/>
      <c r="X1321" s="193"/>
      <c r="Y1321" s="194"/>
      <c r="Z1321" s="195"/>
      <c r="AA1321" s="195"/>
      <c r="AB1321" s="195"/>
      <c r="AC1321" s="195"/>
      <c r="AD1321" s="195"/>
      <c r="AE1321" s="196"/>
      <c r="AF1321" s="197"/>
      <c r="AG1321" s="197"/>
      <c r="AH1321" s="197"/>
      <c r="AI1321" s="197"/>
      <c r="AJ1321" s="197"/>
      <c r="AK1321" s="198"/>
      <c r="AL1321" s="199"/>
      <c r="AM1321" s="168"/>
      <c r="AN1321" s="168"/>
      <c r="AO1321" s="200"/>
      <c r="AP1321" s="64"/>
      <c r="AQ1321" s="64"/>
      <c r="AR1321" s="64"/>
      <c r="AS1321" s="64"/>
      <c r="AT1321" s="64"/>
      <c r="AU1321" s="64"/>
      <c r="AV1321" s="64"/>
    </row>
    <row r="1322" spans="1:48" x14ac:dyDescent="0.25">
      <c r="A1322" s="64"/>
      <c r="B1322" s="64"/>
      <c r="C1322" s="189"/>
      <c r="D1322" s="190"/>
      <c r="E1322" s="190"/>
      <c r="F1322" s="190"/>
      <c r="G1322" s="190"/>
      <c r="H1322" s="190"/>
      <c r="I1322" s="190"/>
      <c r="J1322" s="171"/>
      <c r="K1322" s="169"/>
      <c r="L1322" s="191"/>
      <c r="M1322" s="170"/>
      <c r="N1322" s="170"/>
      <c r="O1322" s="191"/>
      <c r="P1322" s="191"/>
      <c r="Q1322" s="191"/>
      <c r="R1322" s="191"/>
      <c r="S1322" s="189"/>
      <c r="T1322" s="170"/>
      <c r="U1322" s="169"/>
      <c r="V1322" s="192"/>
      <c r="W1322" s="171"/>
      <c r="X1322" s="193"/>
      <c r="Y1322" s="194"/>
      <c r="Z1322" s="195"/>
      <c r="AA1322" s="195"/>
      <c r="AB1322" s="195"/>
      <c r="AC1322" s="195"/>
      <c r="AD1322" s="195"/>
      <c r="AE1322" s="196"/>
      <c r="AF1322" s="197"/>
      <c r="AG1322" s="197"/>
      <c r="AH1322" s="197"/>
      <c r="AI1322" s="197"/>
      <c r="AJ1322" s="197"/>
      <c r="AK1322" s="198"/>
      <c r="AL1322" s="199"/>
      <c r="AM1322" s="168"/>
      <c r="AN1322" s="168"/>
      <c r="AO1322" s="200"/>
      <c r="AP1322" s="64"/>
      <c r="AQ1322" s="64"/>
      <c r="AR1322" s="64"/>
      <c r="AS1322" s="64"/>
      <c r="AT1322" s="64"/>
      <c r="AU1322" s="64"/>
      <c r="AV1322" s="64"/>
    </row>
    <row r="1323" spans="1:48" x14ac:dyDescent="0.25">
      <c r="A1323" s="64"/>
      <c r="B1323" s="64"/>
      <c r="C1323" s="189"/>
      <c r="D1323" s="190"/>
      <c r="E1323" s="190"/>
      <c r="F1323" s="190"/>
      <c r="G1323" s="190"/>
      <c r="H1323" s="190"/>
      <c r="I1323" s="190"/>
      <c r="J1323" s="171"/>
      <c r="K1323" s="169"/>
      <c r="L1323" s="191"/>
      <c r="M1323" s="170"/>
      <c r="N1323" s="170"/>
      <c r="O1323" s="191"/>
      <c r="P1323" s="191"/>
      <c r="Q1323" s="191"/>
      <c r="R1323" s="191"/>
      <c r="S1323" s="189"/>
      <c r="T1323" s="170"/>
      <c r="U1323" s="169"/>
      <c r="V1323" s="192"/>
      <c r="W1323" s="171"/>
      <c r="X1323" s="193"/>
      <c r="Y1323" s="194"/>
      <c r="Z1323" s="195"/>
      <c r="AA1323" s="195"/>
      <c r="AB1323" s="195"/>
      <c r="AC1323" s="195"/>
      <c r="AD1323" s="195"/>
      <c r="AE1323" s="196"/>
      <c r="AF1323" s="197"/>
      <c r="AG1323" s="197"/>
      <c r="AH1323" s="197"/>
      <c r="AI1323" s="197"/>
      <c r="AJ1323" s="197"/>
      <c r="AK1323" s="198"/>
      <c r="AL1323" s="199"/>
      <c r="AM1323" s="168"/>
      <c r="AN1323" s="168"/>
      <c r="AO1323" s="200"/>
      <c r="AP1323" s="64"/>
      <c r="AQ1323" s="64"/>
      <c r="AR1323" s="64"/>
      <c r="AS1323" s="64"/>
      <c r="AT1323" s="64"/>
      <c r="AU1323" s="64"/>
      <c r="AV1323" s="64"/>
    </row>
    <row r="1324" spans="1:48" x14ac:dyDescent="0.25">
      <c r="A1324" s="64"/>
      <c r="B1324" s="64"/>
      <c r="C1324" s="189"/>
      <c r="D1324" s="190"/>
      <c r="E1324" s="190"/>
      <c r="F1324" s="190"/>
      <c r="G1324" s="190"/>
      <c r="H1324" s="190"/>
      <c r="I1324" s="190"/>
      <c r="J1324" s="171"/>
      <c r="K1324" s="169"/>
      <c r="L1324" s="191"/>
      <c r="M1324" s="170"/>
      <c r="N1324" s="170"/>
      <c r="O1324" s="191"/>
      <c r="P1324" s="191"/>
      <c r="Q1324" s="191"/>
      <c r="R1324" s="191"/>
      <c r="S1324" s="189"/>
      <c r="T1324" s="170"/>
      <c r="U1324" s="169"/>
      <c r="V1324" s="192"/>
      <c r="W1324" s="171"/>
      <c r="X1324" s="193"/>
      <c r="Y1324" s="194"/>
      <c r="Z1324" s="195"/>
      <c r="AA1324" s="195"/>
      <c r="AB1324" s="195"/>
      <c r="AC1324" s="195"/>
      <c r="AD1324" s="195"/>
      <c r="AE1324" s="196"/>
      <c r="AF1324" s="197"/>
      <c r="AG1324" s="197"/>
      <c r="AH1324" s="197"/>
      <c r="AI1324" s="197"/>
      <c r="AJ1324" s="197"/>
      <c r="AK1324" s="198"/>
      <c r="AL1324" s="199"/>
      <c r="AM1324" s="168"/>
      <c r="AN1324" s="168"/>
      <c r="AO1324" s="200"/>
      <c r="AP1324" s="64"/>
      <c r="AQ1324" s="64"/>
      <c r="AR1324" s="64"/>
      <c r="AS1324" s="64"/>
      <c r="AT1324" s="64"/>
      <c r="AU1324" s="64"/>
      <c r="AV1324" s="64"/>
    </row>
    <row r="1325" spans="1:48" x14ac:dyDescent="0.25">
      <c r="A1325" s="64"/>
      <c r="B1325" s="64"/>
      <c r="C1325" s="189"/>
      <c r="D1325" s="190"/>
      <c r="E1325" s="190"/>
      <c r="F1325" s="190"/>
      <c r="G1325" s="190"/>
      <c r="H1325" s="190"/>
      <c r="I1325" s="190"/>
      <c r="J1325" s="171"/>
      <c r="K1325" s="169"/>
      <c r="L1325" s="191"/>
      <c r="M1325" s="170"/>
      <c r="N1325" s="170"/>
      <c r="O1325" s="191"/>
      <c r="P1325" s="191"/>
      <c r="Q1325" s="191"/>
      <c r="R1325" s="191"/>
      <c r="S1325" s="189"/>
      <c r="T1325" s="170"/>
      <c r="U1325" s="169"/>
      <c r="V1325" s="192"/>
      <c r="W1325" s="171"/>
      <c r="X1325" s="193"/>
      <c r="Y1325" s="194"/>
      <c r="Z1325" s="195"/>
      <c r="AA1325" s="195"/>
      <c r="AB1325" s="195"/>
      <c r="AC1325" s="195"/>
      <c r="AD1325" s="195"/>
      <c r="AE1325" s="196"/>
      <c r="AF1325" s="197"/>
      <c r="AG1325" s="197"/>
      <c r="AH1325" s="197"/>
      <c r="AI1325" s="197"/>
      <c r="AJ1325" s="197"/>
      <c r="AK1325" s="198"/>
      <c r="AL1325" s="199"/>
      <c r="AM1325" s="168"/>
      <c r="AN1325" s="168"/>
      <c r="AO1325" s="200"/>
      <c r="AP1325" s="64"/>
      <c r="AQ1325" s="64"/>
      <c r="AR1325" s="64"/>
      <c r="AS1325" s="64"/>
      <c r="AT1325" s="64"/>
      <c r="AU1325" s="64"/>
      <c r="AV1325" s="64"/>
    </row>
    <row r="1326" spans="1:48" x14ac:dyDescent="0.25">
      <c r="A1326" s="64"/>
      <c r="B1326" s="64"/>
      <c r="C1326" s="189"/>
      <c r="D1326" s="190"/>
      <c r="E1326" s="190"/>
      <c r="F1326" s="190"/>
      <c r="G1326" s="190"/>
      <c r="H1326" s="190"/>
      <c r="I1326" s="190"/>
      <c r="J1326" s="171"/>
      <c r="K1326" s="169"/>
      <c r="L1326" s="191"/>
      <c r="M1326" s="170"/>
      <c r="N1326" s="170"/>
      <c r="O1326" s="191"/>
      <c r="P1326" s="191"/>
      <c r="Q1326" s="191"/>
      <c r="R1326" s="191"/>
      <c r="S1326" s="189"/>
      <c r="T1326" s="170"/>
      <c r="U1326" s="169"/>
      <c r="V1326" s="192"/>
      <c r="W1326" s="171"/>
      <c r="X1326" s="193"/>
      <c r="Y1326" s="194"/>
      <c r="Z1326" s="195"/>
      <c r="AA1326" s="195"/>
      <c r="AB1326" s="195"/>
      <c r="AC1326" s="195"/>
      <c r="AD1326" s="195"/>
      <c r="AE1326" s="196"/>
      <c r="AF1326" s="197"/>
      <c r="AG1326" s="197"/>
      <c r="AH1326" s="197"/>
      <c r="AI1326" s="197"/>
      <c r="AJ1326" s="197"/>
      <c r="AK1326" s="198"/>
      <c r="AL1326" s="199"/>
      <c r="AM1326" s="168"/>
      <c r="AN1326" s="168"/>
      <c r="AO1326" s="200"/>
      <c r="AP1326" s="64"/>
      <c r="AQ1326" s="64"/>
      <c r="AR1326" s="64"/>
      <c r="AS1326" s="64"/>
      <c r="AT1326" s="64"/>
      <c r="AU1326" s="64"/>
      <c r="AV1326" s="64"/>
    </row>
    <row r="1327" spans="1:48" x14ac:dyDescent="0.25">
      <c r="A1327" s="64"/>
      <c r="B1327" s="64"/>
      <c r="C1327" s="189"/>
      <c r="D1327" s="190"/>
      <c r="E1327" s="190"/>
      <c r="F1327" s="190"/>
      <c r="G1327" s="190"/>
      <c r="H1327" s="190"/>
      <c r="I1327" s="190"/>
      <c r="J1327" s="171"/>
      <c r="K1327" s="169"/>
      <c r="L1327" s="191"/>
      <c r="M1327" s="170"/>
      <c r="N1327" s="170"/>
      <c r="O1327" s="191"/>
      <c r="P1327" s="191"/>
      <c r="Q1327" s="191"/>
      <c r="R1327" s="191"/>
      <c r="S1327" s="189"/>
      <c r="T1327" s="170"/>
      <c r="U1327" s="169"/>
      <c r="V1327" s="192"/>
      <c r="W1327" s="171"/>
      <c r="X1327" s="193"/>
      <c r="Y1327" s="194"/>
      <c r="Z1327" s="195"/>
      <c r="AA1327" s="195"/>
      <c r="AB1327" s="195"/>
      <c r="AC1327" s="195"/>
      <c r="AD1327" s="195"/>
      <c r="AE1327" s="196"/>
      <c r="AF1327" s="197"/>
      <c r="AG1327" s="197"/>
      <c r="AH1327" s="197"/>
      <c r="AI1327" s="197"/>
      <c r="AJ1327" s="197"/>
      <c r="AK1327" s="198"/>
      <c r="AL1327" s="199"/>
      <c r="AM1327" s="168"/>
      <c r="AN1327" s="168"/>
      <c r="AO1327" s="200"/>
      <c r="AP1327" s="64"/>
      <c r="AQ1327" s="64"/>
      <c r="AR1327" s="64"/>
      <c r="AS1327" s="64"/>
      <c r="AT1327" s="64"/>
      <c r="AU1327" s="64"/>
      <c r="AV1327" s="64"/>
    </row>
    <row r="1328" spans="1:48" x14ac:dyDescent="0.25">
      <c r="A1328" s="64"/>
      <c r="B1328" s="64"/>
      <c r="C1328" s="189"/>
      <c r="D1328" s="190"/>
      <c r="E1328" s="190"/>
      <c r="F1328" s="190"/>
      <c r="G1328" s="190"/>
      <c r="H1328" s="190"/>
      <c r="I1328" s="190"/>
      <c r="J1328" s="171"/>
      <c r="K1328" s="169"/>
      <c r="L1328" s="191"/>
      <c r="M1328" s="170"/>
      <c r="N1328" s="170"/>
      <c r="O1328" s="191"/>
      <c r="P1328" s="191"/>
      <c r="Q1328" s="191"/>
      <c r="R1328" s="191"/>
      <c r="S1328" s="189"/>
      <c r="T1328" s="170"/>
      <c r="U1328" s="169"/>
      <c r="V1328" s="192"/>
      <c r="W1328" s="171"/>
      <c r="X1328" s="193"/>
      <c r="Y1328" s="194"/>
      <c r="Z1328" s="195"/>
      <c r="AA1328" s="195"/>
      <c r="AB1328" s="195"/>
      <c r="AC1328" s="195"/>
      <c r="AD1328" s="195"/>
      <c r="AE1328" s="196"/>
      <c r="AF1328" s="197"/>
      <c r="AG1328" s="197"/>
      <c r="AH1328" s="197"/>
      <c r="AI1328" s="197"/>
      <c r="AJ1328" s="197"/>
      <c r="AK1328" s="198"/>
      <c r="AL1328" s="199"/>
      <c r="AM1328" s="168"/>
      <c r="AN1328" s="168"/>
      <c r="AO1328" s="200"/>
      <c r="AP1328" s="64"/>
      <c r="AQ1328" s="64"/>
      <c r="AR1328" s="64"/>
      <c r="AS1328" s="64"/>
      <c r="AT1328" s="64"/>
      <c r="AU1328" s="64"/>
      <c r="AV1328" s="64"/>
    </row>
    <row r="1329" spans="1:48" x14ac:dyDescent="0.25">
      <c r="A1329" s="64"/>
      <c r="B1329" s="64"/>
      <c r="C1329" s="189"/>
      <c r="D1329" s="190"/>
      <c r="E1329" s="190"/>
      <c r="F1329" s="190"/>
      <c r="G1329" s="190"/>
      <c r="H1329" s="190"/>
      <c r="I1329" s="190"/>
      <c r="J1329" s="171"/>
      <c r="K1329" s="169"/>
      <c r="L1329" s="191"/>
      <c r="M1329" s="170"/>
      <c r="N1329" s="170"/>
      <c r="O1329" s="191"/>
      <c r="P1329" s="191"/>
      <c r="Q1329" s="191"/>
      <c r="R1329" s="191"/>
      <c r="S1329" s="189"/>
      <c r="T1329" s="170"/>
      <c r="U1329" s="169"/>
      <c r="V1329" s="192"/>
      <c r="W1329" s="171"/>
      <c r="X1329" s="193"/>
      <c r="Y1329" s="194"/>
      <c r="Z1329" s="195"/>
      <c r="AA1329" s="195"/>
      <c r="AB1329" s="195"/>
      <c r="AC1329" s="195"/>
      <c r="AD1329" s="195"/>
      <c r="AE1329" s="196"/>
      <c r="AF1329" s="197"/>
      <c r="AG1329" s="197"/>
      <c r="AH1329" s="197"/>
      <c r="AI1329" s="197"/>
      <c r="AJ1329" s="197"/>
      <c r="AK1329" s="198"/>
      <c r="AL1329" s="199"/>
      <c r="AM1329" s="168"/>
      <c r="AN1329" s="168"/>
      <c r="AO1329" s="200"/>
      <c r="AP1329" s="64"/>
      <c r="AQ1329" s="64"/>
      <c r="AR1329" s="64"/>
      <c r="AS1329" s="64"/>
      <c r="AT1329" s="64"/>
      <c r="AU1329" s="64"/>
      <c r="AV1329" s="64"/>
    </row>
    <row r="1330" spans="1:48" x14ac:dyDescent="0.25">
      <c r="A1330" s="64"/>
      <c r="B1330" s="64"/>
      <c r="C1330" s="189"/>
      <c r="D1330" s="190"/>
      <c r="E1330" s="190"/>
      <c r="F1330" s="190"/>
      <c r="G1330" s="190"/>
      <c r="H1330" s="190"/>
      <c r="I1330" s="190"/>
      <c r="J1330" s="171"/>
      <c r="K1330" s="169"/>
      <c r="L1330" s="191"/>
      <c r="M1330" s="170"/>
      <c r="N1330" s="170"/>
      <c r="O1330" s="191"/>
      <c r="P1330" s="191"/>
      <c r="Q1330" s="191"/>
      <c r="R1330" s="191"/>
      <c r="S1330" s="189"/>
      <c r="T1330" s="170"/>
      <c r="U1330" s="169"/>
      <c r="V1330" s="192"/>
      <c r="W1330" s="171"/>
      <c r="X1330" s="193"/>
      <c r="Y1330" s="194"/>
      <c r="Z1330" s="195"/>
      <c r="AA1330" s="195"/>
      <c r="AB1330" s="195"/>
      <c r="AC1330" s="195"/>
      <c r="AD1330" s="195"/>
      <c r="AE1330" s="196"/>
      <c r="AF1330" s="197"/>
      <c r="AG1330" s="197"/>
      <c r="AH1330" s="197"/>
      <c r="AI1330" s="197"/>
      <c r="AJ1330" s="197"/>
      <c r="AK1330" s="198"/>
      <c r="AL1330" s="199"/>
      <c r="AM1330" s="168"/>
      <c r="AN1330" s="168"/>
      <c r="AO1330" s="200"/>
      <c r="AP1330" s="64"/>
      <c r="AQ1330" s="64"/>
      <c r="AR1330" s="64"/>
      <c r="AS1330" s="64"/>
      <c r="AT1330" s="64"/>
      <c r="AU1330" s="64"/>
      <c r="AV1330" s="64"/>
    </row>
    <row r="1331" spans="1:48" x14ac:dyDescent="0.25">
      <c r="A1331" s="64"/>
      <c r="B1331" s="64"/>
      <c r="C1331" s="189"/>
      <c r="D1331" s="190"/>
      <c r="E1331" s="190"/>
      <c r="F1331" s="190"/>
      <c r="G1331" s="190"/>
      <c r="H1331" s="190"/>
      <c r="I1331" s="190"/>
      <c r="J1331" s="171"/>
      <c r="K1331" s="169"/>
      <c r="L1331" s="191"/>
      <c r="M1331" s="170"/>
      <c r="N1331" s="170"/>
      <c r="O1331" s="191"/>
      <c r="P1331" s="191"/>
      <c r="Q1331" s="191"/>
      <c r="R1331" s="191"/>
      <c r="S1331" s="189"/>
      <c r="T1331" s="170"/>
      <c r="U1331" s="169"/>
      <c r="V1331" s="192"/>
      <c r="W1331" s="171"/>
      <c r="X1331" s="193"/>
      <c r="Y1331" s="194"/>
      <c r="Z1331" s="195"/>
      <c r="AA1331" s="195"/>
      <c r="AB1331" s="195"/>
      <c r="AC1331" s="195"/>
      <c r="AD1331" s="195"/>
      <c r="AE1331" s="196"/>
      <c r="AF1331" s="197"/>
      <c r="AG1331" s="197"/>
      <c r="AH1331" s="197"/>
      <c r="AI1331" s="197"/>
      <c r="AJ1331" s="197"/>
      <c r="AK1331" s="198"/>
      <c r="AL1331" s="199"/>
      <c r="AM1331" s="168"/>
      <c r="AN1331" s="168"/>
      <c r="AO1331" s="200"/>
      <c r="AP1331" s="64"/>
      <c r="AQ1331" s="64"/>
      <c r="AR1331" s="64"/>
      <c r="AS1331" s="64"/>
      <c r="AT1331" s="64"/>
      <c r="AU1331" s="64"/>
      <c r="AV1331" s="64"/>
    </row>
    <row r="1332" spans="1:48" x14ac:dyDescent="0.25">
      <c r="A1332" s="64"/>
      <c r="B1332" s="64"/>
      <c r="C1332" s="189"/>
      <c r="D1332" s="190"/>
      <c r="E1332" s="190"/>
      <c r="F1332" s="190"/>
      <c r="G1332" s="190"/>
      <c r="H1332" s="190"/>
      <c r="I1332" s="190"/>
      <c r="J1332" s="171"/>
      <c r="K1332" s="169"/>
      <c r="L1332" s="191"/>
      <c r="M1332" s="170"/>
      <c r="N1332" s="170"/>
      <c r="O1332" s="191"/>
      <c r="P1332" s="191"/>
      <c r="Q1332" s="191"/>
      <c r="R1332" s="191"/>
      <c r="S1332" s="189"/>
      <c r="T1332" s="170"/>
      <c r="U1332" s="169"/>
      <c r="V1332" s="192"/>
      <c r="W1332" s="171"/>
      <c r="X1332" s="193"/>
      <c r="Y1332" s="194"/>
      <c r="Z1332" s="195"/>
      <c r="AA1332" s="195"/>
      <c r="AB1332" s="195"/>
      <c r="AC1332" s="195"/>
      <c r="AD1332" s="195"/>
      <c r="AE1332" s="196"/>
      <c r="AF1332" s="197"/>
      <c r="AG1332" s="197"/>
      <c r="AH1332" s="197"/>
      <c r="AI1332" s="197"/>
      <c r="AJ1332" s="197"/>
      <c r="AK1332" s="198"/>
      <c r="AL1332" s="199"/>
      <c r="AM1332" s="168"/>
      <c r="AN1332" s="168"/>
      <c r="AO1332" s="200"/>
      <c r="AP1332" s="64"/>
      <c r="AQ1332" s="64"/>
      <c r="AR1332" s="64"/>
      <c r="AS1332" s="64"/>
      <c r="AT1332" s="64"/>
      <c r="AU1332" s="64"/>
      <c r="AV1332" s="64"/>
    </row>
    <row r="1333" spans="1:48" x14ac:dyDescent="0.25">
      <c r="A1333" s="64"/>
      <c r="B1333" s="64"/>
      <c r="C1333" s="189"/>
      <c r="D1333" s="190"/>
      <c r="E1333" s="190"/>
      <c r="F1333" s="190"/>
      <c r="G1333" s="190"/>
      <c r="H1333" s="190"/>
      <c r="I1333" s="190"/>
      <c r="J1333" s="171"/>
      <c r="K1333" s="169"/>
      <c r="L1333" s="191"/>
      <c r="M1333" s="170"/>
      <c r="N1333" s="170"/>
      <c r="O1333" s="191"/>
      <c r="P1333" s="191"/>
      <c r="Q1333" s="191"/>
      <c r="R1333" s="191"/>
      <c r="S1333" s="189"/>
      <c r="T1333" s="170"/>
      <c r="U1333" s="169"/>
      <c r="V1333" s="192"/>
      <c r="W1333" s="171"/>
      <c r="X1333" s="193"/>
      <c r="Y1333" s="194"/>
      <c r="Z1333" s="195"/>
      <c r="AA1333" s="195"/>
      <c r="AB1333" s="195"/>
      <c r="AC1333" s="195"/>
      <c r="AD1333" s="195"/>
      <c r="AE1333" s="196"/>
      <c r="AF1333" s="197"/>
      <c r="AG1333" s="197"/>
      <c r="AH1333" s="197"/>
      <c r="AI1333" s="197"/>
      <c r="AJ1333" s="197"/>
      <c r="AK1333" s="198"/>
      <c r="AL1333" s="199"/>
      <c r="AM1333" s="168"/>
      <c r="AN1333" s="168"/>
      <c r="AO1333" s="200"/>
      <c r="AP1333" s="64"/>
      <c r="AQ1333" s="64"/>
      <c r="AR1333" s="64"/>
      <c r="AS1333" s="64"/>
      <c r="AT1333" s="64"/>
      <c r="AU1333" s="64"/>
      <c r="AV1333" s="64"/>
    </row>
    <row r="1334" spans="1:48" x14ac:dyDescent="0.25">
      <c r="A1334" s="64"/>
      <c r="B1334" s="64"/>
      <c r="C1334" s="189"/>
      <c r="D1334" s="190"/>
      <c r="E1334" s="190"/>
      <c r="F1334" s="190"/>
      <c r="G1334" s="190"/>
      <c r="H1334" s="190"/>
      <c r="I1334" s="190"/>
      <c r="J1334" s="171"/>
      <c r="K1334" s="169"/>
      <c r="L1334" s="191"/>
      <c r="M1334" s="170"/>
      <c r="N1334" s="170"/>
      <c r="O1334" s="191"/>
      <c r="P1334" s="191"/>
      <c r="Q1334" s="191"/>
      <c r="R1334" s="191"/>
      <c r="S1334" s="189"/>
      <c r="T1334" s="170"/>
      <c r="U1334" s="169"/>
      <c r="V1334" s="192"/>
      <c r="W1334" s="171"/>
      <c r="X1334" s="193"/>
      <c r="Y1334" s="194"/>
      <c r="Z1334" s="195"/>
      <c r="AA1334" s="195"/>
      <c r="AB1334" s="195"/>
      <c r="AC1334" s="195"/>
      <c r="AD1334" s="195"/>
      <c r="AE1334" s="196"/>
      <c r="AF1334" s="197"/>
      <c r="AG1334" s="197"/>
      <c r="AH1334" s="197"/>
      <c r="AI1334" s="197"/>
      <c r="AJ1334" s="197"/>
      <c r="AK1334" s="198"/>
      <c r="AL1334" s="199"/>
      <c r="AM1334" s="168"/>
      <c r="AN1334" s="168"/>
      <c r="AO1334" s="200"/>
      <c r="AP1334" s="64"/>
      <c r="AQ1334" s="64"/>
      <c r="AR1334" s="64"/>
      <c r="AS1334" s="64"/>
      <c r="AT1334" s="64"/>
      <c r="AU1334" s="64"/>
      <c r="AV1334" s="64"/>
    </row>
    <row r="1335" spans="1:48" x14ac:dyDescent="0.25">
      <c r="A1335" s="64"/>
      <c r="B1335" s="64"/>
      <c r="C1335" s="189"/>
      <c r="D1335" s="190"/>
      <c r="E1335" s="190"/>
      <c r="F1335" s="190"/>
      <c r="G1335" s="190"/>
      <c r="H1335" s="190"/>
      <c r="I1335" s="190"/>
      <c r="J1335" s="171"/>
      <c r="K1335" s="169"/>
      <c r="L1335" s="191"/>
      <c r="M1335" s="170"/>
      <c r="N1335" s="170"/>
      <c r="O1335" s="191"/>
      <c r="P1335" s="191"/>
      <c r="Q1335" s="191"/>
      <c r="R1335" s="191"/>
      <c r="S1335" s="189"/>
      <c r="T1335" s="170"/>
      <c r="U1335" s="169"/>
      <c r="V1335" s="192"/>
      <c r="W1335" s="171"/>
      <c r="X1335" s="193"/>
      <c r="Y1335" s="194"/>
      <c r="Z1335" s="195"/>
      <c r="AA1335" s="195"/>
      <c r="AB1335" s="195"/>
      <c r="AC1335" s="195"/>
      <c r="AD1335" s="195"/>
      <c r="AE1335" s="196"/>
      <c r="AF1335" s="197"/>
      <c r="AG1335" s="197"/>
      <c r="AH1335" s="197"/>
      <c r="AI1335" s="197"/>
      <c r="AJ1335" s="197"/>
      <c r="AK1335" s="198"/>
      <c r="AL1335" s="199"/>
      <c r="AM1335" s="168"/>
      <c r="AN1335" s="168"/>
      <c r="AO1335" s="200"/>
      <c r="AP1335" s="64"/>
      <c r="AQ1335" s="64"/>
      <c r="AR1335" s="64"/>
      <c r="AS1335" s="64"/>
      <c r="AT1335" s="64"/>
      <c r="AU1335" s="64"/>
      <c r="AV1335" s="64"/>
    </row>
    <row r="1336" spans="1:48" x14ac:dyDescent="0.25">
      <c r="A1336" s="64"/>
      <c r="B1336" s="64"/>
      <c r="C1336" s="189"/>
      <c r="D1336" s="190"/>
      <c r="E1336" s="190"/>
      <c r="F1336" s="190"/>
      <c r="G1336" s="190"/>
      <c r="H1336" s="190"/>
      <c r="I1336" s="190"/>
      <c r="J1336" s="171"/>
      <c r="K1336" s="169"/>
      <c r="L1336" s="191"/>
      <c r="M1336" s="170"/>
      <c r="N1336" s="170"/>
      <c r="O1336" s="191"/>
      <c r="P1336" s="191"/>
      <c r="Q1336" s="191"/>
      <c r="R1336" s="191"/>
      <c r="S1336" s="189"/>
      <c r="T1336" s="170"/>
      <c r="U1336" s="169"/>
      <c r="V1336" s="192"/>
      <c r="W1336" s="171"/>
      <c r="X1336" s="193"/>
      <c r="Y1336" s="194"/>
      <c r="Z1336" s="195"/>
      <c r="AA1336" s="195"/>
      <c r="AB1336" s="195"/>
      <c r="AC1336" s="195"/>
      <c r="AD1336" s="195"/>
      <c r="AE1336" s="196"/>
      <c r="AF1336" s="197"/>
      <c r="AG1336" s="197"/>
      <c r="AH1336" s="197"/>
      <c r="AI1336" s="197"/>
      <c r="AJ1336" s="197"/>
      <c r="AK1336" s="198"/>
      <c r="AL1336" s="199"/>
      <c r="AM1336" s="168"/>
      <c r="AN1336" s="168"/>
      <c r="AO1336" s="200"/>
      <c r="AP1336" s="64"/>
      <c r="AQ1336" s="64"/>
      <c r="AR1336" s="64"/>
      <c r="AS1336" s="64"/>
      <c r="AT1336" s="64"/>
      <c r="AU1336" s="64"/>
      <c r="AV1336" s="64"/>
    </row>
    <row r="1337" spans="1:48" x14ac:dyDescent="0.25">
      <c r="A1337" s="64"/>
      <c r="B1337" s="64"/>
      <c r="C1337" s="189"/>
      <c r="D1337" s="190"/>
      <c r="E1337" s="190"/>
      <c r="F1337" s="190"/>
      <c r="G1337" s="190"/>
      <c r="H1337" s="190"/>
      <c r="I1337" s="190"/>
      <c r="J1337" s="171"/>
      <c r="K1337" s="169"/>
      <c r="L1337" s="191"/>
      <c r="M1337" s="170"/>
      <c r="N1337" s="170"/>
      <c r="O1337" s="191"/>
      <c r="P1337" s="191"/>
      <c r="Q1337" s="191"/>
      <c r="R1337" s="191"/>
      <c r="S1337" s="189"/>
      <c r="T1337" s="170"/>
      <c r="U1337" s="169"/>
      <c r="V1337" s="192"/>
      <c r="W1337" s="171"/>
      <c r="X1337" s="193"/>
      <c r="Y1337" s="194"/>
      <c r="Z1337" s="195"/>
      <c r="AA1337" s="195"/>
      <c r="AB1337" s="195"/>
      <c r="AC1337" s="195"/>
      <c r="AD1337" s="195"/>
      <c r="AE1337" s="196"/>
      <c r="AF1337" s="197"/>
      <c r="AG1337" s="197"/>
      <c r="AH1337" s="197"/>
      <c r="AI1337" s="197"/>
      <c r="AJ1337" s="197"/>
      <c r="AK1337" s="198"/>
      <c r="AL1337" s="199"/>
      <c r="AM1337" s="168"/>
      <c r="AN1337" s="168"/>
      <c r="AO1337" s="200"/>
      <c r="AP1337" s="64"/>
      <c r="AQ1337" s="64"/>
      <c r="AR1337" s="64"/>
      <c r="AS1337" s="64"/>
      <c r="AT1337" s="64"/>
      <c r="AU1337" s="64"/>
      <c r="AV1337" s="64"/>
    </row>
    <row r="1338" spans="1:48" x14ac:dyDescent="0.25">
      <c r="A1338" s="64"/>
      <c r="B1338" s="64"/>
      <c r="C1338" s="189"/>
      <c r="D1338" s="190"/>
      <c r="E1338" s="190"/>
      <c r="F1338" s="190"/>
      <c r="G1338" s="190"/>
      <c r="H1338" s="190"/>
      <c r="I1338" s="190"/>
      <c r="J1338" s="171"/>
      <c r="K1338" s="169"/>
      <c r="L1338" s="191"/>
      <c r="M1338" s="170"/>
      <c r="N1338" s="170"/>
      <c r="O1338" s="191"/>
      <c r="P1338" s="191"/>
      <c r="Q1338" s="191"/>
      <c r="R1338" s="191"/>
      <c r="S1338" s="189"/>
      <c r="T1338" s="170"/>
      <c r="U1338" s="169"/>
      <c r="V1338" s="192"/>
      <c r="W1338" s="171"/>
      <c r="X1338" s="193"/>
      <c r="Y1338" s="194"/>
      <c r="Z1338" s="195"/>
      <c r="AA1338" s="195"/>
      <c r="AB1338" s="195"/>
      <c r="AC1338" s="195"/>
      <c r="AD1338" s="195"/>
      <c r="AE1338" s="196"/>
      <c r="AF1338" s="197"/>
      <c r="AG1338" s="197"/>
      <c r="AH1338" s="197"/>
      <c r="AI1338" s="197"/>
      <c r="AJ1338" s="197"/>
      <c r="AK1338" s="198"/>
      <c r="AL1338" s="199"/>
      <c r="AM1338" s="168"/>
      <c r="AN1338" s="168"/>
      <c r="AO1338" s="200"/>
      <c r="AP1338" s="64"/>
      <c r="AQ1338" s="64"/>
      <c r="AR1338" s="64"/>
      <c r="AS1338" s="64"/>
      <c r="AT1338" s="64"/>
      <c r="AU1338" s="64"/>
      <c r="AV1338" s="64"/>
    </row>
    <row r="1339" spans="1:48" x14ac:dyDescent="0.25">
      <c r="A1339" s="64"/>
      <c r="B1339" s="64"/>
      <c r="C1339" s="189"/>
      <c r="D1339" s="190"/>
      <c r="E1339" s="190"/>
      <c r="F1339" s="190"/>
      <c r="G1339" s="190"/>
      <c r="H1339" s="190"/>
      <c r="I1339" s="190"/>
      <c r="J1339" s="171"/>
      <c r="K1339" s="169"/>
      <c r="L1339" s="191"/>
      <c r="M1339" s="170"/>
      <c r="N1339" s="170"/>
      <c r="O1339" s="191"/>
      <c r="P1339" s="191"/>
      <c r="Q1339" s="191"/>
      <c r="R1339" s="191"/>
      <c r="S1339" s="189"/>
      <c r="T1339" s="170"/>
      <c r="U1339" s="169"/>
      <c r="V1339" s="192"/>
      <c r="W1339" s="171"/>
      <c r="X1339" s="193"/>
      <c r="Y1339" s="194"/>
      <c r="Z1339" s="195"/>
      <c r="AA1339" s="195"/>
      <c r="AB1339" s="195"/>
      <c r="AC1339" s="195"/>
      <c r="AD1339" s="195"/>
      <c r="AE1339" s="196"/>
      <c r="AF1339" s="197"/>
      <c r="AG1339" s="197"/>
      <c r="AH1339" s="197"/>
      <c r="AI1339" s="197"/>
      <c r="AJ1339" s="197"/>
      <c r="AK1339" s="198"/>
      <c r="AL1339" s="199"/>
      <c r="AM1339" s="168"/>
      <c r="AN1339" s="168"/>
      <c r="AO1339" s="200"/>
      <c r="AP1339" s="64"/>
      <c r="AQ1339" s="64"/>
      <c r="AR1339" s="64"/>
      <c r="AS1339" s="64"/>
      <c r="AT1339" s="64"/>
      <c r="AU1339" s="64"/>
      <c r="AV1339" s="64"/>
    </row>
    <row r="1340" spans="1:48" x14ac:dyDescent="0.25">
      <c r="A1340" s="64"/>
      <c r="B1340" s="64"/>
      <c r="C1340" s="189"/>
      <c r="D1340" s="190"/>
      <c r="E1340" s="190"/>
      <c r="F1340" s="190"/>
      <c r="G1340" s="190"/>
      <c r="H1340" s="190"/>
      <c r="I1340" s="190"/>
      <c r="J1340" s="171"/>
      <c r="K1340" s="169"/>
      <c r="L1340" s="191"/>
      <c r="M1340" s="170"/>
      <c r="N1340" s="170"/>
      <c r="O1340" s="191"/>
      <c r="P1340" s="191"/>
      <c r="Q1340" s="191"/>
      <c r="R1340" s="191"/>
      <c r="S1340" s="189"/>
      <c r="T1340" s="170"/>
      <c r="U1340" s="169"/>
      <c r="V1340" s="192"/>
      <c r="W1340" s="171"/>
      <c r="X1340" s="193"/>
      <c r="Y1340" s="194"/>
      <c r="Z1340" s="195"/>
      <c r="AA1340" s="195"/>
      <c r="AB1340" s="195"/>
      <c r="AC1340" s="195"/>
      <c r="AD1340" s="195"/>
      <c r="AE1340" s="196"/>
      <c r="AF1340" s="197"/>
      <c r="AG1340" s="197"/>
      <c r="AH1340" s="197"/>
      <c r="AI1340" s="197"/>
      <c r="AJ1340" s="197"/>
      <c r="AK1340" s="198"/>
      <c r="AL1340" s="199"/>
      <c r="AM1340" s="168"/>
      <c r="AN1340" s="168"/>
      <c r="AO1340" s="200"/>
      <c r="AP1340" s="64"/>
      <c r="AQ1340" s="64"/>
      <c r="AR1340" s="64"/>
      <c r="AS1340" s="64"/>
      <c r="AT1340" s="64"/>
      <c r="AU1340" s="64"/>
      <c r="AV1340" s="64"/>
    </row>
    <row r="1341" spans="1:48" x14ac:dyDescent="0.25">
      <c r="A1341" s="64"/>
      <c r="B1341" s="64"/>
      <c r="C1341" s="189"/>
      <c r="D1341" s="190"/>
      <c r="E1341" s="190"/>
      <c r="F1341" s="190"/>
      <c r="G1341" s="190"/>
      <c r="H1341" s="190"/>
      <c r="I1341" s="190"/>
      <c r="J1341" s="171"/>
      <c r="K1341" s="169"/>
      <c r="L1341" s="191"/>
      <c r="M1341" s="170"/>
      <c r="N1341" s="170"/>
      <c r="O1341" s="191"/>
      <c r="P1341" s="191"/>
      <c r="Q1341" s="191"/>
      <c r="R1341" s="191"/>
      <c r="S1341" s="189"/>
      <c r="T1341" s="170"/>
      <c r="U1341" s="169"/>
      <c r="V1341" s="192"/>
      <c r="W1341" s="171"/>
      <c r="X1341" s="193"/>
      <c r="Y1341" s="194"/>
      <c r="Z1341" s="195"/>
      <c r="AA1341" s="195"/>
      <c r="AB1341" s="195"/>
      <c r="AC1341" s="195"/>
      <c r="AD1341" s="195"/>
      <c r="AE1341" s="196"/>
      <c r="AF1341" s="197"/>
      <c r="AG1341" s="197"/>
      <c r="AH1341" s="197"/>
      <c r="AI1341" s="197"/>
      <c r="AJ1341" s="197"/>
      <c r="AK1341" s="198"/>
      <c r="AL1341" s="199"/>
      <c r="AM1341" s="168"/>
      <c r="AN1341" s="168"/>
      <c r="AO1341" s="200"/>
      <c r="AP1341" s="64"/>
      <c r="AQ1341" s="64"/>
      <c r="AR1341" s="64"/>
      <c r="AS1341" s="64"/>
      <c r="AT1341" s="64"/>
      <c r="AU1341" s="64"/>
      <c r="AV1341" s="64"/>
    </row>
    <row r="1342" spans="1:48" x14ac:dyDescent="0.25">
      <c r="A1342" s="64"/>
      <c r="B1342" s="64"/>
      <c r="C1342" s="189"/>
      <c r="D1342" s="190"/>
      <c r="E1342" s="190"/>
      <c r="F1342" s="190"/>
      <c r="G1342" s="190"/>
      <c r="H1342" s="190"/>
      <c r="I1342" s="190"/>
      <c r="J1342" s="171"/>
      <c r="K1342" s="169"/>
      <c r="L1342" s="191"/>
      <c r="M1342" s="170"/>
      <c r="N1342" s="170"/>
      <c r="O1342" s="191"/>
      <c r="P1342" s="191"/>
      <c r="Q1342" s="191"/>
      <c r="R1342" s="191"/>
      <c r="S1342" s="189"/>
      <c r="T1342" s="170"/>
      <c r="U1342" s="169"/>
      <c r="V1342" s="192"/>
      <c r="W1342" s="171"/>
      <c r="X1342" s="193"/>
      <c r="Y1342" s="194"/>
      <c r="Z1342" s="195"/>
      <c r="AA1342" s="195"/>
      <c r="AB1342" s="195"/>
      <c r="AC1342" s="195"/>
      <c r="AD1342" s="195"/>
      <c r="AE1342" s="196"/>
      <c r="AF1342" s="197"/>
      <c r="AG1342" s="197"/>
      <c r="AH1342" s="197"/>
      <c r="AI1342" s="197"/>
      <c r="AJ1342" s="197"/>
      <c r="AK1342" s="198"/>
      <c r="AL1342" s="199"/>
      <c r="AM1342" s="168"/>
      <c r="AN1342" s="168"/>
      <c r="AO1342" s="200"/>
      <c r="AP1342" s="64"/>
      <c r="AQ1342" s="64"/>
      <c r="AR1342" s="64"/>
      <c r="AS1342" s="64"/>
      <c r="AT1342" s="64"/>
      <c r="AU1342" s="64"/>
      <c r="AV1342" s="64"/>
    </row>
    <row r="1343" spans="1:48" x14ac:dyDescent="0.25">
      <c r="A1343" s="64"/>
      <c r="B1343" s="64"/>
      <c r="C1343" s="189"/>
      <c r="D1343" s="190"/>
      <c r="E1343" s="190"/>
      <c r="F1343" s="190"/>
      <c r="G1343" s="190"/>
      <c r="H1343" s="190"/>
      <c r="I1343" s="190"/>
      <c r="J1343" s="171"/>
      <c r="K1343" s="169"/>
      <c r="L1343" s="191"/>
      <c r="M1343" s="170"/>
      <c r="N1343" s="170"/>
      <c r="O1343" s="191"/>
      <c r="P1343" s="191"/>
      <c r="Q1343" s="191"/>
      <c r="R1343" s="191"/>
      <c r="S1343" s="189"/>
      <c r="T1343" s="170"/>
      <c r="U1343" s="169"/>
      <c r="V1343" s="192"/>
      <c r="W1343" s="171"/>
      <c r="X1343" s="193"/>
      <c r="Y1343" s="194"/>
      <c r="Z1343" s="195"/>
      <c r="AA1343" s="195"/>
      <c r="AB1343" s="195"/>
      <c r="AC1343" s="195"/>
      <c r="AD1343" s="195"/>
      <c r="AE1343" s="196"/>
      <c r="AF1343" s="197"/>
      <c r="AG1343" s="197"/>
      <c r="AH1343" s="197"/>
      <c r="AI1343" s="197"/>
      <c r="AJ1343" s="197"/>
      <c r="AK1343" s="198"/>
      <c r="AL1343" s="199"/>
      <c r="AM1343" s="168"/>
      <c r="AN1343" s="168"/>
      <c r="AO1343" s="200"/>
      <c r="AP1343" s="64"/>
      <c r="AQ1343" s="64"/>
      <c r="AR1343" s="64"/>
      <c r="AS1343" s="64"/>
      <c r="AT1343" s="64"/>
      <c r="AU1343" s="64"/>
      <c r="AV1343" s="64"/>
    </row>
    <row r="1344" spans="1:48" x14ac:dyDescent="0.25">
      <c r="A1344" s="64"/>
      <c r="B1344" s="64"/>
      <c r="C1344" s="189"/>
      <c r="D1344" s="190"/>
      <c r="E1344" s="190"/>
      <c r="F1344" s="190"/>
      <c r="G1344" s="190"/>
      <c r="H1344" s="190"/>
      <c r="I1344" s="190"/>
      <c r="J1344" s="171"/>
      <c r="K1344" s="169"/>
      <c r="L1344" s="191"/>
      <c r="M1344" s="170"/>
      <c r="N1344" s="170"/>
      <c r="O1344" s="191"/>
      <c r="P1344" s="191"/>
      <c r="Q1344" s="191"/>
      <c r="R1344" s="191"/>
      <c r="S1344" s="189"/>
      <c r="T1344" s="170"/>
      <c r="U1344" s="169"/>
      <c r="V1344" s="192"/>
      <c r="W1344" s="171"/>
      <c r="X1344" s="193"/>
      <c r="Y1344" s="194"/>
      <c r="Z1344" s="195"/>
      <c r="AA1344" s="195"/>
      <c r="AB1344" s="195"/>
      <c r="AC1344" s="195"/>
      <c r="AD1344" s="195"/>
      <c r="AE1344" s="196"/>
      <c r="AF1344" s="197"/>
      <c r="AG1344" s="197"/>
      <c r="AH1344" s="197"/>
      <c r="AI1344" s="197"/>
      <c r="AJ1344" s="197"/>
      <c r="AK1344" s="198"/>
      <c r="AL1344" s="199"/>
      <c r="AM1344" s="168"/>
      <c r="AN1344" s="168"/>
      <c r="AO1344" s="200"/>
      <c r="AP1344" s="64"/>
      <c r="AQ1344" s="64"/>
      <c r="AR1344" s="64"/>
      <c r="AS1344" s="64"/>
      <c r="AT1344" s="64"/>
      <c r="AU1344" s="64"/>
      <c r="AV1344" s="64"/>
    </row>
    <row r="1345" spans="1:48" x14ac:dyDescent="0.25">
      <c r="A1345" s="64"/>
      <c r="B1345" s="64"/>
      <c r="C1345" s="189"/>
      <c r="D1345" s="190"/>
      <c r="E1345" s="190"/>
      <c r="F1345" s="190"/>
      <c r="G1345" s="190"/>
      <c r="H1345" s="190"/>
      <c r="I1345" s="190"/>
      <c r="J1345" s="171"/>
      <c r="K1345" s="169"/>
      <c r="L1345" s="191"/>
      <c r="M1345" s="170"/>
      <c r="N1345" s="170"/>
      <c r="O1345" s="191"/>
      <c r="P1345" s="191"/>
      <c r="Q1345" s="191"/>
      <c r="R1345" s="191"/>
      <c r="S1345" s="189"/>
      <c r="T1345" s="170"/>
      <c r="U1345" s="169"/>
      <c r="V1345" s="192"/>
      <c r="W1345" s="171"/>
      <c r="X1345" s="193"/>
      <c r="Y1345" s="194"/>
      <c r="Z1345" s="195"/>
      <c r="AA1345" s="195"/>
      <c r="AB1345" s="195"/>
      <c r="AC1345" s="195"/>
      <c r="AD1345" s="195"/>
      <c r="AE1345" s="196"/>
      <c r="AF1345" s="197"/>
      <c r="AG1345" s="197"/>
      <c r="AH1345" s="197"/>
      <c r="AI1345" s="197"/>
      <c r="AJ1345" s="197"/>
      <c r="AK1345" s="198"/>
      <c r="AL1345" s="199"/>
      <c r="AM1345" s="168"/>
      <c r="AN1345" s="168"/>
      <c r="AO1345" s="200"/>
      <c r="AP1345" s="64"/>
      <c r="AQ1345" s="64"/>
      <c r="AR1345" s="64"/>
      <c r="AS1345" s="64"/>
      <c r="AT1345" s="64"/>
      <c r="AU1345" s="64"/>
      <c r="AV1345" s="64"/>
    </row>
    <row r="1346" spans="1:48" x14ac:dyDescent="0.25">
      <c r="A1346" s="64"/>
      <c r="B1346" s="64"/>
      <c r="C1346" s="189"/>
      <c r="D1346" s="190"/>
      <c r="E1346" s="190"/>
      <c r="F1346" s="190"/>
      <c r="G1346" s="190"/>
      <c r="H1346" s="190"/>
      <c r="I1346" s="190"/>
      <c r="J1346" s="171"/>
      <c r="K1346" s="169"/>
      <c r="L1346" s="191"/>
      <c r="M1346" s="170"/>
      <c r="N1346" s="170"/>
      <c r="O1346" s="191"/>
      <c r="P1346" s="191"/>
      <c r="Q1346" s="191"/>
      <c r="R1346" s="191"/>
      <c r="S1346" s="189"/>
      <c r="T1346" s="170"/>
      <c r="U1346" s="169"/>
      <c r="V1346" s="192"/>
      <c r="W1346" s="171"/>
      <c r="X1346" s="193"/>
      <c r="Y1346" s="194"/>
      <c r="Z1346" s="195"/>
      <c r="AA1346" s="195"/>
      <c r="AB1346" s="195"/>
      <c r="AC1346" s="195"/>
      <c r="AD1346" s="195"/>
      <c r="AE1346" s="196"/>
      <c r="AF1346" s="197"/>
      <c r="AG1346" s="197"/>
      <c r="AH1346" s="197"/>
      <c r="AI1346" s="197"/>
      <c r="AJ1346" s="197"/>
      <c r="AK1346" s="198"/>
      <c r="AL1346" s="199"/>
      <c r="AM1346" s="168"/>
      <c r="AN1346" s="168"/>
      <c r="AO1346" s="200"/>
      <c r="AP1346" s="64"/>
      <c r="AQ1346" s="64"/>
      <c r="AR1346" s="64"/>
      <c r="AS1346" s="64"/>
      <c r="AT1346" s="64"/>
      <c r="AU1346" s="64"/>
      <c r="AV1346" s="64"/>
    </row>
    <row r="1347" spans="1:48" x14ac:dyDescent="0.25">
      <c r="A1347" s="64"/>
      <c r="B1347" s="64"/>
      <c r="C1347" s="189"/>
      <c r="D1347" s="190"/>
      <c r="E1347" s="190"/>
      <c r="F1347" s="190"/>
      <c r="G1347" s="190"/>
      <c r="H1347" s="190"/>
      <c r="I1347" s="190"/>
      <c r="J1347" s="171"/>
      <c r="K1347" s="169"/>
      <c r="L1347" s="191"/>
      <c r="M1347" s="170"/>
      <c r="N1347" s="170"/>
      <c r="O1347" s="191"/>
      <c r="P1347" s="191"/>
      <c r="Q1347" s="191"/>
      <c r="R1347" s="191"/>
      <c r="S1347" s="189"/>
      <c r="T1347" s="170"/>
      <c r="U1347" s="169"/>
      <c r="V1347" s="192"/>
      <c r="W1347" s="171"/>
      <c r="X1347" s="193"/>
      <c r="Y1347" s="194"/>
      <c r="Z1347" s="195"/>
      <c r="AA1347" s="195"/>
      <c r="AB1347" s="195"/>
      <c r="AC1347" s="195"/>
      <c r="AD1347" s="195"/>
      <c r="AE1347" s="196"/>
      <c r="AF1347" s="197"/>
      <c r="AG1347" s="197"/>
      <c r="AH1347" s="197"/>
      <c r="AI1347" s="197"/>
      <c r="AJ1347" s="197"/>
      <c r="AK1347" s="198"/>
      <c r="AL1347" s="199"/>
      <c r="AM1347" s="168"/>
      <c r="AN1347" s="168"/>
      <c r="AO1347" s="200"/>
      <c r="AP1347" s="64"/>
      <c r="AQ1347" s="64"/>
      <c r="AR1347" s="64"/>
      <c r="AS1347" s="64"/>
      <c r="AT1347" s="64"/>
      <c r="AU1347" s="64"/>
      <c r="AV1347" s="64"/>
    </row>
    <row r="1348" spans="1:48" x14ac:dyDescent="0.25">
      <c r="A1348" s="64"/>
      <c r="B1348" s="64"/>
      <c r="C1348" s="189"/>
      <c r="D1348" s="190"/>
      <c r="E1348" s="190"/>
      <c r="F1348" s="190"/>
      <c r="G1348" s="190"/>
      <c r="H1348" s="190"/>
      <c r="I1348" s="190"/>
      <c r="J1348" s="171"/>
      <c r="K1348" s="169"/>
      <c r="L1348" s="191"/>
      <c r="M1348" s="170"/>
      <c r="N1348" s="170"/>
      <c r="O1348" s="191"/>
      <c r="P1348" s="191"/>
      <c r="Q1348" s="191"/>
      <c r="R1348" s="191"/>
      <c r="S1348" s="189"/>
      <c r="T1348" s="170"/>
      <c r="U1348" s="169"/>
      <c r="V1348" s="192"/>
      <c r="W1348" s="171"/>
      <c r="X1348" s="193"/>
      <c r="Y1348" s="194"/>
      <c r="Z1348" s="195"/>
      <c r="AA1348" s="195"/>
      <c r="AB1348" s="195"/>
      <c r="AC1348" s="195"/>
      <c r="AD1348" s="195"/>
      <c r="AE1348" s="196"/>
      <c r="AF1348" s="197"/>
      <c r="AG1348" s="197"/>
      <c r="AH1348" s="197"/>
      <c r="AI1348" s="197"/>
      <c r="AJ1348" s="197"/>
      <c r="AK1348" s="198"/>
      <c r="AL1348" s="199"/>
      <c r="AM1348" s="168"/>
      <c r="AN1348" s="168"/>
      <c r="AO1348" s="200"/>
      <c r="AP1348" s="64"/>
      <c r="AQ1348" s="64"/>
      <c r="AR1348" s="64"/>
      <c r="AS1348" s="64"/>
      <c r="AT1348" s="64"/>
      <c r="AU1348" s="64"/>
      <c r="AV1348" s="64"/>
    </row>
    <row r="1349" spans="1:48" x14ac:dyDescent="0.25">
      <c r="A1349" s="64"/>
      <c r="B1349" s="64"/>
      <c r="C1349" s="189"/>
      <c r="D1349" s="190"/>
      <c r="E1349" s="190"/>
      <c r="F1349" s="190"/>
      <c r="G1349" s="190"/>
      <c r="H1349" s="190"/>
      <c r="I1349" s="190"/>
      <c r="J1349" s="171"/>
      <c r="K1349" s="169"/>
      <c r="L1349" s="191"/>
      <c r="M1349" s="170"/>
      <c r="N1349" s="170"/>
      <c r="O1349" s="191"/>
      <c r="P1349" s="191"/>
      <c r="Q1349" s="191"/>
      <c r="R1349" s="191"/>
      <c r="S1349" s="189"/>
      <c r="T1349" s="170"/>
      <c r="U1349" s="169"/>
      <c r="V1349" s="192"/>
      <c r="W1349" s="171"/>
      <c r="X1349" s="193"/>
      <c r="Y1349" s="194"/>
      <c r="Z1349" s="195"/>
      <c r="AA1349" s="195"/>
      <c r="AB1349" s="195"/>
      <c r="AC1349" s="195"/>
      <c r="AD1349" s="195"/>
      <c r="AE1349" s="196"/>
      <c r="AF1349" s="197"/>
      <c r="AG1349" s="197"/>
      <c r="AH1349" s="197"/>
      <c r="AI1349" s="197"/>
      <c r="AJ1349" s="197"/>
      <c r="AK1349" s="198"/>
      <c r="AL1349" s="199"/>
      <c r="AM1349" s="168"/>
      <c r="AN1349" s="168"/>
      <c r="AO1349" s="200"/>
      <c r="AP1349" s="64"/>
      <c r="AQ1349" s="64"/>
      <c r="AR1349" s="64"/>
      <c r="AS1349" s="64"/>
      <c r="AT1349" s="64"/>
      <c r="AU1349" s="64"/>
      <c r="AV1349" s="64"/>
    </row>
    <row r="1350" spans="1:48" x14ac:dyDescent="0.25">
      <c r="A1350" s="64"/>
      <c r="B1350" s="64"/>
      <c r="C1350" s="189"/>
      <c r="D1350" s="190"/>
      <c r="E1350" s="190"/>
      <c r="F1350" s="190"/>
      <c r="G1350" s="190"/>
      <c r="H1350" s="190"/>
      <c r="I1350" s="190"/>
      <c r="J1350" s="171"/>
      <c r="K1350" s="169"/>
      <c r="L1350" s="191"/>
      <c r="M1350" s="170"/>
      <c r="N1350" s="170"/>
      <c r="O1350" s="191"/>
      <c r="P1350" s="191"/>
      <c r="Q1350" s="191"/>
      <c r="R1350" s="191"/>
      <c r="S1350" s="189"/>
      <c r="T1350" s="170"/>
      <c r="U1350" s="169"/>
      <c r="V1350" s="192"/>
      <c r="W1350" s="171"/>
      <c r="X1350" s="193"/>
      <c r="Y1350" s="194"/>
      <c r="Z1350" s="195"/>
      <c r="AA1350" s="195"/>
      <c r="AB1350" s="195"/>
      <c r="AC1350" s="195"/>
      <c r="AD1350" s="195"/>
      <c r="AE1350" s="196"/>
      <c r="AF1350" s="197"/>
      <c r="AG1350" s="197"/>
      <c r="AH1350" s="197"/>
      <c r="AI1350" s="197"/>
      <c r="AJ1350" s="197"/>
      <c r="AK1350" s="198"/>
      <c r="AL1350" s="199"/>
      <c r="AM1350" s="168"/>
      <c r="AN1350" s="168"/>
      <c r="AO1350" s="200"/>
      <c r="AP1350" s="64"/>
      <c r="AQ1350" s="64"/>
      <c r="AR1350" s="64"/>
      <c r="AS1350" s="64"/>
      <c r="AT1350" s="64"/>
      <c r="AU1350" s="64"/>
      <c r="AV1350" s="64"/>
    </row>
    <row r="1351" spans="1:48" x14ac:dyDescent="0.25">
      <c r="A1351" s="64"/>
      <c r="B1351" s="64"/>
      <c r="C1351" s="189"/>
      <c r="D1351" s="190"/>
      <c r="E1351" s="190"/>
      <c r="F1351" s="190"/>
      <c r="G1351" s="190"/>
      <c r="H1351" s="190"/>
      <c r="I1351" s="190"/>
      <c r="J1351" s="171"/>
      <c r="K1351" s="169"/>
      <c r="L1351" s="191"/>
      <c r="M1351" s="170"/>
      <c r="N1351" s="170"/>
      <c r="O1351" s="191"/>
      <c r="P1351" s="191"/>
      <c r="Q1351" s="191"/>
      <c r="R1351" s="191"/>
      <c r="S1351" s="189"/>
      <c r="T1351" s="170"/>
      <c r="U1351" s="169"/>
      <c r="V1351" s="192"/>
      <c r="W1351" s="171"/>
      <c r="X1351" s="193"/>
      <c r="Y1351" s="194"/>
      <c r="Z1351" s="195"/>
      <c r="AA1351" s="195"/>
      <c r="AB1351" s="195"/>
      <c r="AC1351" s="195"/>
      <c r="AD1351" s="195"/>
      <c r="AE1351" s="196"/>
      <c r="AF1351" s="197"/>
      <c r="AG1351" s="197"/>
      <c r="AH1351" s="197"/>
      <c r="AI1351" s="197"/>
      <c r="AJ1351" s="197"/>
      <c r="AK1351" s="198"/>
      <c r="AL1351" s="199"/>
      <c r="AM1351" s="168"/>
      <c r="AN1351" s="168"/>
      <c r="AO1351" s="200"/>
      <c r="AP1351" s="64"/>
      <c r="AQ1351" s="64"/>
      <c r="AR1351" s="64"/>
      <c r="AS1351" s="64"/>
      <c r="AT1351" s="64"/>
      <c r="AU1351" s="64"/>
      <c r="AV1351" s="64"/>
    </row>
    <row r="1352" spans="1:48" x14ac:dyDescent="0.25">
      <c r="A1352" s="64"/>
      <c r="B1352" s="64"/>
      <c r="C1352" s="189"/>
      <c r="D1352" s="190"/>
      <c r="E1352" s="190"/>
      <c r="F1352" s="190"/>
      <c r="G1352" s="190"/>
      <c r="H1352" s="190"/>
      <c r="I1352" s="190"/>
      <c r="J1352" s="171"/>
      <c r="K1352" s="169"/>
      <c r="L1352" s="191"/>
      <c r="M1352" s="170"/>
      <c r="N1352" s="170"/>
      <c r="O1352" s="191"/>
      <c r="P1352" s="191"/>
      <c r="Q1352" s="191"/>
      <c r="R1352" s="191"/>
      <c r="S1352" s="189"/>
      <c r="T1352" s="170"/>
      <c r="U1352" s="169"/>
      <c r="V1352" s="192"/>
      <c r="W1352" s="171"/>
      <c r="X1352" s="193"/>
      <c r="Y1352" s="194"/>
      <c r="Z1352" s="195"/>
      <c r="AA1352" s="195"/>
      <c r="AB1352" s="195"/>
      <c r="AC1352" s="195"/>
      <c r="AD1352" s="195"/>
      <c r="AE1352" s="196"/>
      <c r="AF1352" s="197"/>
      <c r="AG1352" s="197"/>
      <c r="AH1352" s="197"/>
      <c r="AI1352" s="197"/>
      <c r="AJ1352" s="197"/>
      <c r="AK1352" s="198"/>
      <c r="AL1352" s="199"/>
      <c r="AM1352" s="168"/>
      <c r="AN1352" s="168"/>
      <c r="AO1352" s="200"/>
      <c r="AP1352" s="64"/>
      <c r="AQ1352" s="64"/>
      <c r="AR1352" s="64"/>
      <c r="AS1352" s="64"/>
      <c r="AT1352" s="64"/>
      <c r="AU1352" s="64"/>
      <c r="AV1352" s="64"/>
    </row>
    <row r="1353" spans="1:48" x14ac:dyDescent="0.25">
      <c r="A1353" s="64"/>
      <c r="B1353" s="64"/>
      <c r="C1353" s="189"/>
      <c r="D1353" s="190"/>
      <c r="E1353" s="190"/>
      <c r="F1353" s="190"/>
      <c r="G1353" s="190"/>
      <c r="H1353" s="190"/>
      <c r="I1353" s="190"/>
      <c r="J1353" s="171"/>
      <c r="K1353" s="169"/>
      <c r="L1353" s="191"/>
      <c r="M1353" s="170"/>
      <c r="N1353" s="170"/>
      <c r="O1353" s="191"/>
      <c r="P1353" s="191"/>
      <c r="Q1353" s="191"/>
      <c r="R1353" s="191"/>
      <c r="S1353" s="189"/>
      <c r="T1353" s="170"/>
      <c r="U1353" s="169"/>
      <c r="V1353" s="192"/>
      <c r="W1353" s="171"/>
      <c r="X1353" s="193"/>
      <c r="Y1353" s="194"/>
      <c r="Z1353" s="195"/>
      <c r="AA1353" s="195"/>
      <c r="AB1353" s="195"/>
      <c r="AC1353" s="195"/>
      <c r="AD1353" s="195"/>
      <c r="AE1353" s="196"/>
      <c r="AF1353" s="197"/>
      <c r="AG1353" s="197"/>
      <c r="AH1353" s="197"/>
      <c r="AI1353" s="197"/>
      <c r="AJ1353" s="197"/>
      <c r="AK1353" s="198"/>
      <c r="AL1353" s="199"/>
      <c r="AM1353" s="168"/>
      <c r="AN1353" s="168"/>
      <c r="AO1353" s="200"/>
      <c r="AP1353" s="64"/>
      <c r="AQ1353" s="64"/>
      <c r="AR1353" s="64"/>
      <c r="AS1353" s="64"/>
      <c r="AT1353" s="64"/>
      <c r="AU1353" s="64"/>
      <c r="AV1353" s="64"/>
    </row>
    <row r="1354" spans="1:48" x14ac:dyDescent="0.25">
      <c r="A1354" s="64"/>
      <c r="B1354" s="64"/>
      <c r="C1354" s="189"/>
      <c r="D1354" s="190"/>
      <c r="E1354" s="190"/>
      <c r="F1354" s="190"/>
      <c r="G1354" s="190"/>
      <c r="H1354" s="190"/>
      <c r="I1354" s="190"/>
      <c r="J1354" s="171"/>
      <c r="K1354" s="169"/>
      <c r="L1354" s="191"/>
      <c r="M1354" s="170"/>
      <c r="N1354" s="170"/>
      <c r="O1354" s="191"/>
      <c r="P1354" s="191"/>
      <c r="Q1354" s="191"/>
      <c r="R1354" s="191"/>
      <c r="S1354" s="189"/>
      <c r="T1354" s="170"/>
      <c r="U1354" s="169"/>
      <c r="V1354" s="192"/>
      <c r="W1354" s="171"/>
      <c r="X1354" s="193"/>
      <c r="Y1354" s="194"/>
      <c r="Z1354" s="195"/>
      <c r="AA1354" s="195"/>
      <c r="AB1354" s="195"/>
      <c r="AC1354" s="195"/>
      <c r="AD1354" s="195"/>
      <c r="AE1354" s="196"/>
      <c r="AF1354" s="197"/>
      <c r="AG1354" s="197"/>
      <c r="AH1354" s="197"/>
      <c r="AI1354" s="197"/>
      <c r="AJ1354" s="197"/>
      <c r="AK1354" s="198"/>
      <c r="AL1354" s="199"/>
      <c r="AM1354" s="168"/>
      <c r="AN1354" s="168"/>
      <c r="AO1354" s="200"/>
      <c r="AP1354" s="64"/>
      <c r="AQ1354" s="64"/>
      <c r="AR1354" s="64"/>
      <c r="AS1354" s="64"/>
      <c r="AT1354" s="64"/>
      <c r="AU1354" s="64"/>
      <c r="AV1354" s="64"/>
    </row>
    <row r="1355" spans="1:48" x14ac:dyDescent="0.25">
      <c r="A1355" s="64"/>
      <c r="B1355" s="64"/>
      <c r="C1355" s="189"/>
      <c r="D1355" s="190"/>
      <c r="E1355" s="190"/>
      <c r="F1355" s="190"/>
      <c r="G1355" s="190"/>
      <c r="H1355" s="190"/>
      <c r="I1355" s="190"/>
      <c r="J1355" s="171"/>
      <c r="K1355" s="169"/>
      <c r="L1355" s="191"/>
      <c r="M1355" s="170"/>
      <c r="N1355" s="170"/>
      <c r="O1355" s="191"/>
      <c r="P1355" s="191"/>
      <c r="Q1355" s="191"/>
      <c r="R1355" s="191"/>
      <c r="S1355" s="189"/>
      <c r="T1355" s="170"/>
      <c r="U1355" s="169"/>
      <c r="V1355" s="192"/>
      <c r="W1355" s="171"/>
      <c r="X1355" s="193"/>
      <c r="Y1355" s="194"/>
      <c r="Z1355" s="195"/>
      <c r="AA1355" s="195"/>
      <c r="AB1355" s="195"/>
      <c r="AC1355" s="195"/>
      <c r="AD1355" s="195"/>
      <c r="AE1355" s="196"/>
      <c r="AF1355" s="197"/>
      <c r="AG1355" s="197"/>
      <c r="AH1355" s="197"/>
      <c r="AI1355" s="197"/>
      <c r="AJ1355" s="197"/>
      <c r="AK1355" s="198"/>
      <c r="AL1355" s="199"/>
      <c r="AM1355" s="168"/>
      <c r="AN1355" s="168"/>
      <c r="AO1355" s="200"/>
      <c r="AP1355" s="64"/>
      <c r="AQ1355" s="64"/>
      <c r="AR1355" s="64"/>
      <c r="AS1355" s="64"/>
      <c r="AT1355" s="64"/>
      <c r="AU1355" s="64"/>
      <c r="AV1355" s="64"/>
    </row>
    <row r="1356" spans="1:48" x14ac:dyDescent="0.25">
      <c r="A1356" s="64"/>
      <c r="B1356" s="64"/>
      <c r="C1356" s="189"/>
      <c r="D1356" s="190"/>
      <c r="E1356" s="190"/>
      <c r="F1356" s="190"/>
      <c r="G1356" s="190"/>
      <c r="H1356" s="190"/>
      <c r="I1356" s="190"/>
      <c r="J1356" s="171"/>
      <c r="K1356" s="169"/>
      <c r="L1356" s="191"/>
      <c r="M1356" s="170"/>
      <c r="N1356" s="170"/>
      <c r="O1356" s="191"/>
      <c r="P1356" s="191"/>
      <c r="Q1356" s="191"/>
      <c r="R1356" s="191"/>
      <c r="S1356" s="189"/>
      <c r="T1356" s="170"/>
      <c r="U1356" s="169"/>
      <c r="V1356" s="192"/>
      <c r="W1356" s="171"/>
      <c r="X1356" s="193"/>
      <c r="Y1356" s="194"/>
      <c r="Z1356" s="195"/>
      <c r="AA1356" s="195"/>
      <c r="AB1356" s="195"/>
      <c r="AC1356" s="195"/>
      <c r="AD1356" s="195"/>
      <c r="AE1356" s="196"/>
      <c r="AF1356" s="197"/>
      <c r="AG1356" s="197"/>
      <c r="AH1356" s="197"/>
      <c r="AI1356" s="197"/>
      <c r="AJ1356" s="197"/>
      <c r="AK1356" s="198"/>
      <c r="AL1356" s="199"/>
      <c r="AM1356" s="168"/>
      <c r="AN1356" s="168"/>
      <c r="AO1356" s="200"/>
      <c r="AP1356" s="64"/>
      <c r="AQ1356" s="64"/>
      <c r="AR1356" s="64"/>
      <c r="AS1356" s="64"/>
      <c r="AT1356" s="64"/>
      <c r="AU1356" s="64"/>
      <c r="AV1356" s="64"/>
    </row>
    <row r="1357" spans="1:48" x14ac:dyDescent="0.25">
      <c r="A1357" s="64"/>
      <c r="B1357" s="64"/>
      <c r="C1357" s="189"/>
      <c r="D1357" s="190"/>
      <c r="E1357" s="190"/>
      <c r="F1357" s="190"/>
      <c r="G1357" s="190"/>
      <c r="H1357" s="190"/>
      <c r="I1357" s="190"/>
      <c r="J1357" s="171"/>
      <c r="K1357" s="169"/>
      <c r="L1357" s="191"/>
      <c r="M1357" s="170"/>
      <c r="N1357" s="170"/>
      <c r="O1357" s="191"/>
      <c r="P1357" s="191"/>
      <c r="Q1357" s="191"/>
      <c r="R1357" s="191"/>
      <c r="S1357" s="189"/>
      <c r="T1357" s="170"/>
      <c r="U1357" s="169"/>
      <c r="V1357" s="192"/>
      <c r="W1357" s="171"/>
      <c r="X1357" s="193"/>
      <c r="Y1357" s="194"/>
      <c r="Z1357" s="195"/>
      <c r="AA1357" s="195"/>
      <c r="AB1357" s="195"/>
      <c r="AC1357" s="195"/>
      <c r="AD1357" s="195"/>
      <c r="AE1357" s="196"/>
      <c r="AF1357" s="197"/>
      <c r="AG1357" s="197"/>
      <c r="AH1357" s="197"/>
      <c r="AI1357" s="197"/>
      <c r="AJ1357" s="197"/>
      <c r="AK1357" s="198"/>
      <c r="AL1357" s="199"/>
      <c r="AM1357" s="168"/>
      <c r="AN1357" s="168"/>
      <c r="AO1357" s="200"/>
      <c r="AP1357" s="64"/>
      <c r="AQ1357" s="64"/>
      <c r="AR1357" s="64"/>
      <c r="AS1357" s="64"/>
      <c r="AT1357" s="64"/>
      <c r="AU1357" s="64"/>
      <c r="AV1357" s="64"/>
    </row>
    <row r="1358" spans="1:48" x14ac:dyDescent="0.25">
      <c r="A1358" s="64"/>
      <c r="B1358" s="64"/>
      <c r="C1358" s="189"/>
      <c r="D1358" s="190"/>
      <c r="E1358" s="190"/>
      <c r="F1358" s="190"/>
      <c r="G1358" s="190"/>
      <c r="H1358" s="190"/>
      <c r="I1358" s="190"/>
      <c r="J1358" s="171"/>
      <c r="K1358" s="169"/>
      <c r="L1358" s="191"/>
      <c r="M1358" s="170"/>
      <c r="N1358" s="170"/>
      <c r="O1358" s="191"/>
      <c r="P1358" s="191"/>
      <c r="Q1358" s="191"/>
      <c r="R1358" s="191"/>
      <c r="S1358" s="189"/>
      <c r="T1358" s="170"/>
      <c r="U1358" s="169"/>
      <c r="V1358" s="192"/>
      <c r="W1358" s="171"/>
      <c r="X1358" s="193"/>
      <c r="Y1358" s="194"/>
      <c r="Z1358" s="195"/>
      <c r="AA1358" s="195"/>
      <c r="AB1358" s="195"/>
      <c r="AC1358" s="195"/>
      <c r="AD1358" s="195"/>
      <c r="AE1358" s="196"/>
      <c r="AF1358" s="197"/>
      <c r="AG1358" s="197"/>
      <c r="AH1358" s="197"/>
      <c r="AI1358" s="197"/>
      <c r="AJ1358" s="197"/>
      <c r="AK1358" s="198"/>
      <c r="AL1358" s="199"/>
      <c r="AM1358" s="168"/>
      <c r="AN1358" s="168"/>
      <c r="AO1358" s="200"/>
      <c r="AP1358" s="64"/>
      <c r="AQ1358" s="64"/>
      <c r="AR1358" s="64"/>
      <c r="AS1358" s="64"/>
      <c r="AT1358" s="64"/>
      <c r="AU1358" s="64"/>
      <c r="AV1358" s="64"/>
    </row>
    <row r="1359" spans="1:48" x14ac:dyDescent="0.25">
      <c r="A1359" s="64"/>
      <c r="B1359" s="64"/>
      <c r="C1359" s="189"/>
      <c r="D1359" s="190"/>
      <c r="E1359" s="190"/>
      <c r="F1359" s="190"/>
      <c r="G1359" s="190"/>
      <c r="H1359" s="190"/>
      <c r="I1359" s="190"/>
      <c r="J1359" s="171"/>
      <c r="K1359" s="169"/>
      <c r="L1359" s="191"/>
      <c r="M1359" s="170"/>
      <c r="N1359" s="170"/>
      <c r="O1359" s="191"/>
      <c r="P1359" s="191"/>
      <c r="Q1359" s="191"/>
      <c r="R1359" s="191"/>
      <c r="S1359" s="189"/>
      <c r="T1359" s="170"/>
      <c r="U1359" s="169"/>
      <c r="V1359" s="192"/>
      <c r="W1359" s="171"/>
      <c r="X1359" s="193"/>
      <c r="Y1359" s="194"/>
      <c r="Z1359" s="195"/>
      <c r="AA1359" s="195"/>
      <c r="AB1359" s="195"/>
      <c r="AC1359" s="195"/>
      <c r="AD1359" s="195"/>
      <c r="AE1359" s="196"/>
      <c r="AF1359" s="197"/>
      <c r="AG1359" s="197"/>
      <c r="AH1359" s="197"/>
      <c r="AI1359" s="197"/>
      <c r="AJ1359" s="197"/>
      <c r="AK1359" s="198"/>
      <c r="AL1359" s="199"/>
      <c r="AM1359" s="168"/>
      <c r="AN1359" s="168"/>
      <c r="AO1359" s="200"/>
      <c r="AP1359" s="64"/>
      <c r="AQ1359" s="64"/>
      <c r="AR1359" s="64"/>
      <c r="AS1359" s="64"/>
      <c r="AT1359" s="64"/>
      <c r="AU1359" s="64"/>
      <c r="AV1359" s="64"/>
    </row>
    <row r="1360" spans="1:48" x14ac:dyDescent="0.25">
      <c r="A1360" s="64"/>
      <c r="B1360" s="64"/>
      <c r="C1360" s="189"/>
      <c r="D1360" s="190"/>
      <c r="E1360" s="190"/>
      <c r="F1360" s="190"/>
      <c r="G1360" s="190"/>
      <c r="H1360" s="190"/>
      <c r="I1360" s="190"/>
      <c r="J1360" s="171"/>
      <c r="K1360" s="169"/>
      <c r="L1360" s="191"/>
      <c r="M1360" s="170"/>
      <c r="N1360" s="170"/>
      <c r="O1360" s="191"/>
      <c r="P1360" s="191"/>
      <c r="Q1360" s="191"/>
      <c r="R1360" s="191"/>
      <c r="S1360" s="189"/>
      <c r="T1360" s="170"/>
      <c r="U1360" s="169"/>
      <c r="V1360" s="192"/>
      <c r="W1360" s="171"/>
      <c r="X1360" s="193"/>
      <c r="Y1360" s="194"/>
      <c r="Z1360" s="195"/>
      <c r="AA1360" s="195"/>
      <c r="AB1360" s="195"/>
      <c r="AC1360" s="195"/>
      <c r="AD1360" s="195"/>
      <c r="AE1360" s="196"/>
      <c r="AF1360" s="197"/>
      <c r="AG1360" s="197"/>
      <c r="AH1360" s="197"/>
      <c r="AI1360" s="197"/>
      <c r="AJ1360" s="197"/>
      <c r="AK1360" s="198"/>
      <c r="AL1360" s="199"/>
      <c r="AM1360" s="168"/>
      <c r="AN1360" s="168"/>
      <c r="AO1360" s="200"/>
      <c r="AP1360" s="64"/>
      <c r="AQ1360" s="64"/>
      <c r="AR1360" s="64"/>
      <c r="AS1360" s="64"/>
      <c r="AT1360" s="64"/>
      <c r="AU1360" s="64"/>
      <c r="AV1360" s="64"/>
    </row>
    <row r="1361" spans="1:48" x14ac:dyDescent="0.25">
      <c r="A1361" s="64"/>
      <c r="B1361" s="64"/>
      <c r="C1361" s="189"/>
      <c r="D1361" s="190"/>
      <c r="E1361" s="190"/>
      <c r="F1361" s="190"/>
      <c r="G1361" s="190"/>
      <c r="H1361" s="190"/>
      <c r="I1361" s="190"/>
      <c r="J1361" s="171"/>
      <c r="K1361" s="169"/>
      <c r="L1361" s="191"/>
      <c r="M1361" s="170"/>
      <c r="N1361" s="170"/>
      <c r="O1361" s="191"/>
      <c r="P1361" s="191"/>
      <c r="Q1361" s="191"/>
      <c r="R1361" s="191"/>
      <c r="S1361" s="189"/>
      <c r="T1361" s="170"/>
      <c r="U1361" s="169"/>
      <c r="V1361" s="192"/>
      <c r="W1361" s="171"/>
      <c r="X1361" s="193"/>
      <c r="Y1361" s="194"/>
      <c r="Z1361" s="195"/>
      <c r="AA1361" s="195"/>
      <c r="AB1361" s="195"/>
      <c r="AC1361" s="195"/>
      <c r="AD1361" s="195"/>
      <c r="AE1361" s="196"/>
      <c r="AF1361" s="197"/>
      <c r="AG1361" s="197"/>
      <c r="AH1361" s="197"/>
      <c r="AI1361" s="197"/>
      <c r="AJ1361" s="197"/>
      <c r="AK1361" s="198"/>
      <c r="AL1361" s="199"/>
      <c r="AM1361" s="168"/>
      <c r="AN1361" s="168"/>
      <c r="AO1361" s="200"/>
      <c r="AP1361" s="64"/>
      <c r="AQ1361" s="64"/>
      <c r="AR1361" s="64"/>
      <c r="AS1361" s="64"/>
      <c r="AT1361" s="64"/>
      <c r="AU1361" s="64"/>
      <c r="AV1361" s="64"/>
    </row>
    <row r="1362" spans="1:48" x14ac:dyDescent="0.25">
      <c r="A1362" s="64"/>
      <c r="B1362" s="64"/>
      <c r="C1362" s="189"/>
      <c r="D1362" s="190"/>
      <c r="E1362" s="190"/>
      <c r="F1362" s="190"/>
      <c r="G1362" s="190"/>
      <c r="H1362" s="190"/>
      <c r="I1362" s="190"/>
      <c r="J1362" s="171"/>
      <c r="K1362" s="169"/>
      <c r="L1362" s="191"/>
      <c r="M1362" s="170"/>
      <c r="N1362" s="170"/>
      <c r="O1362" s="191"/>
      <c r="P1362" s="191"/>
      <c r="Q1362" s="191"/>
      <c r="R1362" s="191"/>
      <c r="S1362" s="189"/>
      <c r="T1362" s="170"/>
      <c r="U1362" s="169"/>
      <c r="V1362" s="192"/>
      <c r="W1362" s="171"/>
      <c r="X1362" s="193"/>
      <c r="Y1362" s="194"/>
      <c r="Z1362" s="195"/>
      <c r="AA1362" s="195"/>
      <c r="AB1362" s="195"/>
      <c r="AC1362" s="195"/>
      <c r="AD1362" s="195"/>
      <c r="AE1362" s="196"/>
      <c r="AF1362" s="197"/>
      <c r="AG1362" s="197"/>
      <c r="AH1362" s="197"/>
      <c r="AI1362" s="197"/>
      <c r="AJ1362" s="197"/>
      <c r="AK1362" s="198"/>
      <c r="AL1362" s="199"/>
      <c r="AM1362" s="168"/>
      <c r="AN1362" s="168"/>
      <c r="AO1362" s="200"/>
      <c r="AP1362" s="64"/>
      <c r="AQ1362" s="64"/>
      <c r="AR1362" s="64"/>
      <c r="AS1362" s="64"/>
      <c r="AT1362" s="64"/>
      <c r="AU1362" s="64"/>
      <c r="AV1362" s="64"/>
    </row>
    <row r="1363" spans="1:48" x14ac:dyDescent="0.25">
      <c r="A1363" s="64"/>
      <c r="B1363" s="64"/>
      <c r="C1363" s="189"/>
      <c r="D1363" s="190"/>
      <c r="E1363" s="190"/>
      <c r="F1363" s="190"/>
      <c r="G1363" s="190"/>
      <c r="H1363" s="190"/>
      <c r="I1363" s="190"/>
      <c r="J1363" s="171"/>
      <c r="K1363" s="169"/>
      <c r="L1363" s="191"/>
      <c r="M1363" s="170"/>
      <c r="N1363" s="170"/>
      <c r="O1363" s="191"/>
      <c r="P1363" s="191"/>
      <c r="Q1363" s="191"/>
      <c r="R1363" s="191"/>
      <c r="S1363" s="189"/>
      <c r="T1363" s="170"/>
      <c r="U1363" s="169"/>
      <c r="V1363" s="192"/>
      <c r="W1363" s="171"/>
      <c r="X1363" s="193"/>
      <c r="Y1363" s="194"/>
      <c r="Z1363" s="195"/>
      <c r="AA1363" s="195"/>
      <c r="AB1363" s="195"/>
      <c r="AC1363" s="195"/>
      <c r="AD1363" s="195"/>
      <c r="AE1363" s="196"/>
      <c r="AF1363" s="197"/>
      <c r="AG1363" s="197"/>
      <c r="AH1363" s="197"/>
      <c r="AI1363" s="197"/>
      <c r="AJ1363" s="197"/>
      <c r="AK1363" s="198"/>
      <c r="AL1363" s="199"/>
      <c r="AM1363" s="168"/>
      <c r="AN1363" s="168"/>
      <c r="AO1363" s="200"/>
      <c r="AP1363" s="64"/>
      <c r="AQ1363" s="64"/>
      <c r="AR1363" s="64"/>
      <c r="AS1363" s="64"/>
      <c r="AT1363" s="64"/>
      <c r="AU1363" s="64"/>
      <c r="AV1363" s="64"/>
    </row>
    <row r="1364" spans="1:48" x14ac:dyDescent="0.25">
      <c r="A1364" s="64"/>
      <c r="B1364" s="64"/>
      <c r="C1364" s="189"/>
      <c r="D1364" s="190"/>
      <c r="E1364" s="190"/>
      <c r="F1364" s="190"/>
      <c r="G1364" s="190"/>
      <c r="H1364" s="190"/>
      <c r="I1364" s="190"/>
      <c r="J1364" s="171"/>
      <c r="K1364" s="169"/>
      <c r="L1364" s="191"/>
      <c r="M1364" s="170"/>
      <c r="N1364" s="170"/>
      <c r="O1364" s="191"/>
      <c r="P1364" s="191"/>
      <c r="Q1364" s="191"/>
      <c r="R1364" s="191"/>
      <c r="S1364" s="189"/>
      <c r="T1364" s="170"/>
      <c r="U1364" s="169"/>
      <c r="V1364" s="192"/>
      <c r="W1364" s="171"/>
      <c r="X1364" s="193"/>
      <c r="Y1364" s="194"/>
      <c r="Z1364" s="195"/>
      <c r="AA1364" s="195"/>
      <c r="AB1364" s="195"/>
      <c r="AC1364" s="195"/>
      <c r="AD1364" s="195"/>
      <c r="AE1364" s="196"/>
      <c r="AF1364" s="197"/>
      <c r="AG1364" s="197"/>
      <c r="AH1364" s="197"/>
      <c r="AI1364" s="197"/>
      <c r="AJ1364" s="197"/>
      <c r="AK1364" s="198"/>
      <c r="AL1364" s="199"/>
      <c r="AM1364" s="168"/>
      <c r="AN1364" s="168"/>
      <c r="AO1364" s="200"/>
      <c r="AP1364" s="64"/>
      <c r="AQ1364" s="64"/>
      <c r="AR1364" s="64"/>
      <c r="AS1364" s="64"/>
      <c r="AT1364" s="64"/>
      <c r="AU1364" s="64"/>
      <c r="AV1364" s="64"/>
    </row>
    <row r="1365" spans="1:48" x14ac:dyDescent="0.25">
      <c r="A1365" s="64"/>
      <c r="B1365" s="64"/>
      <c r="C1365" s="189"/>
      <c r="D1365" s="190"/>
      <c r="E1365" s="190"/>
      <c r="F1365" s="190"/>
      <c r="G1365" s="190"/>
      <c r="H1365" s="190"/>
      <c r="I1365" s="190"/>
      <c r="J1365" s="171"/>
      <c r="K1365" s="169"/>
      <c r="L1365" s="191"/>
      <c r="M1365" s="170"/>
      <c r="N1365" s="170"/>
      <c r="O1365" s="191"/>
      <c r="P1365" s="191"/>
      <c r="Q1365" s="191"/>
      <c r="R1365" s="191"/>
      <c r="S1365" s="189"/>
      <c r="T1365" s="170"/>
      <c r="U1365" s="169"/>
      <c r="V1365" s="192"/>
      <c r="W1365" s="171"/>
      <c r="X1365" s="193"/>
      <c r="Y1365" s="194"/>
      <c r="Z1365" s="195"/>
      <c r="AA1365" s="195"/>
      <c r="AB1365" s="195"/>
      <c r="AC1365" s="195"/>
      <c r="AD1365" s="195"/>
      <c r="AE1365" s="196"/>
      <c r="AF1365" s="197"/>
      <c r="AG1365" s="197"/>
      <c r="AH1365" s="197"/>
      <c r="AI1365" s="197"/>
      <c r="AJ1365" s="197"/>
      <c r="AK1365" s="198"/>
      <c r="AL1365" s="199"/>
      <c r="AM1365" s="168"/>
      <c r="AN1365" s="168"/>
      <c r="AO1365" s="200"/>
      <c r="AP1365" s="64"/>
      <c r="AQ1365" s="64"/>
      <c r="AR1365" s="64"/>
      <c r="AS1365" s="64"/>
      <c r="AT1365" s="64"/>
      <c r="AU1365" s="64"/>
      <c r="AV1365" s="64"/>
    </row>
    <row r="1366" spans="1:48" x14ac:dyDescent="0.25">
      <c r="A1366" s="64"/>
      <c r="B1366" s="64"/>
      <c r="C1366" s="189"/>
      <c r="D1366" s="190"/>
      <c r="E1366" s="190"/>
      <c r="F1366" s="190"/>
      <c r="G1366" s="190"/>
      <c r="H1366" s="190"/>
      <c r="I1366" s="190"/>
      <c r="J1366" s="171"/>
      <c r="K1366" s="169"/>
      <c r="L1366" s="191"/>
      <c r="M1366" s="170"/>
      <c r="N1366" s="170"/>
      <c r="O1366" s="191"/>
      <c r="P1366" s="191"/>
      <c r="Q1366" s="191"/>
      <c r="R1366" s="191"/>
      <c r="S1366" s="189"/>
      <c r="T1366" s="170"/>
      <c r="U1366" s="169"/>
      <c r="V1366" s="192"/>
      <c r="W1366" s="171"/>
      <c r="X1366" s="193"/>
      <c r="Y1366" s="194"/>
      <c r="Z1366" s="195"/>
      <c r="AA1366" s="195"/>
      <c r="AB1366" s="195"/>
      <c r="AC1366" s="195"/>
      <c r="AD1366" s="195"/>
      <c r="AE1366" s="196"/>
      <c r="AF1366" s="197"/>
      <c r="AG1366" s="197"/>
      <c r="AH1366" s="197"/>
      <c r="AI1366" s="197"/>
      <c r="AJ1366" s="197"/>
      <c r="AK1366" s="198"/>
      <c r="AL1366" s="199"/>
      <c r="AM1366" s="168"/>
      <c r="AN1366" s="168"/>
      <c r="AO1366" s="200"/>
      <c r="AP1366" s="64"/>
      <c r="AQ1366" s="64"/>
      <c r="AR1366" s="64"/>
      <c r="AS1366" s="64"/>
      <c r="AT1366" s="64"/>
      <c r="AU1366" s="64"/>
      <c r="AV1366" s="64"/>
    </row>
    <row r="1367" spans="1:48" x14ac:dyDescent="0.25">
      <c r="A1367" s="64"/>
      <c r="B1367" s="64"/>
      <c r="C1367" s="189"/>
      <c r="D1367" s="190"/>
      <c r="E1367" s="190"/>
      <c r="F1367" s="190"/>
      <c r="G1367" s="190"/>
      <c r="H1367" s="190"/>
      <c r="I1367" s="190"/>
      <c r="J1367" s="171"/>
      <c r="K1367" s="169"/>
      <c r="L1367" s="191"/>
      <c r="M1367" s="170"/>
      <c r="N1367" s="170"/>
      <c r="O1367" s="191"/>
      <c r="P1367" s="191"/>
      <c r="Q1367" s="191"/>
      <c r="R1367" s="191"/>
      <c r="S1367" s="189"/>
      <c r="T1367" s="170"/>
      <c r="U1367" s="169"/>
      <c r="V1367" s="192"/>
      <c r="W1367" s="171"/>
      <c r="X1367" s="193"/>
      <c r="Y1367" s="194"/>
      <c r="Z1367" s="195"/>
      <c r="AA1367" s="195"/>
      <c r="AB1367" s="195"/>
      <c r="AC1367" s="195"/>
      <c r="AD1367" s="195"/>
      <c r="AE1367" s="196"/>
      <c r="AF1367" s="197"/>
      <c r="AG1367" s="197"/>
      <c r="AH1367" s="197"/>
      <c r="AI1367" s="197"/>
      <c r="AJ1367" s="197"/>
      <c r="AK1367" s="198"/>
      <c r="AL1367" s="199"/>
      <c r="AM1367" s="168"/>
      <c r="AN1367" s="168"/>
      <c r="AO1367" s="200"/>
      <c r="AP1367" s="64"/>
      <c r="AQ1367" s="64"/>
      <c r="AR1367" s="64"/>
      <c r="AS1367" s="64"/>
      <c r="AT1367" s="64"/>
      <c r="AU1367" s="64"/>
      <c r="AV1367" s="64"/>
    </row>
    <row r="1368" spans="1:48" x14ac:dyDescent="0.25">
      <c r="A1368" s="64"/>
      <c r="B1368" s="64"/>
      <c r="C1368" s="189"/>
      <c r="D1368" s="190"/>
      <c r="E1368" s="190"/>
      <c r="F1368" s="190"/>
      <c r="G1368" s="190"/>
      <c r="H1368" s="190"/>
      <c r="I1368" s="190"/>
      <c r="J1368" s="171"/>
      <c r="K1368" s="169"/>
      <c r="L1368" s="191"/>
      <c r="M1368" s="170"/>
      <c r="N1368" s="170"/>
      <c r="O1368" s="191"/>
      <c r="P1368" s="191"/>
      <c r="Q1368" s="191"/>
      <c r="R1368" s="191"/>
      <c r="S1368" s="189"/>
      <c r="T1368" s="170"/>
      <c r="U1368" s="169"/>
      <c r="V1368" s="192"/>
      <c r="W1368" s="171"/>
      <c r="X1368" s="193"/>
      <c r="Y1368" s="194"/>
      <c r="Z1368" s="195"/>
      <c r="AA1368" s="195"/>
      <c r="AB1368" s="195"/>
      <c r="AC1368" s="195"/>
      <c r="AD1368" s="195"/>
      <c r="AE1368" s="196"/>
      <c r="AF1368" s="197"/>
      <c r="AG1368" s="197"/>
      <c r="AH1368" s="197"/>
      <c r="AI1368" s="197"/>
      <c r="AJ1368" s="197"/>
      <c r="AK1368" s="198"/>
      <c r="AL1368" s="199"/>
      <c r="AM1368" s="168"/>
      <c r="AN1368" s="168"/>
      <c r="AO1368" s="200"/>
      <c r="AP1368" s="64"/>
      <c r="AQ1368" s="64"/>
      <c r="AR1368" s="64"/>
      <c r="AS1368" s="64"/>
      <c r="AT1368" s="64"/>
      <c r="AU1368" s="64"/>
      <c r="AV1368" s="64"/>
    </row>
    <row r="1369" spans="1:48" x14ac:dyDescent="0.25">
      <c r="A1369" s="64"/>
      <c r="B1369" s="64"/>
      <c r="C1369" s="189"/>
      <c r="D1369" s="190"/>
      <c r="E1369" s="190"/>
      <c r="F1369" s="190"/>
      <c r="G1369" s="190"/>
      <c r="H1369" s="190"/>
      <c r="I1369" s="190"/>
      <c r="J1369" s="171"/>
      <c r="K1369" s="169"/>
      <c r="L1369" s="191"/>
      <c r="M1369" s="170"/>
      <c r="N1369" s="170"/>
      <c r="O1369" s="191"/>
      <c r="P1369" s="191"/>
      <c r="Q1369" s="191"/>
      <c r="R1369" s="191"/>
      <c r="S1369" s="189"/>
      <c r="T1369" s="170"/>
      <c r="U1369" s="169"/>
      <c r="V1369" s="192"/>
      <c r="W1369" s="171"/>
      <c r="X1369" s="193"/>
      <c r="Y1369" s="194"/>
      <c r="Z1369" s="195"/>
      <c r="AA1369" s="195"/>
      <c r="AB1369" s="195"/>
      <c r="AC1369" s="195"/>
      <c r="AD1369" s="195"/>
      <c r="AE1369" s="196"/>
      <c r="AF1369" s="197"/>
      <c r="AG1369" s="197"/>
      <c r="AH1369" s="197"/>
      <c r="AI1369" s="197"/>
      <c r="AJ1369" s="197"/>
      <c r="AK1369" s="198"/>
      <c r="AL1369" s="199"/>
      <c r="AM1369" s="168"/>
      <c r="AN1369" s="168"/>
      <c r="AO1369" s="200"/>
      <c r="AP1369" s="64"/>
      <c r="AQ1369" s="64"/>
      <c r="AR1369" s="64"/>
      <c r="AS1369" s="64"/>
      <c r="AT1369" s="64"/>
      <c r="AU1369" s="64"/>
      <c r="AV1369" s="64"/>
    </row>
    <row r="1370" spans="1:48" x14ac:dyDescent="0.25">
      <c r="A1370" s="64"/>
      <c r="B1370" s="64"/>
      <c r="C1370" s="189"/>
      <c r="D1370" s="190"/>
      <c r="E1370" s="190"/>
      <c r="F1370" s="190"/>
      <c r="G1370" s="190"/>
      <c r="H1370" s="190"/>
      <c r="I1370" s="190"/>
      <c r="J1370" s="171"/>
      <c r="K1370" s="169"/>
      <c r="L1370" s="191"/>
      <c r="M1370" s="170"/>
      <c r="N1370" s="170"/>
      <c r="O1370" s="191"/>
      <c r="P1370" s="191"/>
      <c r="Q1370" s="191"/>
      <c r="R1370" s="191"/>
      <c r="S1370" s="189"/>
      <c r="T1370" s="170"/>
      <c r="U1370" s="169"/>
      <c r="V1370" s="192"/>
      <c r="W1370" s="171"/>
      <c r="X1370" s="193"/>
      <c r="Y1370" s="194"/>
      <c r="Z1370" s="195"/>
      <c r="AA1370" s="195"/>
      <c r="AB1370" s="195"/>
      <c r="AC1370" s="195"/>
      <c r="AD1370" s="195"/>
      <c r="AE1370" s="196"/>
      <c r="AF1370" s="197"/>
      <c r="AG1370" s="197"/>
      <c r="AH1370" s="197"/>
      <c r="AI1370" s="197"/>
      <c r="AJ1370" s="197"/>
      <c r="AK1370" s="198"/>
      <c r="AL1370" s="199"/>
      <c r="AM1370" s="168"/>
      <c r="AN1370" s="168"/>
      <c r="AO1370" s="200"/>
      <c r="AP1370" s="64"/>
      <c r="AQ1370" s="64"/>
      <c r="AR1370" s="64"/>
      <c r="AS1370" s="64"/>
      <c r="AT1370" s="64"/>
      <c r="AU1370" s="64"/>
      <c r="AV1370" s="64"/>
    </row>
    <row r="1371" spans="1:48" x14ac:dyDescent="0.25">
      <c r="A1371" s="64"/>
      <c r="B1371" s="64"/>
      <c r="C1371" s="189"/>
      <c r="D1371" s="190"/>
      <c r="E1371" s="190"/>
      <c r="F1371" s="190"/>
      <c r="G1371" s="190"/>
      <c r="H1371" s="190"/>
      <c r="I1371" s="190"/>
      <c r="J1371" s="171"/>
      <c r="K1371" s="169"/>
      <c r="L1371" s="191"/>
      <c r="M1371" s="170"/>
      <c r="N1371" s="170"/>
      <c r="O1371" s="191"/>
      <c r="P1371" s="191"/>
      <c r="Q1371" s="191"/>
      <c r="R1371" s="191"/>
      <c r="S1371" s="189"/>
      <c r="T1371" s="170"/>
      <c r="U1371" s="169"/>
      <c r="V1371" s="192"/>
      <c r="W1371" s="171"/>
      <c r="X1371" s="193"/>
      <c r="Y1371" s="194"/>
      <c r="Z1371" s="195"/>
      <c r="AA1371" s="195"/>
      <c r="AB1371" s="195"/>
      <c r="AC1371" s="195"/>
      <c r="AD1371" s="195"/>
      <c r="AE1371" s="196"/>
      <c r="AF1371" s="197"/>
      <c r="AG1371" s="197"/>
      <c r="AH1371" s="197"/>
      <c r="AI1371" s="197"/>
      <c r="AJ1371" s="197"/>
      <c r="AK1371" s="198"/>
      <c r="AL1371" s="199"/>
      <c r="AM1371" s="168"/>
      <c r="AN1371" s="168"/>
      <c r="AO1371" s="200"/>
      <c r="AP1371" s="64"/>
      <c r="AQ1371" s="64"/>
      <c r="AR1371" s="64"/>
      <c r="AS1371" s="64"/>
      <c r="AT1371" s="64"/>
      <c r="AU1371" s="64"/>
      <c r="AV1371" s="64"/>
    </row>
    <row r="1372" spans="1:48" x14ac:dyDescent="0.25">
      <c r="A1372" s="64"/>
      <c r="B1372" s="64"/>
      <c r="C1372" s="189"/>
      <c r="D1372" s="190"/>
      <c r="E1372" s="190"/>
      <c r="F1372" s="190"/>
      <c r="G1372" s="190"/>
      <c r="H1372" s="190"/>
      <c r="I1372" s="190"/>
      <c r="J1372" s="171"/>
      <c r="K1372" s="169"/>
      <c r="L1372" s="191"/>
      <c r="M1372" s="170"/>
      <c r="N1372" s="170"/>
      <c r="O1372" s="191"/>
      <c r="P1372" s="191"/>
      <c r="Q1372" s="191"/>
      <c r="R1372" s="191"/>
      <c r="S1372" s="189"/>
      <c r="T1372" s="170"/>
      <c r="U1372" s="169"/>
      <c r="V1372" s="192"/>
      <c r="W1372" s="171"/>
      <c r="X1372" s="193"/>
      <c r="Y1372" s="194"/>
      <c r="Z1372" s="195"/>
      <c r="AA1372" s="195"/>
      <c r="AB1372" s="195"/>
      <c r="AC1372" s="195"/>
      <c r="AD1372" s="195"/>
      <c r="AE1372" s="196"/>
      <c r="AF1372" s="197"/>
      <c r="AG1372" s="197"/>
      <c r="AH1372" s="197"/>
      <c r="AI1372" s="197"/>
      <c r="AJ1372" s="197"/>
      <c r="AK1372" s="198"/>
      <c r="AL1372" s="199"/>
      <c r="AM1372" s="168"/>
      <c r="AN1372" s="168"/>
      <c r="AO1372" s="200"/>
      <c r="AP1372" s="64"/>
      <c r="AQ1372" s="64"/>
      <c r="AR1372" s="64"/>
      <c r="AS1372" s="64"/>
      <c r="AT1372" s="64"/>
      <c r="AU1372" s="64"/>
      <c r="AV1372" s="64"/>
    </row>
    <row r="1373" spans="1:48" x14ac:dyDescent="0.25">
      <c r="A1373" s="64"/>
      <c r="B1373" s="64"/>
      <c r="C1373" s="189"/>
      <c r="D1373" s="190"/>
      <c r="E1373" s="190"/>
      <c r="F1373" s="190"/>
      <c r="G1373" s="190"/>
      <c r="H1373" s="190"/>
      <c r="I1373" s="190"/>
      <c r="J1373" s="171"/>
      <c r="K1373" s="169"/>
      <c r="L1373" s="191"/>
      <c r="M1373" s="170"/>
      <c r="N1373" s="170"/>
      <c r="O1373" s="191"/>
      <c r="P1373" s="191"/>
      <c r="Q1373" s="191"/>
      <c r="R1373" s="191"/>
      <c r="S1373" s="189"/>
      <c r="T1373" s="170"/>
      <c r="U1373" s="169"/>
      <c r="V1373" s="192"/>
      <c r="W1373" s="171"/>
      <c r="X1373" s="193"/>
      <c r="Y1373" s="194"/>
      <c r="Z1373" s="195"/>
      <c r="AA1373" s="195"/>
      <c r="AB1373" s="195"/>
      <c r="AC1373" s="195"/>
      <c r="AD1373" s="195"/>
      <c r="AE1373" s="196"/>
      <c r="AF1373" s="197"/>
      <c r="AG1373" s="197"/>
      <c r="AH1373" s="197"/>
      <c r="AI1373" s="197"/>
      <c r="AJ1373" s="197"/>
      <c r="AK1373" s="198"/>
      <c r="AL1373" s="199"/>
      <c r="AM1373" s="168"/>
      <c r="AN1373" s="168"/>
      <c r="AO1373" s="200"/>
      <c r="AP1373" s="64"/>
      <c r="AQ1373" s="64"/>
      <c r="AR1373" s="64"/>
      <c r="AS1373" s="64"/>
      <c r="AT1373" s="64"/>
      <c r="AU1373" s="64"/>
      <c r="AV1373" s="64"/>
    </row>
    <row r="1374" spans="1:48" x14ac:dyDescent="0.25">
      <c r="A1374" s="64"/>
      <c r="B1374" s="64"/>
      <c r="C1374" s="189"/>
      <c r="D1374" s="190"/>
      <c r="E1374" s="190"/>
      <c r="F1374" s="190"/>
      <c r="G1374" s="190"/>
      <c r="H1374" s="190"/>
      <c r="I1374" s="190"/>
      <c r="J1374" s="171"/>
      <c r="K1374" s="169"/>
      <c r="L1374" s="191"/>
      <c r="M1374" s="170"/>
      <c r="N1374" s="170"/>
      <c r="O1374" s="191"/>
      <c r="P1374" s="191"/>
      <c r="Q1374" s="191"/>
      <c r="R1374" s="191"/>
      <c r="S1374" s="189"/>
      <c r="T1374" s="170"/>
      <c r="U1374" s="169"/>
      <c r="V1374" s="192"/>
      <c r="W1374" s="171"/>
      <c r="X1374" s="193"/>
      <c r="Y1374" s="194"/>
      <c r="Z1374" s="195"/>
      <c r="AA1374" s="195"/>
      <c r="AB1374" s="195"/>
      <c r="AC1374" s="195"/>
      <c r="AD1374" s="195"/>
      <c r="AE1374" s="196"/>
      <c r="AF1374" s="197"/>
      <c r="AG1374" s="197"/>
      <c r="AH1374" s="197"/>
      <c r="AI1374" s="197"/>
      <c r="AJ1374" s="197"/>
      <c r="AK1374" s="198"/>
      <c r="AL1374" s="199"/>
      <c r="AM1374" s="168"/>
      <c r="AN1374" s="168"/>
      <c r="AO1374" s="200"/>
      <c r="AP1374" s="64"/>
      <c r="AQ1374" s="64"/>
      <c r="AR1374" s="64"/>
      <c r="AS1374" s="64"/>
      <c r="AT1374" s="64"/>
      <c r="AU1374" s="64"/>
      <c r="AV1374" s="64"/>
    </row>
    <row r="1375" spans="1:48" x14ac:dyDescent="0.25">
      <c r="A1375" s="64"/>
      <c r="B1375" s="64"/>
      <c r="C1375" s="189"/>
      <c r="D1375" s="190"/>
      <c r="E1375" s="190"/>
      <c r="F1375" s="190"/>
      <c r="G1375" s="190"/>
      <c r="H1375" s="190"/>
      <c r="I1375" s="190"/>
      <c r="J1375" s="171"/>
      <c r="K1375" s="169"/>
      <c r="L1375" s="191"/>
      <c r="M1375" s="170"/>
      <c r="N1375" s="170"/>
      <c r="O1375" s="191"/>
      <c r="P1375" s="191"/>
      <c r="Q1375" s="191"/>
      <c r="R1375" s="191"/>
      <c r="S1375" s="189"/>
      <c r="T1375" s="170"/>
      <c r="U1375" s="169"/>
      <c r="V1375" s="192"/>
      <c r="W1375" s="171"/>
      <c r="X1375" s="193"/>
      <c r="Y1375" s="194"/>
      <c r="Z1375" s="195"/>
      <c r="AA1375" s="195"/>
      <c r="AB1375" s="195"/>
      <c r="AC1375" s="195"/>
      <c r="AD1375" s="195"/>
      <c r="AE1375" s="196"/>
      <c r="AF1375" s="197"/>
      <c r="AG1375" s="197"/>
      <c r="AH1375" s="197"/>
      <c r="AI1375" s="197"/>
      <c r="AJ1375" s="197"/>
      <c r="AK1375" s="198"/>
      <c r="AL1375" s="199"/>
      <c r="AM1375" s="168"/>
      <c r="AN1375" s="168"/>
      <c r="AO1375" s="200"/>
      <c r="AP1375" s="64"/>
      <c r="AQ1375" s="64"/>
      <c r="AR1375" s="64"/>
      <c r="AS1375" s="64"/>
      <c r="AT1375" s="64"/>
      <c r="AU1375" s="64"/>
      <c r="AV1375" s="64"/>
    </row>
    <row r="1376" spans="1:48" x14ac:dyDescent="0.25">
      <c r="A1376" s="64"/>
      <c r="B1376" s="64"/>
      <c r="C1376" s="189"/>
      <c r="D1376" s="190"/>
      <c r="E1376" s="190"/>
      <c r="F1376" s="190"/>
      <c r="G1376" s="190"/>
      <c r="H1376" s="190"/>
      <c r="I1376" s="190"/>
      <c r="J1376" s="171"/>
      <c r="K1376" s="169"/>
      <c r="L1376" s="191"/>
      <c r="M1376" s="170"/>
      <c r="N1376" s="170"/>
      <c r="O1376" s="191"/>
      <c r="P1376" s="191"/>
      <c r="Q1376" s="191"/>
      <c r="R1376" s="191"/>
      <c r="S1376" s="189"/>
      <c r="T1376" s="170"/>
      <c r="U1376" s="169"/>
      <c r="V1376" s="192"/>
      <c r="W1376" s="171"/>
      <c r="X1376" s="193"/>
      <c r="Y1376" s="194"/>
      <c r="Z1376" s="195"/>
      <c r="AA1376" s="195"/>
      <c r="AB1376" s="195"/>
      <c r="AC1376" s="195"/>
      <c r="AD1376" s="195"/>
      <c r="AE1376" s="196"/>
      <c r="AF1376" s="197"/>
      <c r="AG1376" s="197"/>
      <c r="AH1376" s="197"/>
      <c r="AI1376" s="197"/>
      <c r="AJ1376" s="197"/>
      <c r="AK1376" s="198"/>
      <c r="AL1376" s="199"/>
      <c r="AM1376" s="168"/>
      <c r="AN1376" s="168"/>
      <c r="AO1376" s="200"/>
      <c r="AP1376" s="64"/>
      <c r="AQ1376" s="64"/>
      <c r="AR1376" s="64"/>
      <c r="AS1376" s="64"/>
      <c r="AT1376" s="64"/>
      <c r="AU1376" s="64"/>
      <c r="AV1376" s="64"/>
    </row>
    <row r="1377" spans="1:48" x14ac:dyDescent="0.25">
      <c r="A1377" s="64"/>
      <c r="B1377" s="64"/>
      <c r="C1377" s="189"/>
      <c r="D1377" s="190"/>
      <c r="E1377" s="190"/>
      <c r="F1377" s="190"/>
      <c r="G1377" s="190"/>
      <c r="H1377" s="190"/>
      <c r="I1377" s="190"/>
      <c r="J1377" s="171"/>
      <c r="K1377" s="169"/>
      <c r="L1377" s="191"/>
      <c r="M1377" s="170"/>
      <c r="N1377" s="170"/>
      <c r="O1377" s="191"/>
      <c r="P1377" s="191"/>
      <c r="Q1377" s="191"/>
      <c r="R1377" s="191"/>
      <c r="S1377" s="189"/>
      <c r="T1377" s="170"/>
      <c r="U1377" s="169"/>
      <c r="V1377" s="192"/>
      <c r="W1377" s="171"/>
      <c r="X1377" s="193"/>
      <c r="Y1377" s="194"/>
      <c r="Z1377" s="195"/>
      <c r="AA1377" s="195"/>
      <c r="AB1377" s="195"/>
      <c r="AC1377" s="195"/>
      <c r="AD1377" s="195"/>
      <c r="AE1377" s="196"/>
      <c r="AF1377" s="197"/>
      <c r="AG1377" s="197"/>
      <c r="AH1377" s="197"/>
      <c r="AI1377" s="197"/>
      <c r="AJ1377" s="197"/>
      <c r="AK1377" s="198"/>
      <c r="AL1377" s="199"/>
      <c r="AM1377" s="168"/>
      <c r="AN1377" s="168"/>
      <c r="AO1377" s="200"/>
      <c r="AP1377" s="64"/>
      <c r="AQ1377" s="64"/>
      <c r="AR1377" s="64"/>
      <c r="AS1377" s="64"/>
      <c r="AT1377" s="64"/>
      <c r="AU1377" s="64"/>
      <c r="AV1377" s="64"/>
    </row>
    <row r="1378" spans="1:48" x14ac:dyDescent="0.25">
      <c r="A1378" s="64"/>
      <c r="B1378" s="64"/>
      <c r="C1378" s="189"/>
      <c r="D1378" s="190"/>
      <c r="E1378" s="190"/>
      <c r="F1378" s="190"/>
      <c r="G1378" s="190"/>
      <c r="H1378" s="190"/>
      <c r="I1378" s="190"/>
      <c r="J1378" s="171"/>
      <c r="K1378" s="169"/>
      <c r="L1378" s="191"/>
      <c r="M1378" s="170"/>
      <c r="N1378" s="170"/>
      <c r="O1378" s="191"/>
      <c r="P1378" s="191"/>
      <c r="Q1378" s="191"/>
      <c r="R1378" s="191"/>
      <c r="S1378" s="189"/>
      <c r="T1378" s="170"/>
      <c r="U1378" s="169"/>
      <c r="V1378" s="192"/>
      <c r="W1378" s="171"/>
      <c r="X1378" s="193"/>
      <c r="Y1378" s="194"/>
      <c r="Z1378" s="195"/>
      <c r="AA1378" s="195"/>
      <c r="AB1378" s="195"/>
      <c r="AC1378" s="195"/>
      <c r="AD1378" s="195"/>
      <c r="AE1378" s="196"/>
      <c r="AF1378" s="197"/>
      <c r="AG1378" s="197"/>
      <c r="AH1378" s="197"/>
      <c r="AI1378" s="197"/>
      <c r="AJ1378" s="197"/>
      <c r="AK1378" s="198"/>
      <c r="AL1378" s="199"/>
      <c r="AM1378" s="168"/>
      <c r="AN1378" s="168"/>
      <c r="AO1378" s="200"/>
      <c r="AP1378" s="64"/>
      <c r="AQ1378" s="64"/>
      <c r="AR1378" s="64"/>
      <c r="AS1378" s="64"/>
      <c r="AT1378" s="64"/>
      <c r="AU1378" s="64"/>
      <c r="AV1378" s="64"/>
    </row>
    <row r="1379" spans="1:48" x14ac:dyDescent="0.25">
      <c r="A1379" s="64"/>
      <c r="B1379" s="64"/>
      <c r="C1379" s="189"/>
      <c r="D1379" s="190"/>
      <c r="E1379" s="190"/>
      <c r="F1379" s="190"/>
      <c r="G1379" s="190"/>
      <c r="H1379" s="190"/>
      <c r="I1379" s="190"/>
      <c r="J1379" s="171"/>
      <c r="K1379" s="169"/>
      <c r="L1379" s="191"/>
      <c r="M1379" s="170"/>
      <c r="N1379" s="170"/>
      <c r="O1379" s="191"/>
      <c r="P1379" s="191"/>
      <c r="Q1379" s="191"/>
      <c r="R1379" s="191"/>
      <c r="S1379" s="189"/>
      <c r="T1379" s="170"/>
      <c r="U1379" s="169"/>
      <c r="V1379" s="192"/>
      <c r="W1379" s="171"/>
      <c r="X1379" s="193"/>
      <c r="Y1379" s="194"/>
      <c r="Z1379" s="195"/>
      <c r="AA1379" s="195"/>
      <c r="AB1379" s="195"/>
      <c r="AC1379" s="195"/>
      <c r="AD1379" s="195"/>
      <c r="AE1379" s="196"/>
      <c r="AF1379" s="197"/>
      <c r="AG1379" s="197"/>
      <c r="AH1379" s="197"/>
      <c r="AI1379" s="197"/>
      <c r="AJ1379" s="197"/>
      <c r="AK1379" s="198"/>
      <c r="AL1379" s="199"/>
      <c r="AM1379" s="168"/>
      <c r="AN1379" s="168"/>
      <c r="AO1379" s="200"/>
      <c r="AP1379" s="64"/>
      <c r="AQ1379" s="64"/>
      <c r="AR1379" s="64"/>
      <c r="AS1379" s="64"/>
      <c r="AT1379" s="64"/>
      <c r="AU1379" s="64"/>
      <c r="AV1379" s="64"/>
    </row>
    <row r="1380" spans="1:48" x14ac:dyDescent="0.25">
      <c r="A1380" s="64"/>
      <c r="B1380" s="64"/>
      <c r="C1380" s="189"/>
      <c r="D1380" s="190"/>
      <c r="E1380" s="190"/>
      <c r="F1380" s="190"/>
      <c r="G1380" s="190"/>
      <c r="H1380" s="190"/>
      <c r="I1380" s="190"/>
      <c r="J1380" s="171"/>
      <c r="K1380" s="169"/>
      <c r="L1380" s="191"/>
      <c r="M1380" s="170"/>
      <c r="N1380" s="170"/>
      <c r="O1380" s="191"/>
      <c r="P1380" s="191"/>
      <c r="Q1380" s="191"/>
      <c r="R1380" s="191"/>
      <c r="S1380" s="189"/>
      <c r="T1380" s="170"/>
      <c r="U1380" s="169"/>
      <c r="V1380" s="192"/>
      <c r="W1380" s="171"/>
      <c r="X1380" s="193"/>
      <c r="Y1380" s="194"/>
      <c r="Z1380" s="195"/>
      <c r="AA1380" s="195"/>
      <c r="AB1380" s="195"/>
      <c r="AC1380" s="195"/>
      <c r="AD1380" s="195"/>
      <c r="AE1380" s="196"/>
      <c r="AF1380" s="197"/>
      <c r="AG1380" s="197"/>
      <c r="AH1380" s="197"/>
      <c r="AI1380" s="197"/>
      <c r="AJ1380" s="197"/>
      <c r="AK1380" s="198"/>
      <c r="AL1380" s="199"/>
      <c r="AM1380" s="168"/>
      <c r="AN1380" s="168"/>
      <c r="AO1380" s="200"/>
      <c r="AP1380" s="64"/>
      <c r="AQ1380" s="64"/>
      <c r="AR1380" s="64"/>
      <c r="AS1380" s="64"/>
      <c r="AT1380" s="64"/>
      <c r="AU1380" s="64"/>
      <c r="AV1380" s="64"/>
    </row>
    <row r="1381" spans="1:48" x14ac:dyDescent="0.25">
      <c r="A1381" s="64"/>
      <c r="B1381" s="64"/>
      <c r="C1381" s="189"/>
      <c r="D1381" s="190"/>
      <c r="E1381" s="190"/>
      <c r="F1381" s="190"/>
      <c r="G1381" s="190"/>
      <c r="H1381" s="190"/>
      <c r="I1381" s="190"/>
      <c r="J1381" s="171"/>
      <c r="K1381" s="169"/>
      <c r="L1381" s="191"/>
      <c r="M1381" s="170"/>
      <c r="N1381" s="170"/>
      <c r="O1381" s="191"/>
      <c r="P1381" s="191"/>
      <c r="Q1381" s="191"/>
      <c r="R1381" s="191"/>
      <c r="S1381" s="189"/>
      <c r="T1381" s="170"/>
      <c r="U1381" s="169"/>
      <c r="V1381" s="192"/>
      <c r="W1381" s="171"/>
      <c r="X1381" s="193"/>
      <c r="Y1381" s="194"/>
      <c r="Z1381" s="195"/>
      <c r="AA1381" s="195"/>
      <c r="AB1381" s="195"/>
      <c r="AC1381" s="195"/>
      <c r="AD1381" s="195"/>
      <c r="AE1381" s="196"/>
      <c r="AF1381" s="197"/>
      <c r="AG1381" s="197"/>
      <c r="AH1381" s="197"/>
      <c r="AI1381" s="197"/>
      <c r="AJ1381" s="197"/>
      <c r="AK1381" s="198"/>
      <c r="AL1381" s="199"/>
      <c r="AM1381" s="168"/>
      <c r="AN1381" s="168"/>
      <c r="AO1381" s="200"/>
      <c r="AP1381" s="64"/>
      <c r="AQ1381" s="64"/>
      <c r="AR1381" s="64"/>
      <c r="AS1381" s="64"/>
      <c r="AT1381" s="64"/>
      <c r="AU1381" s="64"/>
      <c r="AV1381" s="64"/>
    </row>
    <row r="1382" spans="1:48" x14ac:dyDescent="0.25">
      <c r="A1382" s="64"/>
      <c r="B1382" s="64"/>
      <c r="C1382" s="189"/>
      <c r="D1382" s="190"/>
      <c r="E1382" s="190"/>
      <c r="F1382" s="190"/>
      <c r="G1382" s="190"/>
      <c r="H1382" s="190"/>
      <c r="I1382" s="190"/>
      <c r="J1382" s="171"/>
      <c r="K1382" s="169"/>
      <c r="L1382" s="191"/>
      <c r="M1382" s="170"/>
      <c r="N1382" s="170"/>
      <c r="O1382" s="191"/>
      <c r="P1382" s="191"/>
      <c r="Q1382" s="191"/>
      <c r="R1382" s="191"/>
      <c r="S1382" s="189"/>
      <c r="T1382" s="170"/>
      <c r="U1382" s="169"/>
      <c r="V1382" s="192"/>
      <c r="W1382" s="171"/>
      <c r="X1382" s="193"/>
      <c r="Y1382" s="194"/>
      <c r="Z1382" s="195"/>
      <c r="AA1382" s="195"/>
      <c r="AB1382" s="195"/>
      <c r="AC1382" s="195"/>
      <c r="AD1382" s="195"/>
      <c r="AE1382" s="196"/>
      <c r="AF1382" s="197"/>
      <c r="AG1382" s="197"/>
      <c r="AH1382" s="197"/>
      <c r="AI1382" s="197"/>
      <c r="AJ1382" s="197"/>
      <c r="AK1382" s="198"/>
      <c r="AL1382" s="199"/>
      <c r="AM1382" s="168"/>
      <c r="AN1382" s="168"/>
      <c r="AO1382" s="200"/>
      <c r="AP1382" s="64"/>
      <c r="AQ1382" s="64"/>
      <c r="AR1382" s="64"/>
      <c r="AS1382" s="64"/>
      <c r="AT1382" s="64"/>
      <c r="AU1382" s="64"/>
      <c r="AV1382" s="64"/>
    </row>
    <row r="1383" spans="1:48" x14ac:dyDescent="0.25">
      <c r="A1383" s="64"/>
      <c r="B1383" s="64"/>
      <c r="C1383" s="189"/>
      <c r="D1383" s="190"/>
      <c r="E1383" s="190"/>
      <c r="F1383" s="190"/>
      <c r="G1383" s="190"/>
      <c r="H1383" s="190"/>
      <c r="I1383" s="190"/>
      <c r="J1383" s="171"/>
      <c r="K1383" s="169"/>
      <c r="L1383" s="191"/>
      <c r="M1383" s="170"/>
      <c r="N1383" s="170"/>
      <c r="O1383" s="191"/>
      <c r="P1383" s="191"/>
      <c r="Q1383" s="191"/>
      <c r="R1383" s="191"/>
      <c r="S1383" s="189"/>
      <c r="T1383" s="170"/>
      <c r="U1383" s="169"/>
      <c r="V1383" s="192"/>
      <c r="W1383" s="171"/>
      <c r="X1383" s="193"/>
      <c r="Y1383" s="194"/>
      <c r="Z1383" s="195"/>
      <c r="AA1383" s="195"/>
      <c r="AB1383" s="195"/>
      <c r="AC1383" s="195"/>
      <c r="AD1383" s="195"/>
      <c r="AE1383" s="196"/>
      <c r="AF1383" s="197"/>
      <c r="AG1383" s="197"/>
      <c r="AH1383" s="197"/>
      <c r="AI1383" s="197"/>
      <c r="AJ1383" s="197"/>
      <c r="AK1383" s="198"/>
      <c r="AL1383" s="199"/>
      <c r="AM1383" s="168"/>
      <c r="AN1383" s="168"/>
      <c r="AO1383" s="200"/>
      <c r="AP1383" s="64"/>
      <c r="AQ1383" s="64"/>
      <c r="AR1383" s="64"/>
      <c r="AS1383" s="64"/>
      <c r="AT1383" s="64"/>
      <c r="AU1383" s="64"/>
      <c r="AV1383" s="64"/>
    </row>
    <row r="1384" spans="1:48" x14ac:dyDescent="0.25">
      <c r="A1384" s="64"/>
      <c r="B1384" s="64"/>
      <c r="C1384" s="189"/>
      <c r="D1384" s="190"/>
      <c r="E1384" s="190"/>
      <c r="F1384" s="190"/>
      <c r="G1384" s="190"/>
      <c r="H1384" s="190"/>
      <c r="I1384" s="190"/>
      <c r="J1384" s="171"/>
      <c r="K1384" s="169"/>
      <c r="L1384" s="191"/>
      <c r="M1384" s="170"/>
      <c r="N1384" s="170"/>
      <c r="O1384" s="191"/>
      <c r="P1384" s="191"/>
      <c r="Q1384" s="191"/>
      <c r="R1384" s="191"/>
      <c r="S1384" s="189"/>
      <c r="T1384" s="170"/>
      <c r="U1384" s="169"/>
      <c r="V1384" s="192"/>
      <c r="W1384" s="171"/>
      <c r="X1384" s="193"/>
      <c r="Y1384" s="194"/>
      <c r="Z1384" s="195"/>
      <c r="AA1384" s="195"/>
      <c r="AB1384" s="195"/>
      <c r="AC1384" s="195"/>
      <c r="AD1384" s="195"/>
      <c r="AE1384" s="196"/>
      <c r="AF1384" s="197"/>
      <c r="AG1384" s="197"/>
      <c r="AH1384" s="197"/>
      <c r="AI1384" s="197"/>
      <c r="AJ1384" s="197"/>
      <c r="AK1384" s="198"/>
      <c r="AL1384" s="199"/>
      <c r="AM1384" s="168"/>
      <c r="AN1384" s="168"/>
      <c r="AO1384" s="200"/>
      <c r="AP1384" s="64"/>
      <c r="AQ1384" s="64"/>
      <c r="AR1384" s="64"/>
      <c r="AS1384" s="64"/>
      <c r="AT1384" s="64"/>
      <c r="AU1384" s="64"/>
      <c r="AV1384" s="64"/>
    </row>
    <row r="1385" spans="1:48" x14ac:dyDescent="0.25">
      <c r="A1385" s="64"/>
      <c r="B1385" s="64"/>
      <c r="C1385" s="189"/>
      <c r="D1385" s="190"/>
      <c r="E1385" s="190"/>
      <c r="F1385" s="190"/>
      <c r="G1385" s="190"/>
      <c r="H1385" s="190"/>
      <c r="I1385" s="190"/>
      <c r="J1385" s="171"/>
      <c r="K1385" s="169"/>
      <c r="L1385" s="191"/>
      <c r="M1385" s="170"/>
      <c r="N1385" s="170"/>
      <c r="O1385" s="191"/>
      <c r="P1385" s="191"/>
      <c r="Q1385" s="191"/>
      <c r="R1385" s="191"/>
      <c r="S1385" s="189"/>
      <c r="T1385" s="170"/>
      <c r="U1385" s="169"/>
      <c r="V1385" s="192"/>
      <c r="W1385" s="171"/>
      <c r="X1385" s="193"/>
      <c r="Y1385" s="194"/>
      <c r="Z1385" s="195"/>
      <c r="AA1385" s="195"/>
      <c r="AB1385" s="195"/>
      <c r="AC1385" s="195"/>
      <c r="AD1385" s="195"/>
      <c r="AE1385" s="196"/>
      <c r="AF1385" s="197"/>
      <c r="AG1385" s="197"/>
      <c r="AH1385" s="197"/>
      <c r="AI1385" s="197"/>
      <c r="AJ1385" s="197"/>
      <c r="AK1385" s="198"/>
      <c r="AL1385" s="199"/>
      <c r="AM1385" s="168"/>
      <c r="AN1385" s="168"/>
      <c r="AO1385" s="200"/>
      <c r="AP1385" s="64"/>
      <c r="AQ1385" s="64"/>
      <c r="AR1385" s="64"/>
      <c r="AS1385" s="64"/>
      <c r="AT1385" s="64"/>
      <c r="AU1385" s="64"/>
      <c r="AV1385" s="64"/>
    </row>
    <row r="1386" spans="1:48" x14ac:dyDescent="0.25">
      <c r="A1386" s="64"/>
      <c r="B1386" s="64"/>
      <c r="C1386" s="189"/>
      <c r="D1386" s="190"/>
      <c r="E1386" s="190"/>
      <c r="F1386" s="190"/>
      <c r="G1386" s="190"/>
      <c r="H1386" s="190"/>
      <c r="I1386" s="190"/>
      <c r="J1386" s="171"/>
      <c r="K1386" s="169"/>
      <c r="L1386" s="191"/>
      <c r="M1386" s="170"/>
      <c r="N1386" s="170"/>
      <c r="O1386" s="191"/>
      <c r="P1386" s="191"/>
      <c r="Q1386" s="191"/>
      <c r="R1386" s="191"/>
      <c r="S1386" s="189"/>
      <c r="T1386" s="170"/>
      <c r="U1386" s="169"/>
      <c r="V1386" s="192"/>
      <c r="W1386" s="171"/>
      <c r="X1386" s="193"/>
      <c r="Y1386" s="194"/>
      <c r="Z1386" s="195"/>
      <c r="AA1386" s="195"/>
      <c r="AB1386" s="195"/>
      <c r="AC1386" s="195"/>
      <c r="AD1386" s="195"/>
      <c r="AE1386" s="196"/>
      <c r="AF1386" s="197"/>
      <c r="AG1386" s="197"/>
      <c r="AH1386" s="197"/>
      <c r="AI1386" s="197"/>
      <c r="AJ1386" s="197"/>
      <c r="AK1386" s="198"/>
      <c r="AL1386" s="199"/>
      <c r="AM1386" s="168"/>
      <c r="AN1386" s="168"/>
      <c r="AO1386" s="200"/>
      <c r="AP1386" s="64"/>
      <c r="AQ1386" s="64"/>
      <c r="AR1386" s="64"/>
      <c r="AS1386" s="64"/>
      <c r="AT1386" s="64"/>
      <c r="AU1386" s="64"/>
      <c r="AV1386" s="64"/>
    </row>
    <row r="1387" spans="1:48" x14ac:dyDescent="0.25">
      <c r="A1387" s="64"/>
      <c r="B1387" s="64"/>
      <c r="C1387" s="189"/>
      <c r="D1387" s="190"/>
      <c r="E1387" s="190"/>
      <c r="F1387" s="190"/>
      <c r="G1387" s="190"/>
      <c r="H1387" s="190"/>
      <c r="I1387" s="190"/>
      <c r="J1387" s="171"/>
      <c r="K1387" s="169"/>
      <c r="L1387" s="191"/>
      <c r="M1387" s="170"/>
      <c r="N1387" s="170"/>
      <c r="O1387" s="191"/>
      <c r="P1387" s="191"/>
      <c r="Q1387" s="191"/>
      <c r="R1387" s="191"/>
      <c r="S1387" s="189"/>
      <c r="T1387" s="170"/>
      <c r="U1387" s="169"/>
      <c r="V1387" s="192"/>
      <c r="W1387" s="171"/>
      <c r="X1387" s="193"/>
      <c r="Y1387" s="194"/>
      <c r="Z1387" s="195"/>
      <c r="AA1387" s="195"/>
      <c r="AB1387" s="195"/>
      <c r="AC1387" s="195"/>
      <c r="AD1387" s="195"/>
      <c r="AE1387" s="196"/>
      <c r="AF1387" s="197"/>
      <c r="AG1387" s="197"/>
      <c r="AH1387" s="197"/>
      <c r="AI1387" s="197"/>
      <c r="AJ1387" s="197"/>
      <c r="AK1387" s="198"/>
      <c r="AL1387" s="199"/>
      <c r="AM1387" s="168"/>
      <c r="AN1387" s="168"/>
      <c r="AO1387" s="200"/>
      <c r="AP1387" s="64"/>
      <c r="AQ1387" s="64"/>
      <c r="AR1387" s="64"/>
      <c r="AS1387" s="64"/>
      <c r="AT1387" s="64"/>
      <c r="AU1387" s="64"/>
      <c r="AV1387" s="64"/>
    </row>
    <row r="1388" spans="1:48" x14ac:dyDescent="0.25">
      <c r="A1388" s="64"/>
      <c r="B1388" s="64"/>
      <c r="C1388" s="189"/>
      <c r="D1388" s="190"/>
      <c r="E1388" s="190"/>
      <c r="F1388" s="190"/>
      <c r="G1388" s="190"/>
      <c r="H1388" s="190"/>
      <c r="I1388" s="190"/>
      <c r="J1388" s="171"/>
      <c r="K1388" s="169"/>
      <c r="L1388" s="191"/>
      <c r="M1388" s="170"/>
      <c r="N1388" s="170"/>
      <c r="O1388" s="191"/>
      <c r="P1388" s="191"/>
      <c r="Q1388" s="191"/>
      <c r="R1388" s="191"/>
      <c r="S1388" s="189"/>
      <c r="T1388" s="170"/>
      <c r="U1388" s="169"/>
      <c r="V1388" s="192"/>
      <c r="W1388" s="171"/>
      <c r="X1388" s="193"/>
      <c r="Y1388" s="194"/>
      <c r="Z1388" s="195"/>
      <c r="AA1388" s="195"/>
      <c r="AB1388" s="195"/>
      <c r="AC1388" s="195"/>
      <c r="AD1388" s="195"/>
      <c r="AE1388" s="196"/>
      <c r="AF1388" s="197"/>
      <c r="AG1388" s="197"/>
      <c r="AH1388" s="197"/>
      <c r="AI1388" s="197"/>
      <c r="AJ1388" s="197"/>
      <c r="AK1388" s="198"/>
      <c r="AL1388" s="199"/>
      <c r="AM1388" s="168"/>
      <c r="AN1388" s="168"/>
      <c r="AO1388" s="200"/>
      <c r="AP1388" s="64"/>
      <c r="AQ1388" s="64"/>
      <c r="AR1388" s="64"/>
      <c r="AS1388" s="64"/>
      <c r="AT1388" s="64"/>
      <c r="AU1388" s="64"/>
      <c r="AV1388" s="64"/>
    </row>
    <row r="1389" spans="1:48" x14ac:dyDescent="0.25">
      <c r="A1389" s="64"/>
      <c r="B1389" s="64"/>
      <c r="C1389" s="189"/>
      <c r="D1389" s="190"/>
      <c r="E1389" s="190"/>
      <c r="F1389" s="190"/>
      <c r="G1389" s="190"/>
      <c r="H1389" s="190"/>
      <c r="I1389" s="190"/>
      <c r="J1389" s="171"/>
      <c r="K1389" s="169"/>
      <c r="L1389" s="191"/>
      <c r="M1389" s="170"/>
      <c r="N1389" s="170"/>
      <c r="O1389" s="191"/>
      <c r="P1389" s="191"/>
      <c r="Q1389" s="191"/>
      <c r="R1389" s="191"/>
      <c r="S1389" s="189"/>
      <c r="T1389" s="170"/>
      <c r="U1389" s="169"/>
      <c r="V1389" s="192"/>
      <c r="W1389" s="171"/>
      <c r="X1389" s="193"/>
      <c r="Y1389" s="194"/>
      <c r="Z1389" s="195"/>
      <c r="AA1389" s="195"/>
      <c r="AB1389" s="195"/>
      <c r="AC1389" s="195"/>
      <c r="AD1389" s="195"/>
      <c r="AE1389" s="196"/>
      <c r="AF1389" s="197"/>
      <c r="AG1389" s="197"/>
      <c r="AH1389" s="197"/>
      <c r="AI1389" s="197"/>
      <c r="AJ1389" s="197"/>
      <c r="AK1389" s="198"/>
      <c r="AL1389" s="199"/>
      <c r="AM1389" s="168"/>
      <c r="AN1389" s="168"/>
      <c r="AO1389" s="200"/>
      <c r="AP1389" s="64"/>
      <c r="AQ1389" s="64"/>
      <c r="AR1389" s="64"/>
      <c r="AS1389" s="64"/>
      <c r="AT1389" s="64"/>
      <c r="AU1389" s="64"/>
      <c r="AV1389" s="64"/>
    </row>
    <row r="1390" spans="1:48" x14ac:dyDescent="0.25">
      <c r="A1390" s="64"/>
      <c r="B1390" s="64"/>
      <c r="C1390" s="189"/>
      <c r="D1390" s="190"/>
      <c r="E1390" s="190"/>
      <c r="F1390" s="190"/>
      <c r="G1390" s="190"/>
      <c r="H1390" s="190"/>
      <c r="I1390" s="190"/>
      <c r="J1390" s="171"/>
      <c r="K1390" s="169"/>
      <c r="L1390" s="191"/>
      <c r="M1390" s="170"/>
      <c r="N1390" s="170"/>
      <c r="O1390" s="191"/>
      <c r="P1390" s="191"/>
      <c r="Q1390" s="191"/>
      <c r="R1390" s="191"/>
      <c r="S1390" s="189"/>
      <c r="T1390" s="170"/>
      <c r="U1390" s="169"/>
      <c r="V1390" s="192"/>
      <c r="W1390" s="171"/>
      <c r="X1390" s="193"/>
      <c r="Y1390" s="194"/>
      <c r="Z1390" s="195"/>
      <c r="AA1390" s="195"/>
      <c r="AB1390" s="195"/>
      <c r="AC1390" s="195"/>
      <c r="AD1390" s="195"/>
      <c r="AE1390" s="196"/>
      <c r="AF1390" s="197"/>
      <c r="AG1390" s="197"/>
      <c r="AH1390" s="197"/>
      <c r="AI1390" s="197"/>
      <c r="AJ1390" s="197"/>
      <c r="AK1390" s="198"/>
      <c r="AL1390" s="199"/>
      <c r="AM1390" s="168"/>
      <c r="AN1390" s="168"/>
      <c r="AO1390" s="200"/>
      <c r="AP1390" s="64"/>
      <c r="AQ1390" s="64"/>
      <c r="AR1390" s="64"/>
      <c r="AS1390" s="64"/>
      <c r="AT1390" s="64"/>
      <c r="AU1390" s="64"/>
      <c r="AV1390" s="64"/>
    </row>
    <row r="1391" spans="1:48" x14ac:dyDescent="0.25">
      <c r="A1391" s="64"/>
      <c r="B1391" s="64"/>
      <c r="C1391" s="189"/>
      <c r="D1391" s="190"/>
      <c r="E1391" s="190"/>
      <c r="F1391" s="190"/>
      <c r="G1391" s="190"/>
      <c r="H1391" s="190"/>
      <c r="I1391" s="190"/>
      <c r="J1391" s="171"/>
      <c r="K1391" s="169"/>
      <c r="L1391" s="191"/>
      <c r="M1391" s="170"/>
      <c r="N1391" s="170"/>
      <c r="O1391" s="191"/>
      <c r="P1391" s="191"/>
      <c r="Q1391" s="191"/>
      <c r="R1391" s="191"/>
      <c r="S1391" s="189"/>
      <c r="T1391" s="170"/>
      <c r="U1391" s="169"/>
      <c r="V1391" s="192"/>
      <c r="W1391" s="171"/>
      <c r="X1391" s="193"/>
      <c r="Y1391" s="194"/>
      <c r="Z1391" s="195"/>
      <c r="AA1391" s="195"/>
      <c r="AB1391" s="195"/>
      <c r="AC1391" s="195"/>
      <c r="AD1391" s="195"/>
      <c r="AE1391" s="196"/>
      <c r="AF1391" s="197"/>
      <c r="AG1391" s="197"/>
      <c r="AH1391" s="197"/>
      <c r="AI1391" s="197"/>
      <c r="AJ1391" s="197"/>
      <c r="AK1391" s="198"/>
      <c r="AL1391" s="199"/>
      <c r="AM1391" s="168"/>
      <c r="AN1391" s="168"/>
      <c r="AO1391" s="200"/>
      <c r="AP1391" s="64"/>
      <c r="AQ1391" s="64"/>
      <c r="AR1391" s="64"/>
      <c r="AS1391" s="64"/>
      <c r="AT1391" s="64"/>
      <c r="AU1391" s="64"/>
      <c r="AV1391" s="64"/>
    </row>
    <row r="1392" spans="1:48" x14ac:dyDescent="0.25">
      <c r="A1392" s="64"/>
      <c r="B1392" s="64"/>
      <c r="C1392" s="189"/>
      <c r="D1392" s="190"/>
      <c r="E1392" s="190"/>
      <c r="F1392" s="190"/>
      <c r="G1392" s="190"/>
      <c r="H1392" s="190"/>
      <c r="I1392" s="190"/>
      <c r="J1392" s="171"/>
      <c r="K1392" s="169"/>
      <c r="L1392" s="191"/>
      <c r="M1392" s="170"/>
      <c r="N1392" s="170"/>
      <c r="O1392" s="191"/>
      <c r="P1392" s="191"/>
      <c r="Q1392" s="191"/>
      <c r="R1392" s="191"/>
      <c r="S1392" s="189"/>
      <c r="T1392" s="170"/>
      <c r="U1392" s="169"/>
      <c r="V1392" s="192"/>
      <c r="W1392" s="171"/>
      <c r="X1392" s="193"/>
      <c r="Y1392" s="194"/>
      <c r="Z1392" s="195"/>
      <c r="AA1392" s="195"/>
      <c r="AB1392" s="195"/>
      <c r="AC1392" s="195"/>
      <c r="AD1392" s="195"/>
      <c r="AE1392" s="196"/>
      <c r="AF1392" s="197"/>
      <c r="AG1392" s="197"/>
      <c r="AH1392" s="197"/>
      <c r="AI1392" s="197"/>
      <c r="AJ1392" s="197"/>
      <c r="AK1392" s="198"/>
      <c r="AL1392" s="199"/>
      <c r="AM1392" s="168"/>
      <c r="AN1392" s="168"/>
      <c r="AO1392" s="200"/>
      <c r="AP1392" s="64"/>
      <c r="AQ1392" s="64"/>
      <c r="AR1392" s="64"/>
      <c r="AS1392" s="64"/>
      <c r="AT1392" s="64"/>
      <c r="AU1392" s="64"/>
      <c r="AV1392" s="64"/>
    </row>
    <row r="1393" spans="1:48" x14ac:dyDescent="0.25">
      <c r="A1393" s="64"/>
      <c r="B1393" s="64"/>
      <c r="C1393" s="189"/>
      <c r="D1393" s="190"/>
      <c r="E1393" s="190"/>
      <c r="F1393" s="190"/>
      <c r="G1393" s="190"/>
      <c r="H1393" s="190"/>
      <c r="I1393" s="190"/>
      <c r="J1393" s="171"/>
      <c r="K1393" s="169"/>
      <c r="L1393" s="191"/>
      <c r="M1393" s="170"/>
      <c r="N1393" s="170"/>
      <c r="O1393" s="191"/>
      <c r="P1393" s="191"/>
      <c r="Q1393" s="191"/>
      <c r="R1393" s="191"/>
      <c r="S1393" s="189"/>
      <c r="T1393" s="170"/>
      <c r="U1393" s="169"/>
      <c r="V1393" s="192"/>
      <c r="W1393" s="171"/>
      <c r="X1393" s="193"/>
      <c r="Y1393" s="194"/>
      <c r="Z1393" s="195"/>
      <c r="AA1393" s="195"/>
      <c r="AB1393" s="195"/>
      <c r="AC1393" s="195"/>
      <c r="AD1393" s="195"/>
      <c r="AE1393" s="196"/>
      <c r="AF1393" s="197"/>
      <c r="AG1393" s="197"/>
      <c r="AH1393" s="197"/>
      <c r="AI1393" s="197"/>
      <c r="AJ1393" s="197"/>
      <c r="AK1393" s="198"/>
      <c r="AL1393" s="199"/>
      <c r="AM1393" s="168"/>
      <c r="AN1393" s="168"/>
      <c r="AO1393" s="200"/>
      <c r="AP1393" s="64"/>
      <c r="AQ1393" s="64"/>
      <c r="AR1393" s="64"/>
      <c r="AS1393" s="64"/>
      <c r="AT1393" s="64"/>
      <c r="AU1393" s="64"/>
      <c r="AV1393" s="64"/>
    </row>
    <row r="1394" spans="1:48" x14ac:dyDescent="0.25">
      <c r="A1394" s="64"/>
      <c r="B1394" s="64"/>
      <c r="C1394" s="189"/>
      <c r="D1394" s="190"/>
      <c r="E1394" s="190"/>
      <c r="F1394" s="190"/>
      <c r="G1394" s="190"/>
      <c r="H1394" s="190"/>
      <c r="I1394" s="190"/>
      <c r="J1394" s="171"/>
      <c r="K1394" s="169"/>
      <c r="L1394" s="191"/>
      <c r="M1394" s="170"/>
      <c r="N1394" s="170"/>
      <c r="O1394" s="191"/>
      <c r="P1394" s="191"/>
      <c r="Q1394" s="191"/>
      <c r="R1394" s="191"/>
      <c r="S1394" s="189"/>
      <c r="T1394" s="170"/>
      <c r="U1394" s="169"/>
      <c r="V1394" s="192"/>
      <c r="W1394" s="171"/>
      <c r="X1394" s="193"/>
      <c r="Y1394" s="194"/>
      <c r="Z1394" s="195"/>
      <c r="AA1394" s="195"/>
      <c r="AB1394" s="195"/>
      <c r="AC1394" s="195"/>
      <c r="AD1394" s="195"/>
      <c r="AE1394" s="196"/>
      <c r="AF1394" s="197"/>
      <c r="AG1394" s="197"/>
      <c r="AH1394" s="197"/>
      <c r="AI1394" s="197"/>
      <c r="AJ1394" s="197"/>
      <c r="AK1394" s="198"/>
      <c r="AL1394" s="199"/>
      <c r="AM1394" s="168"/>
      <c r="AN1394" s="168"/>
      <c r="AO1394" s="200"/>
      <c r="AP1394" s="64"/>
      <c r="AQ1394" s="64"/>
      <c r="AR1394" s="64"/>
      <c r="AS1394" s="64"/>
      <c r="AT1394" s="64"/>
      <c r="AU1394" s="64"/>
      <c r="AV1394" s="64"/>
    </row>
    <row r="1395" spans="1:48" x14ac:dyDescent="0.25">
      <c r="A1395" s="64"/>
      <c r="B1395" s="64"/>
      <c r="C1395" s="189"/>
      <c r="D1395" s="190"/>
      <c r="E1395" s="190"/>
      <c r="F1395" s="190"/>
      <c r="G1395" s="190"/>
      <c r="H1395" s="190"/>
      <c r="I1395" s="190"/>
      <c r="J1395" s="171"/>
      <c r="K1395" s="169"/>
      <c r="L1395" s="191"/>
      <c r="M1395" s="170"/>
      <c r="N1395" s="170"/>
      <c r="O1395" s="191"/>
      <c r="P1395" s="191"/>
      <c r="Q1395" s="191"/>
      <c r="R1395" s="191"/>
      <c r="S1395" s="189"/>
      <c r="T1395" s="170"/>
      <c r="U1395" s="169"/>
      <c r="V1395" s="192"/>
      <c r="W1395" s="171"/>
      <c r="X1395" s="193"/>
      <c r="Y1395" s="194"/>
      <c r="Z1395" s="195"/>
      <c r="AA1395" s="195"/>
      <c r="AB1395" s="195"/>
      <c r="AC1395" s="195"/>
      <c r="AD1395" s="195"/>
      <c r="AE1395" s="196"/>
      <c r="AF1395" s="197"/>
      <c r="AG1395" s="197"/>
      <c r="AH1395" s="197"/>
      <c r="AI1395" s="197"/>
      <c r="AJ1395" s="197"/>
      <c r="AK1395" s="198"/>
      <c r="AL1395" s="199"/>
      <c r="AM1395" s="168"/>
      <c r="AN1395" s="168"/>
      <c r="AO1395" s="200"/>
      <c r="AP1395" s="64"/>
      <c r="AQ1395" s="64"/>
      <c r="AR1395" s="64"/>
      <c r="AS1395" s="64"/>
      <c r="AT1395" s="64"/>
      <c r="AU1395" s="64"/>
      <c r="AV1395" s="64"/>
    </row>
    <row r="1396" spans="1:48" x14ac:dyDescent="0.25">
      <c r="A1396" s="64"/>
      <c r="B1396" s="64"/>
      <c r="C1396" s="189"/>
      <c r="D1396" s="190"/>
      <c r="E1396" s="190"/>
      <c r="F1396" s="190"/>
      <c r="G1396" s="190"/>
      <c r="H1396" s="190"/>
      <c r="I1396" s="190"/>
      <c r="J1396" s="171"/>
      <c r="K1396" s="169"/>
      <c r="L1396" s="191"/>
      <c r="M1396" s="170"/>
      <c r="N1396" s="170"/>
      <c r="O1396" s="191"/>
      <c r="P1396" s="191"/>
      <c r="Q1396" s="191"/>
      <c r="R1396" s="191"/>
      <c r="S1396" s="189"/>
      <c r="T1396" s="170"/>
      <c r="U1396" s="169"/>
      <c r="V1396" s="192"/>
      <c r="W1396" s="171"/>
      <c r="X1396" s="193"/>
      <c r="Y1396" s="194"/>
      <c r="Z1396" s="195"/>
      <c r="AA1396" s="195"/>
      <c r="AB1396" s="195"/>
      <c r="AC1396" s="195"/>
      <c r="AD1396" s="195"/>
      <c r="AE1396" s="196"/>
      <c r="AF1396" s="197"/>
      <c r="AG1396" s="197"/>
      <c r="AH1396" s="197"/>
      <c r="AI1396" s="197"/>
      <c r="AJ1396" s="197"/>
      <c r="AK1396" s="198"/>
      <c r="AL1396" s="199"/>
      <c r="AM1396" s="168"/>
      <c r="AN1396" s="168"/>
      <c r="AO1396" s="200"/>
      <c r="AP1396" s="64"/>
      <c r="AQ1396" s="64"/>
      <c r="AR1396" s="64"/>
      <c r="AS1396" s="64"/>
      <c r="AT1396" s="64"/>
      <c r="AU1396" s="64"/>
      <c r="AV1396" s="64"/>
    </row>
    <row r="1397" spans="1:48" x14ac:dyDescent="0.25">
      <c r="A1397" s="64"/>
      <c r="B1397" s="64"/>
      <c r="C1397" s="189"/>
      <c r="D1397" s="190"/>
      <c r="E1397" s="190"/>
      <c r="F1397" s="190"/>
      <c r="G1397" s="190"/>
      <c r="H1397" s="190"/>
      <c r="I1397" s="190"/>
      <c r="J1397" s="171"/>
      <c r="K1397" s="169"/>
      <c r="L1397" s="191"/>
      <c r="M1397" s="170"/>
      <c r="N1397" s="170"/>
      <c r="O1397" s="191"/>
      <c r="P1397" s="191"/>
      <c r="Q1397" s="191"/>
      <c r="R1397" s="191"/>
      <c r="S1397" s="189"/>
      <c r="T1397" s="170"/>
      <c r="U1397" s="169"/>
      <c r="V1397" s="192"/>
      <c r="W1397" s="171"/>
      <c r="X1397" s="193"/>
      <c r="Y1397" s="194"/>
      <c r="Z1397" s="195"/>
      <c r="AA1397" s="195"/>
      <c r="AB1397" s="195"/>
      <c r="AC1397" s="195"/>
      <c r="AD1397" s="195"/>
      <c r="AE1397" s="196"/>
      <c r="AF1397" s="197"/>
      <c r="AG1397" s="197"/>
      <c r="AH1397" s="197"/>
      <c r="AI1397" s="197"/>
      <c r="AJ1397" s="197"/>
      <c r="AK1397" s="198"/>
      <c r="AL1397" s="199"/>
      <c r="AM1397" s="168"/>
      <c r="AN1397" s="168"/>
      <c r="AO1397" s="200"/>
      <c r="AP1397" s="64"/>
      <c r="AQ1397" s="64"/>
      <c r="AR1397" s="64"/>
      <c r="AS1397" s="64"/>
      <c r="AT1397" s="64"/>
      <c r="AU1397" s="64"/>
      <c r="AV1397" s="64"/>
    </row>
    <row r="1398" spans="1:48" x14ac:dyDescent="0.25">
      <c r="A1398" s="64"/>
      <c r="B1398" s="64"/>
      <c r="C1398" s="189"/>
      <c r="D1398" s="190"/>
      <c r="E1398" s="190"/>
      <c r="F1398" s="190"/>
      <c r="G1398" s="190"/>
      <c r="H1398" s="190"/>
      <c r="I1398" s="190"/>
      <c r="J1398" s="171"/>
      <c r="K1398" s="169"/>
      <c r="L1398" s="191"/>
      <c r="M1398" s="170"/>
      <c r="N1398" s="170"/>
      <c r="O1398" s="191"/>
      <c r="P1398" s="191"/>
      <c r="Q1398" s="191"/>
      <c r="R1398" s="191"/>
      <c r="S1398" s="189"/>
      <c r="T1398" s="170"/>
      <c r="U1398" s="169"/>
      <c r="V1398" s="192"/>
      <c r="W1398" s="171"/>
      <c r="X1398" s="193"/>
      <c r="Y1398" s="194"/>
      <c r="Z1398" s="195"/>
      <c r="AA1398" s="195"/>
      <c r="AB1398" s="195"/>
      <c r="AC1398" s="195"/>
      <c r="AD1398" s="195"/>
      <c r="AE1398" s="196"/>
      <c r="AF1398" s="197"/>
      <c r="AG1398" s="197"/>
      <c r="AH1398" s="197"/>
      <c r="AI1398" s="197"/>
      <c r="AJ1398" s="197"/>
      <c r="AK1398" s="198"/>
      <c r="AL1398" s="199"/>
      <c r="AM1398" s="168"/>
      <c r="AN1398" s="168"/>
      <c r="AO1398" s="200"/>
      <c r="AP1398" s="64"/>
      <c r="AQ1398" s="64"/>
      <c r="AR1398" s="64"/>
      <c r="AS1398" s="64"/>
      <c r="AT1398" s="64"/>
      <c r="AU1398" s="64"/>
      <c r="AV1398" s="64"/>
    </row>
    <row r="1399" spans="1:48" x14ac:dyDescent="0.25">
      <c r="A1399" s="64"/>
      <c r="B1399" s="64"/>
      <c r="C1399" s="189"/>
      <c r="D1399" s="190"/>
      <c r="E1399" s="190"/>
      <c r="F1399" s="190"/>
      <c r="G1399" s="190"/>
      <c r="H1399" s="190"/>
      <c r="I1399" s="190"/>
      <c r="J1399" s="171"/>
      <c r="K1399" s="169"/>
      <c r="L1399" s="191"/>
      <c r="M1399" s="170"/>
      <c r="N1399" s="170"/>
      <c r="O1399" s="191"/>
      <c r="P1399" s="191"/>
      <c r="Q1399" s="191"/>
      <c r="R1399" s="191"/>
      <c r="S1399" s="189"/>
      <c r="T1399" s="170"/>
      <c r="U1399" s="169"/>
      <c r="V1399" s="192"/>
      <c r="W1399" s="171"/>
      <c r="X1399" s="193"/>
      <c r="Y1399" s="194"/>
      <c r="Z1399" s="195"/>
      <c r="AA1399" s="195"/>
      <c r="AB1399" s="195"/>
      <c r="AC1399" s="195"/>
      <c r="AD1399" s="195"/>
      <c r="AE1399" s="196"/>
      <c r="AF1399" s="197"/>
      <c r="AG1399" s="197"/>
      <c r="AH1399" s="197"/>
      <c r="AI1399" s="197"/>
      <c r="AJ1399" s="197"/>
      <c r="AK1399" s="198"/>
      <c r="AL1399" s="199"/>
      <c r="AM1399" s="168"/>
      <c r="AN1399" s="168"/>
      <c r="AO1399" s="200"/>
      <c r="AP1399" s="64"/>
      <c r="AQ1399" s="64"/>
      <c r="AR1399" s="64"/>
      <c r="AS1399" s="64"/>
      <c r="AT1399" s="64"/>
      <c r="AU1399" s="64"/>
      <c r="AV1399" s="64"/>
    </row>
    <row r="1400" spans="1:48" x14ac:dyDescent="0.25">
      <c r="A1400" s="64"/>
      <c r="B1400" s="64"/>
      <c r="C1400" s="189"/>
      <c r="D1400" s="190"/>
      <c r="E1400" s="190"/>
      <c r="F1400" s="190"/>
      <c r="G1400" s="190"/>
      <c r="H1400" s="190"/>
      <c r="I1400" s="190"/>
      <c r="J1400" s="171"/>
      <c r="K1400" s="169"/>
      <c r="L1400" s="191"/>
      <c r="M1400" s="170"/>
      <c r="N1400" s="170"/>
      <c r="O1400" s="191"/>
      <c r="P1400" s="191"/>
      <c r="Q1400" s="191"/>
      <c r="R1400" s="191"/>
      <c r="S1400" s="189"/>
      <c r="T1400" s="170"/>
      <c r="U1400" s="169"/>
      <c r="V1400" s="192"/>
      <c r="W1400" s="171"/>
      <c r="X1400" s="193"/>
      <c r="Y1400" s="194"/>
      <c r="Z1400" s="195"/>
      <c r="AA1400" s="195"/>
      <c r="AB1400" s="195"/>
      <c r="AC1400" s="195"/>
      <c r="AD1400" s="195"/>
      <c r="AE1400" s="196"/>
      <c r="AF1400" s="197"/>
      <c r="AG1400" s="197"/>
      <c r="AH1400" s="197"/>
      <c r="AI1400" s="197"/>
      <c r="AJ1400" s="197"/>
      <c r="AK1400" s="198"/>
      <c r="AL1400" s="199"/>
      <c r="AM1400" s="168"/>
      <c r="AN1400" s="168"/>
      <c r="AO1400" s="200"/>
      <c r="AP1400" s="64"/>
      <c r="AQ1400" s="64"/>
      <c r="AR1400" s="64"/>
      <c r="AS1400" s="64"/>
      <c r="AT1400" s="64"/>
      <c r="AU1400" s="64"/>
      <c r="AV1400" s="64"/>
    </row>
    <row r="1401" spans="1:48" x14ac:dyDescent="0.25">
      <c r="A1401" s="64"/>
      <c r="B1401" s="64"/>
      <c r="C1401" s="189"/>
      <c r="D1401" s="190"/>
      <c r="E1401" s="190"/>
      <c r="F1401" s="190"/>
      <c r="G1401" s="190"/>
      <c r="H1401" s="190"/>
      <c r="I1401" s="190"/>
      <c r="J1401" s="171"/>
      <c r="K1401" s="169"/>
      <c r="L1401" s="191"/>
      <c r="M1401" s="170"/>
      <c r="N1401" s="170"/>
      <c r="O1401" s="191"/>
      <c r="P1401" s="191"/>
      <c r="Q1401" s="191"/>
      <c r="R1401" s="191"/>
      <c r="S1401" s="189"/>
      <c r="T1401" s="170"/>
      <c r="U1401" s="169"/>
      <c r="V1401" s="192"/>
      <c r="W1401" s="171"/>
      <c r="X1401" s="193"/>
      <c r="Y1401" s="194"/>
      <c r="Z1401" s="195"/>
      <c r="AA1401" s="195"/>
      <c r="AB1401" s="195"/>
      <c r="AC1401" s="195"/>
      <c r="AD1401" s="195"/>
      <c r="AE1401" s="196"/>
      <c r="AF1401" s="197"/>
      <c r="AG1401" s="197"/>
      <c r="AH1401" s="197"/>
      <c r="AI1401" s="197"/>
      <c r="AJ1401" s="197"/>
      <c r="AK1401" s="198"/>
      <c r="AL1401" s="199"/>
      <c r="AM1401" s="168"/>
      <c r="AN1401" s="168"/>
      <c r="AO1401" s="200"/>
      <c r="AP1401" s="64"/>
      <c r="AQ1401" s="64"/>
      <c r="AR1401" s="64"/>
      <c r="AS1401" s="64"/>
      <c r="AT1401" s="64"/>
      <c r="AU1401" s="64"/>
      <c r="AV1401" s="64"/>
    </row>
    <row r="1402" spans="1:48" x14ac:dyDescent="0.25">
      <c r="A1402" s="64"/>
      <c r="B1402" s="64"/>
      <c r="C1402" s="189"/>
      <c r="D1402" s="190"/>
      <c r="E1402" s="190"/>
      <c r="F1402" s="190"/>
      <c r="G1402" s="190"/>
      <c r="H1402" s="190"/>
      <c r="I1402" s="190"/>
      <c r="J1402" s="171"/>
      <c r="K1402" s="169"/>
      <c r="L1402" s="191"/>
      <c r="M1402" s="170"/>
      <c r="N1402" s="170"/>
      <c r="O1402" s="191"/>
      <c r="P1402" s="191"/>
      <c r="Q1402" s="191"/>
      <c r="R1402" s="191"/>
      <c r="S1402" s="189"/>
      <c r="T1402" s="170"/>
      <c r="U1402" s="169"/>
      <c r="V1402" s="192"/>
      <c r="W1402" s="171"/>
      <c r="X1402" s="193"/>
      <c r="Y1402" s="194"/>
      <c r="Z1402" s="195"/>
      <c r="AA1402" s="195"/>
      <c r="AB1402" s="195"/>
      <c r="AC1402" s="195"/>
      <c r="AD1402" s="195"/>
      <c r="AE1402" s="196"/>
      <c r="AF1402" s="197"/>
      <c r="AG1402" s="197"/>
      <c r="AH1402" s="197"/>
      <c r="AI1402" s="197"/>
      <c r="AJ1402" s="197"/>
      <c r="AK1402" s="198"/>
      <c r="AL1402" s="199"/>
      <c r="AM1402" s="168"/>
      <c r="AN1402" s="168"/>
      <c r="AO1402" s="200"/>
      <c r="AP1402" s="64"/>
      <c r="AQ1402" s="64"/>
      <c r="AR1402" s="64"/>
      <c r="AS1402" s="64"/>
      <c r="AT1402" s="64"/>
      <c r="AU1402" s="64"/>
      <c r="AV1402" s="64"/>
    </row>
    <row r="1403" spans="1:48" x14ac:dyDescent="0.25">
      <c r="A1403" s="64"/>
      <c r="B1403" s="64"/>
      <c r="C1403" s="189"/>
      <c r="D1403" s="190"/>
      <c r="E1403" s="190"/>
      <c r="F1403" s="190"/>
      <c r="G1403" s="190"/>
      <c r="H1403" s="190"/>
      <c r="I1403" s="190"/>
      <c r="J1403" s="171"/>
      <c r="K1403" s="169"/>
      <c r="L1403" s="191"/>
      <c r="M1403" s="170"/>
      <c r="N1403" s="170"/>
      <c r="O1403" s="191"/>
      <c r="P1403" s="191"/>
      <c r="Q1403" s="191"/>
      <c r="R1403" s="191"/>
      <c r="S1403" s="189"/>
      <c r="T1403" s="170"/>
      <c r="U1403" s="169"/>
      <c r="V1403" s="192"/>
      <c r="W1403" s="171"/>
      <c r="X1403" s="193"/>
      <c r="Y1403" s="194"/>
      <c r="Z1403" s="195"/>
      <c r="AA1403" s="195"/>
      <c r="AB1403" s="195"/>
      <c r="AC1403" s="195"/>
      <c r="AD1403" s="195"/>
      <c r="AE1403" s="196"/>
      <c r="AF1403" s="197"/>
      <c r="AG1403" s="197"/>
      <c r="AH1403" s="197"/>
      <c r="AI1403" s="197"/>
      <c r="AJ1403" s="197"/>
      <c r="AK1403" s="198"/>
      <c r="AL1403" s="199"/>
      <c r="AM1403" s="168"/>
      <c r="AN1403" s="168"/>
      <c r="AO1403" s="200"/>
      <c r="AP1403" s="64"/>
      <c r="AQ1403" s="64"/>
      <c r="AR1403" s="64"/>
      <c r="AS1403" s="64"/>
      <c r="AT1403" s="64"/>
      <c r="AU1403" s="64"/>
      <c r="AV1403" s="64"/>
    </row>
    <row r="1404" spans="1:48" x14ac:dyDescent="0.25">
      <c r="A1404" s="64"/>
      <c r="B1404" s="64"/>
      <c r="C1404" s="189"/>
      <c r="D1404" s="190"/>
      <c r="E1404" s="190"/>
      <c r="F1404" s="190"/>
      <c r="G1404" s="190"/>
      <c r="H1404" s="190"/>
      <c r="I1404" s="190"/>
      <c r="J1404" s="171"/>
      <c r="K1404" s="169"/>
      <c r="L1404" s="191"/>
      <c r="M1404" s="170"/>
      <c r="N1404" s="170"/>
      <c r="O1404" s="191"/>
      <c r="P1404" s="191"/>
      <c r="Q1404" s="191"/>
      <c r="R1404" s="191"/>
      <c r="S1404" s="189"/>
      <c r="T1404" s="170"/>
      <c r="U1404" s="169"/>
      <c r="V1404" s="192"/>
      <c r="W1404" s="171"/>
      <c r="X1404" s="193"/>
      <c r="Y1404" s="194"/>
      <c r="Z1404" s="195"/>
      <c r="AA1404" s="195"/>
      <c r="AB1404" s="195"/>
      <c r="AC1404" s="195"/>
      <c r="AD1404" s="195"/>
      <c r="AE1404" s="196"/>
      <c r="AF1404" s="197"/>
      <c r="AG1404" s="197"/>
      <c r="AH1404" s="197"/>
      <c r="AI1404" s="197"/>
      <c r="AJ1404" s="197"/>
      <c r="AK1404" s="198"/>
      <c r="AL1404" s="199"/>
      <c r="AM1404" s="168"/>
      <c r="AN1404" s="168"/>
      <c r="AO1404" s="200"/>
      <c r="AP1404" s="64"/>
      <c r="AQ1404" s="64"/>
      <c r="AR1404" s="64"/>
      <c r="AS1404" s="64"/>
      <c r="AT1404" s="64"/>
      <c r="AU1404" s="64"/>
      <c r="AV1404" s="64"/>
    </row>
    <row r="1405" spans="1:48" x14ac:dyDescent="0.25">
      <c r="A1405" s="64"/>
      <c r="B1405" s="64"/>
      <c r="C1405" s="189"/>
      <c r="D1405" s="190"/>
      <c r="E1405" s="190"/>
      <c r="F1405" s="190"/>
      <c r="G1405" s="190"/>
      <c r="H1405" s="190"/>
      <c r="I1405" s="190"/>
      <c r="J1405" s="171"/>
      <c r="K1405" s="169"/>
      <c r="L1405" s="191"/>
      <c r="M1405" s="170"/>
      <c r="N1405" s="170"/>
      <c r="O1405" s="191"/>
      <c r="P1405" s="191"/>
      <c r="Q1405" s="191"/>
      <c r="R1405" s="191"/>
      <c r="S1405" s="189"/>
      <c r="T1405" s="170"/>
      <c r="U1405" s="169"/>
      <c r="V1405" s="192"/>
      <c r="W1405" s="171"/>
      <c r="X1405" s="193"/>
      <c r="Y1405" s="194"/>
      <c r="Z1405" s="195"/>
      <c r="AA1405" s="195"/>
      <c r="AB1405" s="195"/>
      <c r="AC1405" s="195"/>
      <c r="AD1405" s="195"/>
      <c r="AE1405" s="196"/>
      <c r="AF1405" s="197"/>
      <c r="AG1405" s="197"/>
      <c r="AH1405" s="197"/>
      <c r="AI1405" s="197"/>
      <c r="AJ1405" s="197"/>
      <c r="AK1405" s="198"/>
      <c r="AL1405" s="199"/>
      <c r="AM1405" s="168"/>
      <c r="AN1405" s="168"/>
      <c r="AO1405" s="200"/>
      <c r="AP1405" s="64"/>
      <c r="AQ1405" s="64"/>
      <c r="AR1405" s="64"/>
      <c r="AS1405" s="64"/>
      <c r="AT1405" s="64"/>
      <c r="AU1405" s="64"/>
      <c r="AV1405" s="64"/>
    </row>
    <row r="1406" spans="1:48" x14ac:dyDescent="0.25">
      <c r="A1406" s="64"/>
      <c r="B1406" s="64"/>
      <c r="C1406" s="189"/>
      <c r="D1406" s="190"/>
      <c r="E1406" s="190"/>
      <c r="F1406" s="190"/>
      <c r="G1406" s="190"/>
      <c r="H1406" s="190"/>
      <c r="I1406" s="190"/>
      <c r="J1406" s="171"/>
      <c r="K1406" s="169"/>
      <c r="L1406" s="191"/>
      <c r="M1406" s="170"/>
      <c r="N1406" s="170"/>
      <c r="O1406" s="191"/>
      <c r="P1406" s="191"/>
      <c r="Q1406" s="191"/>
      <c r="R1406" s="191"/>
      <c r="S1406" s="189"/>
      <c r="T1406" s="170"/>
      <c r="U1406" s="169"/>
      <c r="V1406" s="192"/>
      <c r="W1406" s="171"/>
      <c r="X1406" s="193"/>
      <c r="Y1406" s="194"/>
      <c r="Z1406" s="195"/>
      <c r="AA1406" s="195"/>
      <c r="AB1406" s="195"/>
      <c r="AC1406" s="195"/>
      <c r="AD1406" s="195"/>
      <c r="AE1406" s="196"/>
      <c r="AF1406" s="197"/>
      <c r="AG1406" s="197"/>
      <c r="AH1406" s="197"/>
      <c r="AI1406" s="197"/>
      <c r="AJ1406" s="197"/>
      <c r="AK1406" s="198"/>
      <c r="AL1406" s="199"/>
      <c r="AM1406" s="168"/>
      <c r="AN1406" s="168"/>
      <c r="AO1406" s="200"/>
      <c r="AP1406" s="64"/>
      <c r="AQ1406" s="64"/>
      <c r="AR1406" s="64"/>
      <c r="AS1406" s="64"/>
      <c r="AT1406" s="64"/>
      <c r="AU1406" s="64"/>
      <c r="AV1406" s="64"/>
    </row>
    <row r="1407" spans="1:48" x14ac:dyDescent="0.25">
      <c r="A1407" s="64"/>
      <c r="B1407" s="64"/>
      <c r="C1407" s="189"/>
      <c r="D1407" s="190"/>
      <c r="E1407" s="190"/>
      <c r="F1407" s="190"/>
      <c r="G1407" s="190"/>
      <c r="H1407" s="190"/>
      <c r="I1407" s="190"/>
      <c r="J1407" s="171"/>
      <c r="K1407" s="169"/>
      <c r="L1407" s="191"/>
      <c r="M1407" s="170"/>
      <c r="N1407" s="170"/>
      <c r="O1407" s="191"/>
      <c r="P1407" s="191"/>
      <c r="Q1407" s="191"/>
      <c r="R1407" s="191"/>
      <c r="S1407" s="189"/>
      <c r="T1407" s="170"/>
      <c r="U1407" s="169"/>
      <c r="V1407" s="192"/>
      <c r="W1407" s="171"/>
      <c r="X1407" s="193"/>
      <c r="Y1407" s="194"/>
      <c r="Z1407" s="195"/>
      <c r="AA1407" s="195"/>
      <c r="AB1407" s="195"/>
      <c r="AC1407" s="195"/>
      <c r="AD1407" s="195"/>
      <c r="AE1407" s="196"/>
      <c r="AF1407" s="197"/>
      <c r="AG1407" s="197"/>
      <c r="AH1407" s="197"/>
      <c r="AI1407" s="197"/>
      <c r="AJ1407" s="197"/>
      <c r="AK1407" s="198"/>
      <c r="AL1407" s="199"/>
      <c r="AM1407" s="168"/>
      <c r="AN1407" s="168"/>
      <c r="AO1407" s="200"/>
      <c r="AP1407" s="64"/>
      <c r="AQ1407" s="64"/>
      <c r="AR1407" s="64"/>
      <c r="AS1407" s="64"/>
      <c r="AT1407" s="64"/>
      <c r="AU1407" s="64"/>
      <c r="AV1407" s="64"/>
    </row>
    <row r="1408" spans="1:48" x14ac:dyDescent="0.25">
      <c r="A1408" s="64"/>
      <c r="B1408" s="64"/>
      <c r="C1408" s="189"/>
      <c r="D1408" s="190"/>
      <c r="E1408" s="190"/>
      <c r="F1408" s="190"/>
      <c r="G1408" s="190"/>
      <c r="H1408" s="190"/>
      <c r="I1408" s="190"/>
      <c r="J1408" s="171"/>
      <c r="K1408" s="169"/>
      <c r="L1408" s="191"/>
      <c r="M1408" s="170"/>
      <c r="N1408" s="170"/>
      <c r="O1408" s="191"/>
      <c r="P1408" s="191"/>
      <c r="Q1408" s="191"/>
      <c r="R1408" s="191"/>
      <c r="S1408" s="189"/>
      <c r="T1408" s="170"/>
      <c r="U1408" s="169"/>
      <c r="V1408" s="192"/>
      <c r="W1408" s="171"/>
      <c r="X1408" s="193"/>
      <c r="Y1408" s="194"/>
      <c r="Z1408" s="195"/>
      <c r="AA1408" s="195"/>
      <c r="AB1408" s="195"/>
      <c r="AC1408" s="195"/>
      <c r="AD1408" s="195"/>
      <c r="AE1408" s="196"/>
      <c r="AF1408" s="197"/>
      <c r="AG1408" s="197"/>
      <c r="AH1408" s="197"/>
      <c r="AI1408" s="197"/>
      <c r="AJ1408" s="197"/>
      <c r="AK1408" s="198"/>
      <c r="AL1408" s="199"/>
      <c r="AM1408" s="168"/>
      <c r="AN1408" s="168"/>
      <c r="AO1408" s="200"/>
      <c r="AP1408" s="64"/>
      <c r="AQ1408" s="64"/>
      <c r="AR1408" s="64"/>
      <c r="AS1408" s="64"/>
      <c r="AT1408" s="64"/>
      <c r="AU1408" s="64"/>
      <c r="AV1408" s="64"/>
    </row>
    <row r="1409" spans="1:48" x14ac:dyDescent="0.25">
      <c r="A1409" s="64"/>
      <c r="B1409" s="64"/>
      <c r="C1409" s="189"/>
      <c r="D1409" s="190"/>
      <c r="E1409" s="190"/>
      <c r="F1409" s="190"/>
      <c r="G1409" s="190"/>
      <c r="H1409" s="190"/>
      <c r="I1409" s="190"/>
      <c r="J1409" s="171"/>
      <c r="K1409" s="169"/>
      <c r="L1409" s="191"/>
      <c r="M1409" s="170"/>
      <c r="N1409" s="170"/>
      <c r="O1409" s="191"/>
      <c r="P1409" s="191"/>
      <c r="Q1409" s="191"/>
      <c r="R1409" s="191"/>
      <c r="S1409" s="189"/>
      <c r="T1409" s="170"/>
      <c r="U1409" s="169"/>
      <c r="V1409" s="192"/>
      <c r="W1409" s="171"/>
      <c r="X1409" s="193"/>
      <c r="Y1409" s="194"/>
      <c r="Z1409" s="195"/>
      <c r="AA1409" s="195"/>
      <c r="AB1409" s="195"/>
      <c r="AC1409" s="195"/>
      <c r="AD1409" s="195"/>
      <c r="AE1409" s="196"/>
      <c r="AF1409" s="197"/>
      <c r="AG1409" s="197"/>
      <c r="AH1409" s="197"/>
      <c r="AI1409" s="197"/>
      <c r="AJ1409" s="197"/>
      <c r="AK1409" s="198"/>
      <c r="AL1409" s="199"/>
      <c r="AM1409" s="168"/>
      <c r="AN1409" s="168"/>
      <c r="AO1409" s="200"/>
      <c r="AP1409" s="64"/>
      <c r="AQ1409" s="64"/>
      <c r="AR1409" s="64"/>
      <c r="AS1409" s="64"/>
      <c r="AT1409" s="64"/>
      <c r="AU1409" s="64"/>
      <c r="AV1409" s="64"/>
    </row>
    <row r="1410" spans="1:48" x14ac:dyDescent="0.25">
      <c r="A1410" s="64"/>
      <c r="B1410" s="64"/>
      <c r="C1410" s="189"/>
      <c r="D1410" s="190"/>
      <c r="E1410" s="190"/>
      <c r="F1410" s="190"/>
      <c r="G1410" s="190"/>
      <c r="H1410" s="190"/>
      <c r="I1410" s="190"/>
      <c r="J1410" s="171"/>
      <c r="K1410" s="169"/>
      <c r="L1410" s="191"/>
      <c r="M1410" s="170"/>
      <c r="N1410" s="170"/>
      <c r="O1410" s="191"/>
      <c r="P1410" s="191"/>
      <c r="Q1410" s="191"/>
      <c r="R1410" s="191"/>
      <c r="S1410" s="189"/>
      <c r="T1410" s="170"/>
      <c r="U1410" s="169"/>
      <c r="V1410" s="192"/>
      <c r="W1410" s="171"/>
      <c r="X1410" s="193"/>
      <c r="Y1410" s="194"/>
      <c r="Z1410" s="195"/>
      <c r="AA1410" s="195"/>
      <c r="AB1410" s="195"/>
      <c r="AC1410" s="195"/>
      <c r="AD1410" s="195"/>
      <c r="AE1410" s="196"/>
      <c r="AF1410" s="197"/>
      <c r="AG1410" s="197"/>
      <c r="AH1410" s="197"/>
      <c r="AI1410" s="197"/>
      <c r="AJ1410" s="197"/>
      <c r="AK1410" s="198"/>
      <c r="AL1410" s="199"/>
      <c r="AM1410" s="168"/>
      <c r="AN1410" s="168"/>
      <c r="AO1410" s="200"/>
      <c r="AP1410" s="64"/>
      <c r="AQ1410" s="64"/>
      <c r="AR1410" s="64"/>
      <c r="AS1410" s="64"/>
      <c r="AT1410" s="64"/>
      <c r="AU1410" s="64"/>
      <c r="AV1410" s="64"/>
    </row>
    <row r="1411" spans="1:48" x14ac:dyDescent="0.25">
      <c r="A1411" s="64"/>
      <c r="B1411" s="64"/>
      <c r="C1411" s="189"/>
      <c r="D1411" s="190"/>
      <c r="E1411" s="190"/>
      <c r="F1411" s="190"/>
      <c r="G1411" s="190"/>
      <c r="H1411" s="190"/>
      <c r="I1411" s="190"/>
      <c r="J1411" s="171"/>
      <c r="K1411" s="169"/>
      <c r="L1411" s="191"/>
      <c r="M1411" s="170"/>
      <c r="N1411" s="170"/>
      <c r="O1411" s="191"/>
      <c r="P1411" s="191"/>
      <c r="Q1411" s="191"/>
      <c r="R1411" s="191"/>
      <c r="S1411" s="189"/>
      <c r="T1411" s="170"/>
      <c r="U1411" s="169"/>
      <c r="V1411" s="192"/>
      <c r="W1411" s="171"/>
      <c r="X1411" s="193"/>
      <c r="Y1411" s="194"/>
      <c r="Z1411" s="195"/>
      <c r="AA1411" s="195"/>
      <c r="AB1411" s="195"/>
      <c r="AC1411" s="195"/>
      <c r="AD1411" s="195"/>
      <c r="AE1411" s="196"/>
      <c r="AF1411" s="197"/>
      <c r="AG1411" s="197"/>
      <c r="AH1411" s="197"/>
      <c r="AI1411" s="197"/>
      <c r="AJ1411" s="197"/>
      <c r="AK1411" s="198"/>
      <c r="AL1411" s="199"/>
      <c r="AM1411" s="168"/>
      <c r="AN1411" s="168"/>
      <c r="AO1411" s="200"/>
      <c r="AP1411" s="64"/>
      <c r="AQ1411" s="64"/>
      <c r="AR1411" s="64"/>
      <c r="AS1411" s="64"/>
      <c r="AT1411" s="64"/>
      <c r="AU1411" s="64"/>
      <c r="AV1411" s="64"/>
    </row>
    <row r="1412" spans="1:48" x14ac:dyDescent="0.25">
      <c r="A1412" s="64"/>
      <c r="B1412" s="64"/>
      <c r="C1412" s="189"/>
      <c r="D1412" s="190"/>
      <c r="E1412" s="190"/>
      <c r="F1412" s="190"/>
      <c r="G1412" s="190"/>
      <c r="H1412" s="190"/>
      <c r="I1412" s="190"/>
      <c r="J1412" s="171"/>
      <c r="K1412" s="169"/>
      <c r="L1412" s="191"/>
      <c r="M1412" s="170"/>
      <c r="N1412" s="170"/>
      <c r="O1412" s="191"/>
      <c r="P1412" s="191"/>
      <c r="Q1412" s="191"/>
      <c r="R1412" s="191"/>
      <c r="S1412" s="189"/>
      <c r="T1412" s="170"/>
      <c r="U1412" s="169"/>
      <c r="V1412" s="192"/>
      <c r="W1412" s="171"/>
      <c r="X1412" s="193"/>
      <c r="Y1412" s="194"/>
      <c r="Z1412" s="195"/>
      <c r="AA1412" s="195"/>
      <c r="AB1412" s="195"/>
      <c r="AC1412" s="195"/>
      <c r="AD1412" s="195"/>
      <c r="AE1412" s="196"/>
      <c r="AF1412" s="197"/>
      <c r="AG1412" s="197"/>
      <c r="AH1412" s="197"/>
      <c r="AI1412" s="197"/>
      <c r="AJ1412" s="197"/>
      <c r="AK1412" s="198"/>
      <c r="AL1412" s="199"/>
      <c r="AM1412" s="168"/>
      <c r="AN1412" s="168"/>
      <c r="AO1412" s="200"/>
      <c r="AP1412" s="64"/>
      <c r="AQ1412" s="64"/>
      <c r="AR1412" s="64"/>
      <c r="AS1412" s="64"/>
      <c r="AT1412" s="64"/>
      <c r="AU1412" s="64"/>
      <c r="AV1412" s="64"/>
    </row>
    <row r="1413" spans="1:48" x14ac:dyDescent="0.25">
      <c r="A1413" s="64"/>
      <c r="B1413" s="64"/>
      <c r="C1413" s="189"/>
      <c r="D1413" s="190"/>
      <c r="E1413" s="190"/>
      <c r="F1413" s="190"/>
      <c r="G1413" s="190"/>
      <c r="H1413" s="190"/>
      <c r="I1413" s="190"/>
      <c r="J1413" s="171"/>
      <c r="K1413" s="169"/>
      <c r="L1413" s="191"/>
      <c r="M1413" s="170"/>
      <c r="N1413" s="170"/>
      <c r="O1413" s="191"/>
      <c r="P1413" s="191"/>
      <c r="Q1413" s="191"/>
      <c r="R1413" s="191"/>
      <c r="S1413" s="189"/>
      <c r="T1413" s="170"/>
      <c r="U1413" s="169"/>
      <c r="V1413" s="192"/>
      <c r="W1413" s="171"/>
      <c r="X1413" s="193"/>
      <c r="Y1413" s="194"/>
      <c r="Z1413" s="195"/>
      <c r="AA1413" s="195"/>
      <c r="AB1413" s="195"/>
      <c r="AC1413" s="195"/>
      <c r="AD1413" s="195"/>
      <c r="AE1413" s="196"/>
      <c r="AF1413" s="197"/>
      <c r="AG1413" s="197"/>
      <c r="AH1413" s="197"/>
      <c r="AI1413" s="197"/>
      <c r="AJ1413" s="197"/>
      <c r="AK1413" s="198"/>
      <c r="AL1413" s="199"/>
      <c r="AM1413" s="168"/>
      <c r="AN1413" s="168"/>
      <c r="AO1413" s="200"/>
      <c r="AP1413" s="64"/>
      <c r="AQ1413" s="64"/>
      <c r="AR1413" s="64"/>
      <c r="AS1413" s="64"/>
      <c r="AT1413" s="64"/>
      <c r="AU1413" s="64"/>
      <c r="AV1413" s="64"/>
    </row>
    <row r="1414" spans="1:48" x14ac:dyDescent="0.25">
      <c r="A1414" s="64"/>
      <c r="B1414" s="64"/>
      <c r="C1414" s="189"/>
      <c r="D1414" s="190"/>
      <c r="E1414" s="190"/>
      <c r="F1414" s="190"/>
      <c r="G1414" s="190"/>
      <c r="H1414" s="190"/>
      <c r="I1414" s="190"/>
      <c r="J1414" s="171"/>
      <c r="K1414" s="169"/>
      <c r="L1414" s="191"/>
      <c r="M1414" s="170"/>
      <c r="N1414" s="170"/>
      <c r="O1414" s="191"/>
      <c r="P1414" s="191"/>
      <c r="Q1414" s="191"/>
      <c r="R1414" s="191"/>
      <c r="S1414" s="189"/>
      <c r="T1414" s="170"/>
      <c r="U1414" s="169"/>
      <c r="V1414" s="192"/>
      <c r="W1414" s="171"/>
      <c r="X1414" s="193"/>
      <c r="Y1414" s="194"/>
      <c r="Z1414" s="195"/>
      <c r="AA1414" s="195"/>
      <c r="AB1414" s="195"/>
      <c r="AC1414" s="195"/>
      <c r="AD1414" s="195"/>
      <c r="AE1414" s="196"/>
      <c r="AF1414" s="197"/>
      <c r="AG1414" s="197"/>
      <c r="AH1414" s="197"/>
      <c r="AI1414" s="197"/>
      <c r="AJ1414" s="197"/>
      <c r="AK1414" s="198"/>
      <c r="AL1414" s="199"/>
      <c r="AM1414" s="168"/>
      <c r="AN1414" s="168"/>
      <c r="AO1414" s="200"/>
      <c r="AP1414" s="64"/>
      <c r="AQ1414" s="64"/>
      <c r="AR1414" s="64"/>
      <c r="AS1414" s="64"/>
      <c r="AT1414" s="64"/>
      <c r="AU1414" s="64"/>
      <c r="AV1414" s="64"/>
    </row>
    <row r="1415" spans="1:48" x14ac:dyDescent="0.25">
      <c r="A1415" s="64"/>
      <c r="B1415" s="64"/>
      <c r="C1415" s="189"/>
      <c r="D1415" s="190"/>
      <c r="E1415" s="190"/>
      <c r="F1415" s="190"/>
      <c r="G1415" s="190"/>
      <c r="H1415" s="190"/>
      <c r="I1415" s="190"/>
      <c r="J1415" s="171"/>
      <c r="K1415" s="169"/>
      <c r="L1415" s="191"/>
      <c r="M1415" s="170"/>
      <c r="N1415" s="170"/>
      <c r="O1415" s="191"/>
      <c r="P1415" s="191"/>
      <c r="Q1415" s="191"/>
      <c r="R1415" s="191"/>
      <c r="S1415" s="189"/>
      <c r="T1415" s="170"/>
      <c r="U1415" s="169"/>
      <c r="V1415" s="192"/>
      <c r="W1415" s="171"/>
      <c r="X1415" s="193"/>
      <c r="Y1415" s="194"/>
      <c r="Z1415" s="195"/>
      <c r="AA1415" s="195"/>
      <c r="AB1415" s="195"/>
      <c r="AC1415" s="195"/>
      <c r="AD1415" s="195"/>
      <c r="AE1415" s="196"/>
      <c r="AF1415" s="197"/>
      <c r="AG1415" s="197"/>
      <c r="AH1415" s="197"/>
      <c r="AI1415" s="197"/>
      <c r="AJ1415" s="197"/>
      <c r="AK1415" s="198"/>
      <c r="AL1415" s="199"/>
      <c r="AM1415" s="168"/>
      <c r="AN1415" s="168"/>
      <c r="AO1415" s="200"/>
      <c r="AP1415" s="64"/>
      <c r="AQ1415" s="64"/>
      <c r="AR1415" s="64"/>
      <c r="AS1415" s="64"/>
      <c r="AT1415" s="64"/>
      <c r="AU1415" s="64"/>
      <c r="AV1415" s="64"/>
    </row>
    <row r="1416" spans="1:48" x14ac:dyDescent="0.25">
      <c r="A1416" s="64"/>
      <c r="B1416" s="64"/>
      <c r="C1416" s="189"/>
      <c r="D1416" s="190"/>
      <c r="E1416" s="190"/>
      <c r="F1416" s="190"/>
      <c r="G1416" s="190"/>
      <c r="H1416" s="190"/>
      <c r="I1416" s="190"/>
      <c r="J1416" s="171"/>
      <c r="K1416" s="169"/>
      <c r="L1416" s="191"/>
      <c r="M1416" s="170"/>
      <c r="N1416" s="170"/>
      <c r="O1416" s="191"/>
      <c r="P1416" s="191"/>
      <c r="Q1416" s="191"/>
      <c r="R1416" s="191"/>
      <c r="S1416" s="189"/>
      <c r="T1416" s="170"/>
      <c r="U1416" s="169"/>
      <c r="V1416" s="192"/>
      <c r="W1416" s="171"/>
      <c r="X1416" s="193"/>
      <c r="Y1416" s="194"/>
      <c r="Z1416" s="195"/>
      <c r="AA1416" s="195"/>
      <c r="AB1416" s="195"/>
      <c r="AC1416" s="195"/>
      <c r="AD1416" s="195"/>
      <c r="AE1416" s="196"/>
      <c r="AF1416" s="197"/>
      <c r="AG1416" s="197"/>
      <c r="AH1416" s="197"/>
      <c r="AI1416" s="197"/>
      <c r="AJ1416" s="197"/>
      <c r="AK1416" s="198"/>
      <c r="AL1416" s="199"/>
      <c r="AM1416" s="168"/>
      <c r="AN1416" s="168"/>
      <c r="AO1416" s="200"/>
      <c r="AP1416" s="64"/>
      <c r="AQ1416" s="64"/>
      <c r="AR1416" s="64"/>
      <c r="AS1416" s="64"/>
      <c r="AT1416" s="64"/>
      <c r="AU1416" s="64"/>
      <c r="AV1416" s="64"/>
    </row>
    <row r="1417" spans="1:48" x14ac:dyDescent="0.25">
      <c r="A1417" s="64"/>
      <c r="B1417" s="64"/>
      <c r="C1417" s="189"/>
      <c r="D1417" s="190"/>
      <c r="E1417" s="190"/>
      <c r="F1417" s="190"/>
      <c r="G1417" s="190"/>
      <c r="H1417" s="190"/>
      <c r="I1417" s="190"/>
      <c r="J1417" s="171"/>
      <c r="K1417" s="169"/>
      <c r="L1417" s="191"/>
      <c r="M1417" s="170"/>
      <c r="N1417" s="170"/>
      <c r="O1417" s="191"/>
      <c r="P1417" s="191"/>
      <c r="Q1417" s="191"/>
      <c r="R1417" s="191"/>
      <c r="S1417" s="189"/>
      <c r="T1417" s="170"/>
      <c r="U1417" s="169"/>
      <c r="V1417" s="192"/>
      <c r="W1417" s="171"/>
      <c r="X1417" s="193"/>
      <c r="Y1417" s="194"/>
      <c r="Z1417" s="195"/>
      <c r="AA1417" s="195"/>
      <c r="AB1417" s="195"/>
      <c r="AC1417" s="195"/>
      <c r="AD1417" s="195"/>
      <c r="AE1417" s="196"/>
      <c r="AF1417" s="197"/>
      <c r="AG1417" s="197"/>
      <c r="AH1417" s="197"/>
      <c r="AI1417" s="197"/>
      <c r="AJ1417" s="197"/>
      <c r="AK1417" s="198"/>
      <c r="AL1417" s="199"/>
      <c r="AM1417" s="168"/>
      <c r="AN1417" s="168"/>
      <c r="AO1417" s="200"/>
      <c r="AP1417" s="64"/>
      <c r="AQ1417" s="64"/>
      <c r="AR1417" s="64"/>
      <c r="AS1417" s="64"/>
      <c r="AT1417" s="64"/>
      <c r="AU1417" s="64"/>
      <c r="AV1417" s="64"/>
    </row>
    <row r="1418" spans="1:48" x14ac:dyDescent="0.25">
      <c r="A1418" s="64"/>
      <c r="B1418" s="64"/>
      <c r="C1418" s="189"/>
      <c r="D1418" s="190"/>
      <c r="E1418" s="190"/>
      <c r="F1418" s="190"/>
      <c r="G1418" s="190"/>
      <c r="H1418" s="190"/>
      <c r="I1418" s="190"/>
      <c r="J1418" s="171"/>
      <c r="K1418" s="169"/>
      <c r="L1418" s="191"/>
      <c r="M1418" s="170"/>
      <c r="N1418" s="170"/>
      <c r="O1418" s="191"/>
      <c r="P1418" s="191"/>
      <c r="Q1418" s="191"/>
      <c r="R1418" s="191"/>
      <c r="S1418" s="189"/>
      <c r="T1418" s="170"/>
      <c r="U1418" s="169"/>
      <c r="V1418" s="192"/>
      <c r="W1418" s="171"/>
      <c r="X1418" s="193"/>
      <c r="Y1418" s="194"/>
      <c r="Z1418" s="195"/>
      <c r="AA1418" s="195"/>
      <c r="AB1418" s="195"/>
      <c r="AC1418" s="195"/>
      <c r="AD1418" s="195"/>
      <c r="AE1418" s="196"/>
      <c r="AF1418" s="197"/>
      <c r="AG1418" s="197"/>
      <c r="AH1418" s="197"/>
      <c r="AI1418" s="197"/>
      <c r="AJ1418" s="197"/>
      <c r="AK1418" s="198"/>
      <c r="AL1418" s="199"/>
      <c r="AM1418" s="168"/>
      <c r="AN1418" s="168"/>
      <c r="AO1418" s="200"/>
      <c r="AP1418" s="64"/>
      <c r="AQ1418" s="64"/>
      <c r="AR1418" s="64"/>
      <c r="AS1418" s="64"/>
      <c r="AT1418" s="64"/>
      <c r="AU1418" s="64"/>
      <c r="AV1418" s="64"/>
    </row>
    <row r="1419" spans="1:48" x14ac:dyDescent="0.25">
      <c r="A1419" s="64"/>
      <c r="B1419" s="64"/>
      <c r="C1419" s="189"/>
      <c r="D1419" s="190"/>
      <c r="E1419" s="190"/>
      <c r="F1419" s="190"/>
      <c r="G1419" s="190"/>
      <c r="H1419" s="190"/>
      <c r="I1419" s="190"/>
      <c r="J1419" s="171"/>
      <c r="K1419" s="169"/>
      <c r="L1419" s="191"/>
      <c r="M1419" s="170"/>
      <c r="N1419" s="170"/>
      <c r="O1419" s="191"/>
      <c r="P1419" s="191"/>
      <c r="Q1419" s="191"/>
      <c r="R1419" s="191"/>
      <c r="S1419" s="189"/>
      <c r="T1419" s="170"/>
      <c r="U1419" s="169"/>
      <c r="V1419" s="192"/>
      <c r="W1419" s="171"/>
      <c r="X1419" s="193"/>
      <c r="Y1419" s="194"/>
      <c r="Z1419" s="195"/>
      <c r="AA1419" s="195"/>
      <c r="AB1419" s="195"/>
      <c r="AC1419" s="195"/>
      <c r="AD1419" s="195"/>
      <c r="AE1419" s="196"/>
      <c r="AF1419" s="197"/>
      <c r="AG1419" s="197"/>
      <c r="AH1419" s="197"/>
      <c r="AI1419" s="197"/>
      <c r="AJ1419" s="197"/>
      <c r="AK1419" s="198"/>
      <c r="AL1419" s="199"/>
      <c r="AM1419" s="168"/>
      <c r="AN1419" s="168"/>
      <c r="AO1419" s="200"/>
      <c r="AP1419" s="64"/>
      <c r="AQ1419" s="64"/>
      <c r="AR1419" s="64"/>
      <c r="AS1419" s="64"/>
      <c r="AT1419" s="64"/>
      <c r="AU1419" s="64"/>
      <c r="AV1419" s="64"/>
    </row>
    <row r="1420" spans="1:48" x14ac:dyDescent="0.25">
      <c r="A1420" s="64"/>
      <c r="B1420" s="64"/>
      <c r="C1420" s="189"/>
      <c r="D1420" s="190"/>
      <c r="E1420" s="190"/>
      <c r="F1420" s="190"/>
      <c r="G1420" s="190"/>
      <c r="H1420" s="190"/>
      <c r="I1420" s="190"/>
      <c r="J1420" s="171"/>
      <c r="K1420" s="169"/>
      <c r="L1420" s="191"/>
      <c r="M1420" s="170"/>
      <c r="N1420" s="170"/>
      <c r="O1420" s="191"/>
      <c r="P1420" s="191"/>
      <c r="Q1420" s="191"/>
      <c r="R1420" s="191"/>
      <c r="S1420" s="189"/>
      <c r="T1420" s="170"/>
      <c r="U1420" s="169"/>
      <c r="V1420" s="192"/>
      <c r="W1420" s="171"/>
      <c r="X1420" s="193"/>
      <c r="Y1420" s="194"/>
      <c r="Z1420" s="195"/>
      <c r="AA1420" s="195"/>
      <c r="AB1420" s="195"/>
      <c r="AC1420" s="195"/>
      <c r="AD1420" s="195"/>
      <c r="AE1420" s="196"/>
      <c r="AF1420" s="197"/>
      <c r="AG1420" s="197"/>
      <c r="AH1420" s="197"/>
      <c r="AI1420" s="197"/>
      <c r="AJ1420" s="197"/>
      <c r="AK1420" s="198"/>
      <c r="AL1420" s="199"/>
      <c r="AM1420" s="168"/>
      <c r="AN1420" s="168"/>
      <c r="AO1420" s="200"/>
      <c r="AP1420" s="64"/>
      <c r="AQ1420" s="64"/>
      <c r="AR1420" s="64"/>
      <c r="AS1420" s="64"/>
      <c r="AT1420" s="64"/>
      <c r="AU1420" s="64"/>
      <c r="AV1420" s="64"/>
    </row>
    <row r="1421" spans="1:48" x14ac:dyDescent="0.25">
      <c r="A1421" s="64"/>
      <c r="B1421" s="64"/>
      <c r="C1421" s="189"/>
      <c r="D1421" s="190"/>
      <c r="E1421" s="190"/>
      <c r="F1421" s="190"/>
      <c r="G1421" s="190"/>
      <c r="H1421" s="190"/>
      <c r="I1421" s="190"/>
      <c r="J1421" s="171"/>
      <c r="K1421" s="169"/>
      <c r="L1421" s="191"/>
      <c r="M1421" s="170"/>
      <c r="N1421" s="170"/>
      <c r="O1421" s="191"/>
      <c r="P1421" s="191"/>
      <c r="Q1421" s="191"/>
      <c r="R1421" s="191"/>
      <c r="S1421" s="189"/>
      <c r="T1421" s="170"/>
      <c r="U1421" s="169"/>
      <c r="V1421" s="192"/>
      <c r="W1421" s="171"/>
      <c r="X1421" s="193"/>
      <c r="Y1421" s="194"/>
      <c r="Z1421" s="195"/>
      <c r="AA1421" s="195"/>
      <c r="AB1421" s="195"/>
      <c r="AC1421" s="195"/>
      <c r="AD1421" s="195"/>
      <c r="AE1421" s="196"/>
      <c r="AF1421" s="197"/>
      <c r="AG1421" s="197"/>
      <c r="AH1421" s="197"/>
      <c r="AI1421" s="197"/>
      <c r="AJ1421" s="197"/>
      <c r="AK1421" s="198"/>
      <c r="AL1421" s="199"/>
      <c r="AM1421" s="168"/>
      <c r="AN1421" s="168"/>
      <c r="AO1421" s="200"/>
      <c r="AP1421" s="64"/>
      <c r="AQ1421" s="64"/>
      <c r="AR1421" s="64"/>
      <c r="AS1421" s="64"/>
      <c r="AT1421" s="64"/>
      <c r="AU1421" s="64"/>
      <c r="AV1421" s="64"/>
    </row>
    <row r="1422" spans="1:48" x14ac:dyDescent="0.25">
      <c r="A1422" s="64"/>
      <c r="B1422" s="64"/>
      <c r="C1422" s="189"/>
      <c r="D1422" s="190"/>
      <c r="E1422" s="190"/>
      <c r="F1422" s="190"/>
      <c r="G1422" s="190"/>
      <c r="H1422" s="190"/>
      <c r="I1422" s="190"/>
      <c r="J1422" s="171"/>
      <c r="K1422" s="169"/>
      <c r="L1422" s="191"/>
      <c r="M1422" s="170"/>
      <c r="N1422" s="170"/>
      <c r="O1422" s="191"/>
      <c r="P1422" s="191"/>
      <c r="Q1422" s="191"/>
      <c r="R1422" s="191"/>
      <c r="S1422" s="189"/>
      <c r="T1422" s="170"/>
      <c r="U1422" s="169"/>
      <c r="V1422" s="192"/>
      <c r="W1422" s="171"/>
      <c r="X1422" s="193"/>
      <c r="Y1422" s="194"/>
      <c r="Z1422" s="195"/>
      <c r="AA1422" s="195"/>
      <c r="AB1422" s="195"/>
      <c r="AC1422" s="195"/>
      <c r="AD1422" s="195"/>
      <c r="AE1422" s="196"/>
      <c r="AF1422" s="197"/>
      <c r="AG1422" s="197"/>
      <c r="AH1422" s="197"/>
      <c r="AI1422" s="197"/>
      <c r="AJ1422" s="197"/>
      <c r="AK1422" s="198"/>
      <c r="AL1422" s="199"/>
      <c r="AM1422" s="168"/>
      <c r="AN1422" s="168"/>
      <c r="AO1422" s="200"/>
      <c r="AP1422" s="64"/>
      <c r="AQ1422" s="64"/>
      <c r="AR1422" s="64"/>
      <c r="AS1422" s="64"/>
      <c r="AT1422" s="64"/>
      <c r="AU1422" s="64"/>
      <c r="AV1422" s="64"/>
    </row>
    <row r="1423" spans="1:48" x14ac:dyDescent="0.25">
      <c r="A1423" s="64"/>
      <c r="B1423" s="64"/>
      <c r="C1423" s="189"/>
      <c r="D1423" s="190"/>
      <c r="E1423" s="190"/>
      <c r="F1423" s="190"/>
      <c r="G1423" s="190"/>
      <c r="H1423" s="190"/>
      <c r="I1423" s="190"/>
      <c r="J1423" s="171"/>
      <c r="K1423" s="169"/>
      <c r="L1423" s="191"/>
      <c r="M1423" s="170"/>
      <c r="N1423" s="170"/>
      <c r="O1423" s="191"/>
      <c r="P1423" s="191"/>
      <c r="Q1423" s="191"/>
      <c r="R1423" s="191"/>
      <c r="S1423" s="189"/>
      <c r="T1423" s="170"/>
      <c r="U1423" s="169"/>
      <c r="V1423" s="192"/>
      <c r="W1423" s="171"/>
      <c r="X1423" s="193"/>
      <c r="Y1423" s="194"/>
      <c r="Z1423" s="195"/>
      <c r="AA1423" s="195"/>
      <c r="AB1423" s="195"/>
      <c r="AC1423" s="195"/>
      <c r="AD1423" s="195"/>
      <c r="AE1423" s="196"/>
      <c r="AF1423" s="197"/>
      <c r="AG1423" s="197"/>
      <c r="AH1423" s="197"/>
      <c r="AI1423" s="197"/>
      <c r="AJ1423" s="197"/>
      <c r="AK1423" s="198"/>
      <c r="AL1423" s="199"/>
      <c r="AM1423" s="168"/>
      <c r="AN1423" s="168"/>
      <c r="AO1423" s="200"/>
      <c r="AP1423" s="64"/>
      <c r="AQ1423" s="64"/>
      <c r="AR1423" s="64"/>
      <c r="AS1423" s="64"/>
      <c r="AT1423" s="64"/>
      <c r="AU1423" s="64"/>
      <c r="AV1423" s="64"/>
    </row>
    <row r="1424" spans="1:48" x14ac:dyDescent="0.25">
      <c r="A1424" s="64"/>
      <c r="B1424" s="64"/>
      <c r="C1424" s="189"/>
      <c r="D1424" s="190"/>
      <c r="E1424" s="190"/>
      <c r="F1424" s="190"/>
      <c r="G1424" s="190"/>
      <c r="H1424" s="190"/>
      <c r="I1424" s="190"/>
      <c r="J1424" s="171"/>
      <c r="K1424" s="169"/>
      <c r="L1424" s="191"/>
      <c r="M1424" s="170"/>
      <c r="N1424" s="170"/>
      <c r="O1424" s="191"/>
      <c r="P1424" s="191"/>
      <c r="Q1424" s="191"/>
      <c r="R1424" s="191"/>
      <c r="S1424" s="189"/>
      <c r="T1424" s="170"/>
      <c r="U1424" s="169"/>
      <c r="V1424" s="192"/>
      <c r="W1424" s="171"/>
      <c r="X1424" s="193"/>
      <c r="Y1424" s="194"/>
      <c r="Z1424" s="195"/>
      <c r="AA1424" s="195"/>
      <c r="AB1424" s="195"/>
      <c r="AC1424" s="195"/>
      <c r="AD1424" s="195"/>
      <c r="AE1424" s="196"/>
      <c r="AF1424" s="197"/>
      <c r="AG1424" s="197"/>
      <c r="AH1424" s="197"/>
      <c r="AI1424" s="197"/>
      <c r="AJ1424" s="197"/>
      <c r="AK1424" s="198"/>
      <c r="AL1424" s="199"/>
      <c r="AM1424" s="168"/>
      <c r="AN1424" s="168"/>
      <c r="AO1424" s="200"/>
      <c r="AP1424" s="64"/>
      <c r="AQ1424" s="64"/>
      <c r="AR1424" s="64"/>
      <c r="AS1424" s="64"/>
      <c r="AT1424" s="64"/>
      <c r="AU1424" s="64"/>
      <c r="AV1424" s="64"/>
    </row>
    <row r="1425" spans="1:48" x14ac:dyDescent="0.25">
      <c r="A1425" s="64"/>
      <c r="B1425" s="64"/>
      <c r="C1425" s="189"/>
      <c r="D1425" s="190"/>
      <c r="E1425" s="190"/>
      <c r="F1425" s="190"/>
      <c r="G1425" s="190"/>
      <c r="H1425" s="190"/>
      <c r="I1425" s="190"/>
      <c r="J1425" s="171"/>
      <c r="K1425" s="169"/>
      <c r="L1425" s="191"/>
      <c r="M1425" s="170"/>
      <c r="N1425" s="170"/>
      <c r="O1425" s="191"/>
      <c r="P1425" s="191"/>
      <c r="Q1425" s="191"/>
      <c r="R1425" s="191"/>
      <c r="S1425" s="189"/>
      <c r="T1425" s="170"/>
      <c r="U1425" s="169"/>
      <c r="V1425" s="192"/>
      <c r="W1425" s="171"/>
      <c r="X1425" s="193"/>
      <c r="Y1425" s="194"/>
      <c r="Z1425" s="195"/>
      <c r="AA1425" s="195"/>
      <c r="AB1425" s="195"/>
      <c r="AC1425" s="195"/>
      <c r="AD1425" s="195"/>
      <c r="AE1425" s="196"/>
      <c r="AF1425" s="197"/>
      <c r="AG1425" s="197"/>
      <c r="AH1425" s="197"/>
      <c r="AI1425" s="197"/>
      <c r="AJ1425" s="197"/>
      <c r="AK1425" s="198"/>
      <c r="AL1425" s="199"/>
      <c r="AM1425" s="168"/>
      <c r="AN1425" s="168"/>
      <c r="AO1425" s="200"/>
      <c r="AP1425" s="64"/>
      <c r="AQ1425" s="64"/>
      <c r="AR1425" s="64"/>
      <c r="AS1425" s="64"/>
      <c r="AT1425" s="64"/>
      <c r="AU1425" s="64"/>
      <c r="AV1425" s="64"/>
    </row>
    <row r="1426" spans="1:48" x14ac:dyDescent="0.25">
      <c r="A1426" s="64"/>
      <c r="B1426" s="64"/>
      <c r="C1426" s="189"/>
      <c r="D1426" s="190"/>
      <c r="E1426" s="190"/>
      <c r="F1426" s="190"/>
      <c r="G1426" s="190"/>
      <c r="H1426" s="190"/>
      <c r="I1426" s="190"/>
      <c r="J1426" s="171"/>
      <c r="K1426" s="169"/>
      <c r="L1426" s="191"/>
      <c r="M1426" s="170"/>
      <c r="N1426" s="170"/>
      <c r="O1426" s="191"/>
      <c r="P1426" s="191"/>
      <c r="Q1426" s="191"/>
      <c r="R1426" s="191"/>
      <c r="S1426" s="189"/>
      <c r="T1426" s="170"/>
      <c r="U1426" s="169"/>
      <c r="V1426" s="192"/>
      <c r="W1426" s="171"/>
      <c r="X1426" s="193"/>
      <c r="Y1426" s="194"/>
      <c r="Z1426" s="195"/>
      <c r="AA1426" s="195"/>
      <c r="AB1426" s="195"/>
      <c r="AC1426" s="195"/>
      <c r="AD1426" s="195"/>
      <c r="AE1426" s="196"/>
      <c r="AF1426" s="197"/>
      <c r="AG1426" s="197"/>
      <c r="AH1426" s="197"/>
      <c r="AI1426" s="197"/>
      <c r="AJ1426" s="197"/>
      <c r="AK1426" s="198"/>
      <c r="AL1426" s="199"/>
      <c r="AM1426" s="168"/>
      <c r="AN1426" s="168"/>
      <c r="AO1426" s="200"/>
      <c r="AP1426" s="64"/>
      <c r="AQ1426" s="64"/>
      <c r="AR1426" s="64"/>
      <c r="AS1426" s="64"/>
      <c r="AT1426" s="64"/>
      <c r="AU1426" s="64"/>
      <c r="AV1426" s="64"/>
    </row>
    <row r="1427" spans="1:48" x14ac:dyDescent="0.25">
      <c r="A1427" s="64"/>
      <c r="B1427" s="64"/>
      <c r="C1427" s="189"/>
      <c r="D1427" s="190"/>
      <c r="E1427" s="190"/>
      <c r="F1427" s="190"/>
      <c r="G1427" s="190"/>
      <c r="H1427" s="190"/>
      <c r="I1427" s="190"/>
      <c r="J1427" s="171"/>
      <c r="K1427" s="169"/>
      <c r="L1427" s="191"/>
      <c r="M1427" s="170"/>
      <c r="N1427" s="170"/>
      <c r="O1427" s="191"/>
      <c r="P1427" s="191"/>
      <c r="Q1427" s="191"/>
      <c r="R1427" s="191"/>
      <c r="S1427" s="189"/>
      <c r="T1427" s="170"/>
      <c r="U1427" s="169"/>
      <c r="V1427" s="192"/>
      <c r="W1427" s="171"/>
      <c r="X1427" s="193"/>
      <c r="Y1427" s="194"/>
      <c r="Z1427" s="195"/>
      <c r="AA1427" s="195"/>
      <c r="AB1427" s="195"/>
      <c r="AC1427" s="195"/>
      <c r="AD1427" s="195"/>
      <c r="AE1427" s="196"/>
      <c r="AF1427" s="197"/>
      <c r="AG1427" s="197"/>
      <c r="AH1427" s="197"/>
      <c r="AI1427" s="197"/>
      <c r="AJ1427" s="197"/>
      <c r="AK1427" s="198"/>
      <c r="AL1427" s="199"/>
      <c r="AM1427" s="168"/>
      <c r="AN1427" s="168"/>
      <c r="AO1427" s="200"/>
      <c r="AP1427" s="64"/>
      <c r="AQ1427" s="64"/>
      <c r="AR1427" s="64"/>
      <c r="AS1427" s="64"/>
      <c r="AT1427" s="64"/>
      <c r="AU1427" s="64"/>
      <c r="AV1427" s="64"/>
    </row>
    <row r="1428" spans="1:48" x14ac:dyDescent="0.25">
      <c r="A1428" s="64"/>
      <c r="B1428" s="64"/>
      <c r="C1428" s="189"/>
      <c r="D1428" s="190"/>
      <c r="E1428" s="190"/>
      <c r="F1428" s="190"/>
      <c r="G1428" s="190"/>
      <c r="H1428" s="190"/>
      <c r="I1428" s="190"/>
      <c r="J1428" s="171"/>
      <c r="K1428" s="169"/>
      <c r="L1428" s="191"/>
      <c r="M1428" s="170"/>
      <c r="N1428" s="170"/>
      <c r="O1428" s="191"/>
      <c r="P1428" s="191"/>
      <c r="Q1428" s="191"/>
      <c r="R1428" s="191"/>
      <c r="S1428" s="189"/>
      <c r="T1428" s="170"/>
      <c r="U1428" s="169"/>
      <c r="V1428" s="192"/>
      <c r="W1428" s="171"/>
      <c r="X1428" s="193"/>
      <c r="Y1428" s="194"/>
      <c r="Z1428" s="195"/>
      <c r="AA1428" s="195"/>
      <c r="AB1428" s="195"/>
      <c r="AC1428" s="195"/>
      <c r="AD1428" s="195"/>
      <c r="AE1428" s="196"/>
      <c r="AF1428" s="197"/>
      <c r="AG1428" s="197"/>
      <c r="AH1428" s="197"/>
      <c r="AI1428" s="197"/>
      <c r="AJ1428" s="197"/>
      <c r="AK1428" s="198"/>
      <c r="AL1428" s="199"/>
      <c r="AM1428" s="168"/>
      <c r="AN1428" s="168"/>
      <c r="AO1428" s="200"/>
      <c r="AP1428" s="64"/>
      <c r="AQ1428" s="64"/>
      <c r="AR1428" s="64"/>
      <c r="AS1428" s="64"/>
      <c r="AT1428" s="64"/>
      <c r="AU1428" s="64"/>
      <c r="AV1428" s="64"/>
    </row>
    <row r="1429" spans="1:48" x14ac:dyDescent="0.25">
      <c r="A1429" s="64"/>
      <c r="B1429" s="64"/>
      <c r="C1429" s="189"/>
      <c r="D1429" s="190"/>
      <c r="E1429" s="190"/>
      <c r="F1429" s="190"/>
      <c r="G1429" s="190"/>
      <c r="H1429" s="190"/>
      <c r="I1429" s="190"/>
      <c r="J1429" s="171"/>
      <c r="K1429" s="169"/>
      <c r="L1429" s="191"/>
      <c r="M1429" s="170"/>
      <c r="N1429" s="170"/>
      <c r="O1429" s="191"/>
      <c r="P1429" s="191"/>
      <c r="Q1429" s="191"/>
      <c r="R1429" s="191"/>
      <c r="S1429" s="189"/>
      <c r="T1429" s="170"/>
      <c r="U1429" s="169"/>
      <c r="V1429" s="192"/>
      <c r="W1429" s="171"/>
      <c r="X1429" s="193"/>
      <c r="Y1429" s="194"/>
      <c r="Z1429" s="195"/>
      <c r="AA1429" s="195"/>
      <c r="AB1429" s="195"/>
      <c r="AC1429" s="195"/>
      <c r="AD1429" s="195"/>
      <c r="AE1429" s="196"/>
      <c r="AF1429" s="197"/>
      <c r="AG1429" s="197"/>
      <c r="AH1429" s="197"/>
      <c r="AI1429" s="197"/>
      <c r="AJ1429" s="197"/>
      <c r="AK1429" s="198"/>
      <c r="AL1429" s="199"/>
      <c r="AM1429" s="168"/>
      <c r="AN1429" s="168"/>
      <c r="AO1429" s="200"/>
      <c r="AP1429" s="64"/>
      <c r="AQ1429" s="64"/>
      <c r="AR1429" s="64"/>
      <c r="AS1429" s="64"/>
      <c r="AT1429" s="64"/>
      <c r="AU1429" s="64"/>
      <c r="AV1429" s="64"/>
    </row>
    <row r="1430" spans="1:48" x14ac:dyDescent="0.25">
      <c r="A1430" s="64"/>
      <c r="B1430" s="64"/>
      <c r="C1430" s="189"/>
      <c r="D1430" s="190"/>
      <c r="E1430" s="190"/>
      <c r="F1430" s="190"/>
      <c r="G1430" s="190"/>
      <c r="H1430" s="190"/>
      <c r="I1430" s="190"/>
      <c r="J1430" s="171"/>
      <c r="K1430" s="169"/>
      <c r="L1430" s="191"/>
      <c r="M1430" s="170"/>
      <c r="N1430" s="170"/>
      <c r="O1430" s="191"/>
      <c r="P1430" s="191"/>
      <c r="Q1430" s="191"/>
      <c r="R1430" s="191"/>
      <c r="S1430" s="189"/>
      <c r="T1430" s="170"/>
      <c r="U1430" s="169"/>
      <c r="V1430" s="192"/>
      <c r="W1430" s="171"/>
      <c r="X1430" s="193"/>
      <c r="Y1430" s="194"/>
      <c r="Z1430" s="195"/>
      <c r="AA1430" s="195"/>
      <c r="AB1430" s="195"/>
      <c r="AC1430" s="195"/>
      <c r="AD1430" s="195"/>
      <c r="AE1430" s="196"/>
      <c r="AF1430" s="197"/>
      <c r="AG1430" s="197"/>
      <c r="AH1430" s="197"/>
      <c r="AI1430" s="197"/>
      <c r="AJ1430" s="197"/>
      <c r="AK1430" s="198"/>
      <c r="AL1430" s="199"/>
      <c r="AM1430" s="168"/>
      <c r="AN1430" s="168"/>
      <c r="AO1430" s="200"/>
      <c r="AP1430" s="64"/>
      <c r="AQ1430" s="64"/>
      <c r="AR1430" s="64"/>
      <c r="AS1430" s="64"/>
      <c r="AT1430" s="64"/>
      <c r="AU1430" s="64"/>
      <c r="AV1430" s="64"/>
    </row>
    <row r="1431" spans="1:48" x14ac:dyDescent="0.25">
      <c r="A1431" s="64"/>
      <c r="B1431" s="64"/>
      <c r="C1431" s="189"/>
      <c r="D1431" s="190"/>
      <c r="E1431" s="190"/>
      <c r="F1431" s="190"/>
      <c r="G1431" s="190"/>
      <c r="H1431" s="190"/>
      <c r="I1431" s="190"/>
      <c r="J1431" s="171"/>
      <c r="K1431" s="169"/>
      <c r="L1431" s="191"/>
      <c r="M1431" s="170"/>
      <c r="N1431" s="170"/>
      <c r="O1431" s="191"/>
      <c r="P1431" s="191"/>
      <c r="Q1431" s="191"/>
      <c r="R1431" s="191"/>
      <c r="S1431" s="189"/>
      <c r="T1431" s="170"/>
      <c r="U1431" s="169"/>
      <c r="V1431" s="192"/>
      <c r="W1431" s="171"/>
      <c r="X1431" s="193"/>
      <c r="Y1431" s="194"/>
      <c r="Z1431" s="195"/>
      <c r="AA1431" s="195"/>
      <c r="AB1431" s="195"/>
      <c r="AC1431" s="195"/>
      <c r="AD1431" s="195"/>
      <c r="AE1431" s="196"/>
      <c r="AF1431" s="197"/>
      <c r="AG1431" s="197"/>
      <c r="AH1431" s="197"/>
      <c r="AI1431" s="197"/>
      <c r="AJ1431" s="197"/>
      <c r="AK1431" s="198"/>
      <c r="AL1431" s="199"/>
      <c r="AM1431" s="168"/>
      <c r="AN1431" s="168"/>
      <c r="AO1431" s="200"/>
      <c r="AP1431" s="64"/>
      <c r="AQ1431" s="64"/>
      <c r="AR1431" s="64"/>
      <c r="AS1431" s="64"/>
      <c r="AT1431" s="64"/>
      <c r="AU1431" s="64"/>
      <c r="AV1431" s="64"/>
    </row>
    <row r="1432" spans="1:48" x14ac:dyDescent="0.25">
      <c r="A1432" s="64"/>
      <c r="B1432" s="64"/>
      <c r="C1432" s="189"/>
      <c r="D1432" s="190"/>
      <c r="E1432" s="190"/>
      <c r="F1432" s="190"/>
      <c r="G1432" s="190"/>
      <c r="H1432" s="190"/>
      <c r="I1432" s="190"/>
      <c r="J1432" s="171"/>
      <c r="K1432" s="169"/>
      <c r="L1432" s="191"/>
      <c r="M1432" s="170"/>
      <c r="N1432" s="170"/>
      <c r="O1432" s="191"/>
      <c r="P1432" s="191"/>
      <c r="Q1432" s="191"/>
      <c r="R1432" s="191"/>
      <c r="S1432" s="189"/>
      <c r="T1432" s="170"/>
      <c r="U1432" s="169"/>
      <c r="V1432" s="192"/>
      <c r="W1432" s="171"/>
      <c r="X1432" s="193"/>
      <c r="Y1432" s="194"/>
      <c r="Z1432" s="195"/>
      <c r="AA1432" s="195"/>
      <c r="AB1432" s="195"/>
      <c r="AC1432" s="195"/>
      <c r="AD1432" s="195"/>
      <c r="AE1432" s="196"/>
      <c r="AF1432" s="197"/>
      <c r="AG1432" s="197"/>
      <c r="AH1432" s="197"/>
      <c r="AI1432" s="197"/>
      <c r="AJ1432" s="197"/>
      <c r="AK1432" s="198"/>
      <c r="AL1432" s="199"/>
      <c r="AM1432" s="168"/>
      <c r="AN1432" s="168"/>
      <c r="AO1432" s="200"/>
      <c r="AP1432" s="64"/>
      <c r="AQ1432" s="64"/>
      <c r="AR1432" s="64"/>
      <c r="AS1432" s="64"/>
      <c r="AT1432" s="64"/>
      <c r="AU1432" s="64"/>
      <c r="AV1432" s="64"/>
    </row>
    <row r="1433" spans="1:48" x14ac:dyDescent="0.25">
      <c r="A1433" s="64"/>
      <c r="B1433" s="64"/>
      <c r="C1433" s="189"/>
      <c r="D1433" s="190"/>
      <c r="E1433" s="190"/>
      <c r="F1433" s="190"/>
      <c r="G1433" s="190"/>
      <c r="H1433" s="190"/>
      <c r="I1433" s="190"/>
      <c r="J1433" s="171"/>
      <c r="K1433" s="169"/>
      <c r="L1433" s="191"/>
      <c r="M1433" s="170"/>
      <c r="N1433" s="170"/>
      <c r="O1433" s="191"/>
      <c r="P1433" s="191"/>
      <c r="Q1433" s="191"/>
      <c r="R1433" s="191"/>
      <c r="S1433" s="189"/>
      <c r="T1433" s="170"/>
      <c r="U1433" s="169"/>
      <c r="V1433" s="192"/>
      <c r="W1433" s="171"/>
      <c r="X1433" s="193"/>
      <c r="Y1433" s="194"/>
      <c r="Z1433" s="195"/>
      <c r="AA1433" s="195"/>
      <c r="AB1433" s="195"/>
      <c r="AC1433" s="195"/>
      <c r="AD1433" s="195"/>
      <c r="AE1433" s="196"/>
      <c r="AF1433" s="197"/>
      <c r="AG1433" s="197"/>
      <c r="AH1433" s="197"/>
      <c r="AI1433" s="197"/>
      <c r="AJ1433" s="197"/>
      <c r="AK1433" s="198"/>
      <c r="AL1433" s="199"/>
      <c r="AM1433" s="168"/>
      <c r="AN1433" s="168"/>
      <c r="AO1433" s="200"/>
      <c r="AP1433" s="64"/>
      <c r="AQ1433" s="64"/>
      <c r="AR1433" s="64"/>
      <c r="AS1433" s="64"/>
      <c r="AT1433" s="64"/>
      <c r="AU1433" s="64"/>
      <c r="AV1433" s="64"/>
    </row>
    <row r="1434" spans="1:48" x14ac:dyDescent="0.25">
      <c r="A1434" s="64"/>
      <c r="B1434" s="64"/>
      <c r="C1434" s="189"/>
      <c r="D1434" s="190"/>
      <c r="E1434" s="190"/>
      <c r="F1434" s="190"/>
      <c r="G1434" s="190"/>
      <c r="H1434" s="190"/>
      <c r="I1434" s="190"/>
      <c r="J1434" s="171"/>
      <c r="K1434" s="169"/>
      <c r="L1434" s="191"/>
      <c r="M1434" s="170"/>
      <c r="N1434" s="170"/>
      <c r="O1434" s="191"/>
      <c r="P1434" s="191"/>
      <c r="Q1434" s="191"/>
      <c r="R1434" s="191"/>
      <c r="S1434" s="189"/>
      <c r="T1434" s="170"/>
      <c r="U1434" s="169"/>
      <c r="V1434" s="192"/>
      <c r="W1434" s="171"/>
      <c r="X1434" s="193"/>
      <c r="Y1434" s="194"/>
      <c r="Z1434" s="195"/>
      <c r="AA1434" s="195"/>
      <c r="AB1434" s="195"/>
      <c r="AC1434" s="195"/>
      <c r="AD1434" s="195"/>
      <c r="AE1434" s="196"/>
      <c r="AF1434" s="197"/>
      <c r="AG1434" s="197"/>
      <c r="AH1434" s="197"/>
      <c r="AI1434" s="197"/>
      <c r="AJ1434" s="197"/>
      <c r="AK1434" s="198"/>
      <c r="AL1434" s="199"/>
      <c r="AM1434" s="168"/>
      <c r="AN1434" s="168"/>
      <c r="AO1434" s="200"/>
      <c r="AP1434" s="64"/>
      <c r="AQ1434" s="64"/>
      <c r="AR1434" s="64"/>
      <c r="AS1434" s="64"/>
      <c r="AT1434" s="64"/>
      <c r="AU1434" s="64"/>
      <c r="AV1434" s="64"/>
    </row>
    <row r="1435" spans="1:48" x14ac:dyDescent="0.25">
      <c r="A1435" s="64"/>
      <c r="B1435" s="64"/>
      <c r="C1435" s="189"/>
      <c r="D1435" s="190"/>
      <c r="E1435" s="190"/>
      <c r="F1435" s="190"/>
      <c r="G1435" s="190"/>
      <c r="H1435" s="190"/>
      <c r="I1435" s="190"/>
      <c r="J1435" s="171"/>
      <c r="K1435" s="169"/>
      <c r="L1435" s="191"/>
      <c r="M1435" s="170"/>
      <c r="N1435" s="170"/>
      <c r="O1435" s="191"/>
      <c r="P1435" s="191"/>
      <c r="Q1435" s="191"/>
      <c r="R1435" s="191"/>
      <c r="S1435" s="189"/>
      <c r="T1435" s="170"/>
      <c r="U1435" s="169"/>
      <c r="V1435" s="192"/>
      <c r="W1435" s="171"/>
      <c r="X1435" s="193"/>
      <c r="Y1435" s="194"/>
      <c r="Z1435" s="195"/>
      <c r="AA1435" s="195"/>
      <c r="AB1435" s="195"/>
      <c r="AC1435" s="195"/>
      <c r="AD1435" s="195"/>
      <c r="AE1435" s="196"/>
      <c r="AF1435" s="197"/>
      <c r="AG1435" s="197"/>
      <c r="AH1435" s="197"/>
      <c r="AI1435" s="197"/>
      <c r="AJ1435" s="197"/>
      <c r="AK1435" s="198"/>
      <c r="AL1435" s="199"/>
      <c r="AM1435" s="168"/>
      <c r="AN1435" s="168"/>
      <c r="AO1435" s="200"/>
      <c r="AP1435" s="64"/>
      <c r="AQ1435" s="64"/>
      <c r="AR1435" s="64"/>
      <c r="AS1435" s="64"/>
      <c r="AT1435" s="64"/>
      <c r="AU1435" s="64"/>
      <c r="AV1435" s="64"/>
    </row>
    <row r="1436" spans="1:48" x14ac:dyDescent="0.25">
      <c r="A1436" s="64"/>
      <c r="B1436" s="64"/>
      <c r="C1436" s="189"/>
      <c r="D1436" s="190"/>
      <c r="E1436" s="190"/>
      <c r="F1436" s="190"/>
      <c r="G1436" s="190"/>
      <c r="H1436" s="190"/>
      <c r="I1436" s="190"/>
      <c r="J1436" s="171"/>
      <c r="K1436" s="169"/>
      <c r="L1436" s="191"/>
      <c r="M1436" s="170"/>
      <c r="N1436" s="170"/>
      <c r="O1436" s="191"/>
      <c r="P1436" s="191"/>
      <c r="Q1436" s="191"/>
      <c r="R1436" s="191"/>
      <c r="S1436" s="189"/>
      <c r="T1436" s="170"/>
      <c r="U1436" s="169"/>
      <c r="V1436" s="192"/>
      <c r="W1436" s="171"/>
      <c r="X1436" s="193"/>
      <c r="Y1436" s="194"/>
      <c r="Z1436" s="195"/>
      <c r="AA1436" s="195"/>
      <c r="AB1436" s="195"/>
      <c r="AC1436" s="195"/>
      <c r="AD1436" s="195"/>
      <c r="AE1436" s="196"/>
      <c r="AF1436" s="197"/>
      <c r="AG1436" s="197"/>
      <c r="AH1436" s="197"/>
      <c r="AI1436" s="197"/>
      <c r="AJ1436" s="197"/>
      <c r="AK1436" s="198"/>
      <c r="AL1436" s="199"/>
      <c r="AM1436" s="168"/>
      <c r="AN1436" s="168"/>
      <c r="AO1436" s="200"/>
      <c r="AP1436" s="64"/>
      <c r="AQ1436" s="64"/>
      <c r="AR1436" s="64"/>
      <c r="AS1436" s="64"/>
      <c r="AT1436" s="64"/>
      <c r="AU1436" s="64"/>
      <c r="AV1436" s="64"/>
    </row>
    <row r="1437" spans="1:48" x14ac:dyDescent="0.25">
      <c r="A1437" s="64"/>
      <c r="B1437" s="64"/>
      <c r="C1437" s="189"/>
      <c r="D1437" s="190"/>
      <c r="E1437" s="190"/>
      <c r="F1437" s="190"/>
      <c r="G1437" s="190"/>
      <c r="H1437" s="190"/>
      <c r="I1437" s="190"/>
      <c r="J1437" s="171"/>
      <c r="K1437" s="169"/>
      <c r="L1437" s="191"/>
      <c r="M1437" s="170"/>
      <c r="N1437" s="170"/>
      <c r="O1437" s="191"/>
      <c r="P1437" s="191"/>
      <c r="Q1437" s="191"/>
      <c r="R1437" s="191"/>
      <c r="S1437" s="189"/>
      <c r="T1437" s="170"/>
      <c r="U1437" s="169"/>
      <c r="V1437" s="192"/>
      <c r="W1437" s="171"/>
      <c r="X1437" s="193"/>
      <c r="Y1437" s="194"/>
      <c r="Z1437" s="195"/>
      <c r="AA1437" s="195"/>
      <c r="AB1437" s="195"/>
      <c r="AC1437" s="195"/>
      <c r="AD1437" s="195"/>
      <c r="AE1437" s="196"/>
      <c r="AF1437" s="197"/>
      <c r="AG1437" s="197"/>
      <c r="AH1437" s="197"/>
      <c r="AI1437" s="197"/>
      <c r="AJ1437" s="197"/>
      <c r="AK1437" s="198"/>
      <c r="AL1437" s="199"/>
      <c r="AM1437" s="168"/>
      <c r="AN1437" s="168"/>
      <c r="AO1437" s="200"/>
      <c r="AP1437" s="64"/>
      <c r="AQ1437" s="64"/>
      <c r="AR1437" s="64"/>
      <c r="AS1437" s="64"/>
      <c r="AT1437" s="64"/>
      <c r="AU1437" s="64"/>
      <c r="AV1437" s="64"/>
    </row>
    <row r="1438" spans="1:48" x14ac:dyDescent="0.25">
      <c r="A1438" s="64"/>
      <c r="B1438" s="64"/>
      <c r="C1438" s="189"/>
      <c r="D1438" s="190"/>
      <c r="E1438" s="190"/>
      <c r="F1438" s="190"/>
      <c r="G1438" s="190"/>
      <c r="H1438" s="190"/>
      <c r="I1438" s="190"/>
      <c r="J1438" s="171"/>
      <c r="K1438" s="169"/>
      <c r="L1438" s="191"/>
      <c r="M1438" s="170"/>
      <c r="N1438" s="170"/>
      <c r="O1438" s="191"/>
      <c r="P1438" s="191"/>
      <c r="Q1438" s="191"/>
      <c r="R1438" s="191"/>
      <c r="S1438" s="189"/>
      <c r="T1438" s="170"/>
      <c r="U1438" s="169"/>
      <c r="V1438" s="192"/>
      <c r="W1438" s="171"/>
      <c r="X1438" s="193"/>
      <c r="Y1438" s="194"/>
      <c r="Z1438" s="195"/>
      <c r="AA1438" s="195"/>
      <c r="AB1438" s="195"/>
      <c r="AC1438" s="195"/>
      <c r="AD1438" s="195"/>
      <c r="AE1438" s="196"/>
      <c r="AF1438" s="197"/>
      <c r="AG1438" s="197"/>
      <c r="AH1438" s="197"/>
      <c r="AI1438" s="197"/>
      <c r="AJ1438" s="197"/>
      <c r="AK1438" s="198"/>
      <c r="AL1438" s="199"/>
      <c r="AM1438" s="168"/>
      <c r="AN1438" s="168"/>
      <c r="AO1438" s="200"/>
      <c r="AP1438" s="64"/>
      <c r="AQ1438" s="64"/>
      <c r="AR1438" s="64"/>
      <c r="AS1438" s="64"/>
      <c r="AT1438" s="64"/>
      <c r="AU1438" s="64"/>
      <c r="AV1438" s="64"/>
    </row>
    <row r="1439" spans="1:48" x14ac:dyDescent="0.25">
      <c r="A1439" s="64"/>
      <c r="B1439" s="64"/>
      <c r="C1439" s="189"/>
      <c r="D1439" s="190"/>
      <c r="E1439" s="190"/>
      <c r="F1439" s="190"/>
      <c r="G1439" s="190"/>
      <c r="H1439" s="190"/>
      <c r="I1439" s="190"/>
      <c r="J1439" s="171"/>
      <c r="K1439" s="169"/>
      <c r="L1439" s="191"/>
      <c r="M1439" s="170"/>
      <c r="N1439" s="170"/>
      <c r="O1439" s="191"/>
      <c r="P1439" s="191"/>
      <c r="Q1439" s="191"/>
      <c r="R1439" s="191"/>
      <c r="S1439" s="189"/>
      <c r="T1439" s="170"/>
      <c r="U1439" s="169"/>
      <c r="V1439" s="192"/>
      <c r="W1439" s="171"/>
      <c r="X1439" s="193"/>
      <c r="Y1439" s="194"/>
      <c r="Z1439" s="195"/>
      <c r="AA1439" s="195"/>
      <c r="AB1439" s="195"/>
      <c r="AC1439" s="195"/>
      <c r="AD1439" s="195"/>
      <c r="AE1439" s="196"/>
      <c r="AF1439" s="197"/>
      <c r="AG1439" s="197"/>
      <c r="AH1439" s="197"/>
      <c r="AI1439" s="197"/>
      <c r="AJ1439" s="197"/>
      <c r="AK1439" s="198"/>
      <c r="AL1439" s="199"/>
      <c r="AM1439" s="168"/>
      <c r="AN1439" s="168"/>
      <c r="AO1439" s="200"/>
      <c r="AP1439" s="64"/>
      <c r="AQ1439" s="64"/>
      <c r="AR1439" s="64"/>
      <c r="AS1439" s="64"/>
      <c r="AT1439" s="64"/>
      <c r="AU1439" s="64"/>
      <c r="AV1439" s="64"/>
    </row>
    <row r="1440" spans="1:48" x14ac:dyDescent="0.25">
      <c r="A1440" s="64"/>
      <c r="B1440" s="64"/>
      <c r="C1440" s="189"/>
      <c r="D1440" s="190"/>
      <c r="E1440" s="190"/>
      <c r="F1440" s="190"/>
      <c r="G1440" s="190"/>
      <c r="H1440" s="190"/>
      <c r="I1440" s="190"/>
      <c r="J1440" s="171"/>
      <c r="K1440" s="169"/>
      <c r="L1440" s="191"/>
      <c r="M1440" s="170"/>
      <c r="N1440" s="170"/>
      <c r="O1440" s="191"/>
      <c r="P1440" s="191"/>
      <c r="Q1440" s="191"/>
      <c r="R1440" s="191"/>
      <c r="S1440" s="189"/>
      <c r="T1440" s="170"/>
      <c r="U1440" s="169"/>
      <c r="V1440" s="192"/>
      <c r="W1440" s="171"/>
      <c r="X1440" s="193"/>
      <c r="Y1440" s="194"/>
      <c r="Z1440" s="195"/>
      <c r="AA1440" s="195"/>
      <c r="AB1440" s="195"/>
      <c r="AC1440" s="195"/>
      <c r="AD1440" s="195"/>
      <c r="AE1440" s="196"/>
      <c r="AF1440" s="197"/>
      <c r="AG1440" s="197"/>
      <c r="AH1440" s="197"/>
      <c r="AI1440" s="197"/>
      <c r="AJ1440" s="197"/>
      <c r="AK1440" s="198"/>
      <c r="AL1440" s="199"/>
      <c r="AM1440" s="168"/>
      <c r="AN1440" s="168"/>
      <c r="AO1440" s="200"/>
      <c r="AP1440" s="64"/>
      <c r="AQ1440" s="64"/>
      <c r="AR1440" s="64"/>
      <c r="AS1440" s="64"/>
      <c r="AT1440" s="64"/>
      <c r="AU1440" s="64"/>
      <c r="AV1440" s="64"/>
    </row>
    <row r="1441" spans="1:48" x14ac:dyDescent="0.25">
      <c r="A1441" s="64"/>
      <c r="B1441" s="64"/>
      <c r="C1441" s="189"/>
      <c r="D1441" s="190"/>
      <c r="E1441" s="190"/>
      <c r="F1441" s="190"/>
      <c r="G1441" s="190"/>
      <c r="H1441" s="190"/>
      <c r="I1441" s="190"/>
      <c r="J1441" s="171"/>
      <c r="K1441" s="169"/>
      <c r="L1441" s="191"/>
      <c r="M1441" s="170"/>
      <c r="N1441" s="170"/>
      <c r="O1441" s="191"/>
      <c r="P1441" s="191"/>
      <c r="Q1441" s="191"/>
      <c r="R1441" s="191"/>
      <c r="S1441" s="189"/>
      <c r="T1441" s="170"/>
      <c r="U1441" s="169"/>
      <c r="V1441" s="192"/>
      <c r="W1441" s="171"/>
      <c r="X1441" s="193"/>
      <c r="Y1441" s="194"/>
      <c r="Z1441" s="195"/>
      <c r="AA1441" s="195"/>
      <c r="AB1441" s="195"/>
      <c r="AC1441" s="195"/>
      <c r="AD1441" s="195"/>
      <c r="AE1441" s="196"/>
      <c r="AF1441" s="197"/>
      <c r="AG1441" s="197"/>
      <c r="AH1441" s="197"/>
      <c r="AI1441" s="197"/>
      <c r="AJ1441" s="197"/>
      <c r="AK1441" s="198"/>
      <c r="AL1441" s="199"/>
      <c r="AM1441" s="168"/>
      <c r="AN1441" s="168"/>
      <c r="AO1441" s="200"/>
      <c r="AP1441" s="64"/>
      <c r="AQ1441" s="64"/>
      <c r="AR1441" s="64"/>
      <c r="AS1441" s="64"/>
      <c r="AT1441" s="64"/>
      <c r="AU1441" s="64"/>
      <c r="AV1441" s="64"/>
    </row>
    <row r="1442" spans="1:48" x14ac:dyDescent="0.25">
      <c r="A1442" s="64"/>
      <c r="B1442" s="64"/>
      <c r="C1442" s="189"/>
      <c r="D1442" s="190"/>
      <c r="E1442" s="190"/>
      <c r="F1442" s="190"/>
      <c r="G1442" s="190"/>
      <c r="H1442" s="190"/>
      <c r="I1442" s="190"/>
      <c r="J1442" s="171"/>
      <c r="K1442" s="169"/>
      <c r="L1442" s="191"/>
      <c r="M1442" s="170"/>
      <c r="N1442" s="170"/>
      <c r="O1442" s="191"/>
      <c r="P1442" s="191"/>
      <c r="Q1442" s="191"/>
      <c r="R1442" s="191"/>
      <c r="S1442" s="189"/>
      <c r="T1442" s="170"/>
      <c r="U1442" s="169"/>
      <c r="V1442" s="192"/>
      <c r="W1442" s="171"/>
      <c r="X1442" s="193"/>
      <c r="Y1442" s="194"/>
      <c r="Z1442" s="195"/>
      <c r="AA1442" s="195"/>
      <c r="AB1442" s="195"/>
      <c r="AC1442" s="195"/>
      <c r="AD1442" s="195"/>
      <c r="AE1442" s="196"/>
      <c r="AF1442" s="197"/>
      <c r="AG1442" s="197"/>
      <c r="AH1442" s="197"/>
      <c r="AI1442" s="197"/>
      <c r="AJ1442" s="197"/>
      <c r="AK1442" s="198"/>
      <c r="AL1442" s="199"/>
      <c r="AM1442" s="168"/>
      <c r="AN1442" s="168"/>
      <c r="AO1442" s="200"/>
      <c r="AP1442" s="64"/>
      <c r="AQ1442" s="64"/>
      <c r="AR1442" s="64"/>
      <c r="AS1442" s="64"/>
      <c r="AT1442" s="64"/>
      <c r="AU1442" s="64"/>
      <c r="AV1442" s="64"/>
    </row>
    <row r="1443" spans="1:48" x14ac:dyDescent="0.25">
      <c r="A1443" s="64"/>
      <c r="B1443" s="64"/>
      <c r="C1443" s="189"/>
      <c r="D1443" s="190"/>
      <c r="E1443" s="190"/>
      <c r="F1443" s="190"/>
      <c r="G1443" s="190"/>
      <c r="H1443" s="190"/>
      <c r="I1443" s="190"/>
      <c r="J1443" s="171"/>
      <c r="K1443" s="169"/>
      <c r="L1443" s="191"/>
      <c r="M1443" s="170"/>
      <c r="N1443" s="170"/>
      <c r="O1443" s="191"/>
      <c r="P1443" s="191"/>
      <c r="Q1443" s="191"/>
      <c r="R1443" s="191"/>
      <c r="S1443" s="189"/>
      <c r="T1443" s="170"/>
      <c r="U1443" s="169"/>
      <c r="V1443" s="192"/>
      <c r="W1443" s="171"/>
      <c r="X1443" s="193"/>
      <c r="Y1443" s="194"/>
      <c r="Z1443" s="195"/>
      <c r="AA1443" s="195"/>
      <c r="AB1443" s="195"/>
      <c r="AC1443" s="195"/>
      <c r="AD1443" s="195"/>
      <c r="AE1443" s="196"/>
      <c r="AF1443" s="197"/>
      <c r="AG1443" s="197"/>
      <c r="AH1443" s="197"/>
      <c r="AI1443" s="197"/>
      <c r="AJ1443" s="197"/>
      <c r="AK1443" s="198"/>
      <c r="AL1443" s="199"/>
      <c r="AM1443" s="168"/>
      <c r="AN1443" s="168"/>
      <c r="AO1443" s="200"/>
      <c r="AP1443" s="64"/>
      <c r="AQ1443" s="64"/>
      <c r="AR1443" s="64"/>
      <c r="AS1443" s="64"/>
      <c r="AT1443" s="64"/>
      <c r="AU1443" s="64"/>
      <c r="AV1443" s="64"/>
    </row>
    <row r="1444" spans="1:48" x14ac:dyDescent="0.25">
      <c r="A1444" s="64"/>
      <c r="B1444" s="64"/>
      <c r="C1444" s="189"/>
      <c r="D1444" s="190"/>
      <c r="E1444" s="190"/>
      <c r="F1444" s="190"/>
      <c r="G1444" s="190"/>
      <c r="H1444" s="190"/>
      <c r="I1444" s="190"/>
      <c r="J1444" s="171"/>
      <c r="K1444" s="169"/>
      <c r="L1444" s="191"/>
      <c r="M1444" s="170"/>
      <c r="N1444" s="170"/>
      <c r="O1444" s="191"/>
      <c r="P1444" s="191"/>
      <c r="Q1444" s="191"/>
      <c r="R1444" s="191"/>
      <c r="S1444" s="189"/>
      <c r="T1444" s="170"/>
      <c r="U1444" s="169"/>
      <c r="V1444" s="192"/>
      <c r="W1444" s="171"/>
      <c r="X1444" s="193"/>
      <c r="Y1444" s="194"/>
      <c r="Z1444" s="195"/>
      <c r="AA1444" s="195"/>
      <c r="AB1444" s="195"/>
      <c r="AC1444" s="195"/>
      <c r="AD1444" s="195"/>
      <c r="AE1444" s="196"/>
      <c r="AF1444" s="197"/>
      <c r="AG1444" s="197"/>
      <c r="AH1444" s="197"/>
      <c r="AI1444" s="197"/>
      <c r="AJ1444" s="197"/>
      <c r="AK1444" s="198"/>
      <c r="AL1444" s="199"/>
      <c r="AM1444" s="168"/>
      <c r="AN1444" s="168"/>
      <c r="AO1444" s="200"/>
      <c r="AP1444" s="64"/>
      <c r="AQ1444" s="64"/>
      <c r="AR1444" s="64"/>
      <c r="AS1444" s="64"/>
      <c r="AT1444" s="64"/>
      <c r="AU1444" s="64"/>
      <c r="AV1444" s="64"/>
    </row>
    <row r="1445" spans="1:48" x14ac:dyDescent="0.25">
      <c r="A1445" s="64"/>
      <c r="B1445" s="64"/>
      <c r="C1445" s="189"/>
      <c r="D1445" s="190"/>
      <c r="E1445" s="190"/>
      <c r="F1445" s="190"/>
      <c r="G1445" s="190"/>
      <c r="H1445" s="190"/>
      <c r="I1445" s="190"/>
      <c r="J1445" s="171"/>
      <c r="K1445" s="169"/>
      <c r="L1445" s="191"/>
      <c r="M1445" s="170"/>
      <c r="N1445" s="170"/>
      <c r="O1445" s="191"/>
      <c r="P1445" s="191"/>
      <c r="Q1445" s="191"/>
      <c r="R1445" s="191"/>
      <c r="S1445" s="189"/>
      <c r="T1445" s="170"/>
      <c r="U1445" s="169"/>
      <c r="V1445" s="192"/>
      <c r="W1445" s="171"/>
      <c r="X1445" s="193"/>
      <c r="Y1445" s="194"/>
      <c r="Z1445" s="195"/>
      <c r="AA1445" s="195"/>
      <c r="AB1445" s="195"/>
      <c r="AC1445" s="195"/>
      <c r="AD1445" s="195"/>
      <c r="AE1445" s="196"/>
      <c r="AF1445" s="197"/>
      <c r="AG1445" s="197"/>
      <c r="AH1445" s="197"/>
      <c r="AI1445" s="197"/>
      <c r="AJ1445" s="197"/>
      <c r="AK1445" s="198"/>
      <c r="AL1445" s="199"/>
      <c r="AM1445" s="168"/>
      <c r="AN1445" s="168"/>
      <c r="AO1445" s="200"/>
      <c r="AP1445" s="64"/>
      <c r="AQ1445" s="64"/>
      <c r="AR1445" s="64"/>
      <c r="AS1445" s="64"/>
      <c r="AT1445" s="64"/>
      <c r="AU1445" s="64"/>
      <c r="AV1445" s="64"/>
    </row>
    <row r="1446" spans="1:48" x14ac:dyDescent="0.25">
      <c r="A1446" s="64"/>
      <c r="B1446" s="64"/>
      <c r="C1446" s="189"/>
      <c r="D1446" s="190"/>
      <c r="E1446" s="190"/>
      <c r="F1446" s="190"/>
      <c r="G1446" s="190"/>
      <c r="H1446" s="190"/>
      <c r="I1446" s="190"/>
      <c r="J1446" s="171"/>
      <c r="K1446" s="169"/>
      <c r="L1446" s="191"/>
      <c r="M1446" s="170"/>
      <c r="N1446" s="170"/>
      <c r="O1446" s="191"/>
      <c r="P1446" s="191"/>
      <c r="Q1446" s="191"/>
      <c r="R1446" s="191"/>
      <c r="S1446" s="189"/>
      <c r="T1446" s="170"/>
      <c r="U1446" s="169"/>
      <c r="V1446" s="192"/>
      <c r="W1446" s="171"/>
      <c r="X1446" s="193"/>
      <c r="Y1446" s="194"/>
      <c r="Z1446" s="195"/>
      <c r="AA1446" s="195"/>
      <c r="AB1446" s="195"/>
      <c r="AC1446" s="195"/>
      <c r="AD1446" s="195"/>
      <c r="AE1446" s="196"/>
      <c r="AF1446" s="197"/>
      <c r="AG1446" s="197"/>
      <c r="AH1446" s="197"/>
      <c r="AI1446" s="197"/>
      <c r="AJ1446" s="197"/>
      <c r="AK1446" s="198"/>
      <c r="AL1446" s="199"/>
      <c r="AM1446" s="168"/>
      <c r="AN1446" s="168"/>
      <c r="AO1446" s="200"/>
      <c r="AP1446" s="64"/>
      <c r="AQ1446" s="64"/>
      <c r="AR1446" s="64"/>
      <c r="AS1446" s="64"/>
      <c r="AT1446" s="64"/>
      <c r="AU1446" s="64"/>
      <c r="AV1446" s="64"/>
    </row>
    <row r="1447" spans="1:48" x14ac:dyDescent="0.25">
      <c r="A1447" s="64"/>
      <c r="B1447" s="64"/>
      <c r="C1447" s="189"/>
      <c r="D1447" s="190"/>
      <c r="E1447" s="190"/>
      <c r="F1447" s="190"/>
      <c r="G1447" s="190"/>
      <c r="H1447" s="190"/>
      <c r="I1447" s="190"/>
      <c r="J1447" s="171"/>
      <c r="K1447" s="169"/>
      <c r="L1447" s="191"/>
      <c r="M1447" s="170"/>
      <c r="N1447" s="170"/>
      <c r="O1447" s="191"/>
      <c r="P1447" s="191"/>
      <c r="Q1447" s="191"/>
      <c r="R1447" s="191"/>
      <c r="S1447" s="189"/>
      <c r="T1447" s="170"/>
      <c r="U1447" s="169"/>
      <c r="V1447" s="192"/>
      <c r="W1447" s="171"/>
      <c r="X1447" s="193"/>
      <c r="Y1447" s="194"/>
      <c r="Z1447" s="195"/>
      <c r="AA1447" s="195"/>
      <c r="AB1447" s="195"/>
      <c r="AC1447" s="195"/>
      <c r="AD1447" s="195"/>
      <c r="AE1447" s="196"/>
      <c r="AF1447" s="197"/>
      <c r="AG1447" s="197"/>
      <c r="AH1447" s="197"/>
      <c r="AI1447" s="197"/>
      <c r="AJ1447" s="197"/>
      <c r="AK1447" s="198"/>
      <c r="AL1447" s="199"/>
      <c r="AM1447" s="168"/>
      <c r="AN1447" s="168"/>
      <c r="AO1447" s="200"/>
      <c r="AP1447" s="64"/>
      <c r="AQ1447" s="64"/>
      <c r="AR1447" s="64"/>
      <c r="AS1447" s="64"/>
      <c r="AT1447" s="64"/>
      <c r="AU1447" s="64"/>
      <c r="AV1447" s="64"/>
    </row>
    <row r="1448" spans="1:48" x14ac:dyDescent="0.25">
      <c r="A1448" s="64"/>
      <c r="B1448" s="64"/>
      <c r="C1448" s="189"/>
      <c r="D1448" s="190"/>
      <c r="E1448" s="190"/>
      <c r="F1448" s="190"/>
      <c r="G1448" s="190"/>
      <c r="H1448" s="190"/>
      <c r="I1448" s="190"/>
      <c r="J1448" s="171"/>
      <c r="K1448" s="169"/>
      <c r="L1448" s="191"/>
      <c r="M1448" s="170"/>
      <c r="N1448" s="170"/>
      <c r="O1448" s="191"/>
      <c r="P1448" s="191"/>
      <c r="Q1448" s="191"/>
      <c r="R1448" s="191"/>
      <c r="S1448" s="189"/>
      <c r="T1448" s="170"/>
      <c r="U1448" s="169"/>
      <c r="V1448" s="192"/>
      <c r="W1448" s="171"/>
      <c r="X1448" s="193"/>
      <c r="Y1448" s="194"/>
      <c r="Z1448" s="195"/>
      <c r="AA1448" s="195"/>
      <c r="AB1448" s="195"/>
      <c r="AC1448" s="195"/>
      <c r="AD1448" s="195"/>
      <c r="AE1448" s="196"/>
      <c r="AF1448" s="197"/>
      <c r="AG1448" s="197"/>
      <c r="AH1448" s="197"/>
      <c r="AI1448" s="197"/>
      <c r="AJ1448" s="197"/>
      <c r="AK1448" s="198"/>
      <c r="AL1448" s="199"/>
      <c r="AM1448" s="168"/>
      <c r="AN1448" s="168"/>
      <c r="AO1448" s="200"/>
      <c r="AP1448" s="64"/>
      <c r="AQ1448" s="64"/>
      <c r="AR1448" s="64"/>
      <c r="AS1448" s="64"/>
      <c r="AT1448" s="64"/>
      <c r="AU1448" s="64"/>
      <c r="AV1448" s="64"/>
    </row>
    <row r="1449" spans="1:48" x14ac:dyDescent="0.25">
      <c r="A1449" s="64"/>
      <c r="B1449" s="64"/>
      <c r="C1449" s="189"/>
      <c r="D1449" s="190"/>
      <c r="E1449" s="190"/>
      <c r="F1449" s="190"/>
      <c r="G1449" s="190"/>
      <c r="H1449" s="190"/>
      <c r="I1449" s="190"/>
      <c r="J1449" s="171"/>
      <c r="K1449" s="169"/>
      <c r="L1449" s="191"/>
      <c r="M1449" s="170"/>
      <c r="N1449" s="170"/>
      <c r="O1449" s="191"/>
      <c r="P1449" s="191"/>
      <c r="Q1449" s="191"/>
      <c r="R1449" s="191"/>
      <c r="S1449" s="189"/>
      <c r="T1449" s="170"/>
      <c r="U1449" s="169"/>
      <c r="V1449" s="192"/>
      <c r="W1449" s="171"/>
      <c r="X1449" s="193"/>
      <c r="Y1449" s="194"/>
      <c r="Z1449" s="195"/>
      <c r="AA1449" s="195"/>
      <c r="AB1449" s="195"/>
      <c r="AC1449" s="195"/>
      <c r="AD1449" s="195"/>
      <c r="AE1449" s="196"/>
      <c r="AF1449" s="197"/>
      <c r="AG1449" s="197"/>
      <c r="AH1449" s="197"/>
      <c r="AI1449" s="197"/>
      <c r="AJ1449" s="197"/>
      <c r="AK1449" s="198"/>
      <c r="AL1449" s="199"/>
      <c r="AM1449" s="168"/>
      <c r="AN1449" s="168"/>
      <c r="AO1449" s="200"/>
      <c r="AP1449" s="64"/>
      <c r="AQ1449" s="64"/>
      <c r="AR1449" s="64"/>
      <c r="AS1449" s="64"/>
      <c r="AT1449" s="64"/>
      <c r="AU1449" s="64"/>
      <c r="AV1449" s="64"/>
    </row>
    <row r="1450" spans="1:48" x14ac:dyDescent="0.25">
      <c r="A1450" s="64"/>
      <c r="B1450" s="64"/>
      <c r="C1450" s="189"/>
      <c r="D1450" s="190"/>
      <c r="E1450" s="190"/>
      <c r="F1450" s="190"/>
      <c r="G1450" s="190"/>
      <c r="H1450" s="190"/>
      <c r="I1450" s="190"/>
      <c r="J1450" s="171"/>
      <c r="K1450" s="169"/>
      <c r="L1450" s="191"/>
      <c r="M1450" s="170"/>
      <c r="N1450" s="170"/>
      <c r="O1450" s="191"/>
      <c r="P1450" s="191"/>
      <c r="Q1450" s="191"/>
      <c r="R1450" s="191"/>
      <c r="S1450" s="189"/>
      <c r="T1450" s="170"/>
      <c r="U1450" s="169"/>
      <c r="V1450" s="192"/>
      <c r="W1450" s="171"/>
      <c r="X1450" s="193"/>
      <c r="Y1450" s="194"/>
      <c r="Z1450" s="195"/>
      <c r="AA1450" s="195"/>
      <c r="AB1450" s="195"/>
      <c r="AC1450" s="195"/>
      <c r="AD1450" s="195"/>
      <c r="AE1450" s="196"/>
      <c r="AF1450" s="197"/>
      <c r="AG1450" s="197"/>
      <c r="AH1450" s="197"/>
      <c r="AI1450" s="197"/>
      <c r="AJ1450" s="197"/>
      <c r="AK1450" s="198"/>
      <c r="AL1450" s="199"/>
      <c r="AM1450" s="168"/>
      <c r="AN1450" s="168"/>
      <c r="AO1450" s="200"/>
      <c r="AP1450" s="64"/>
      <c r="AQ1450" s="64"/>
      <c r="AR1450" s="64"/>
      <c r="AS1450" s="64"/>
      <c r="AT1450" s="64"/>
      <c r="AU1450" s="64"/>
      <c r="AV1450" s="64"/>
    </row>
    <row r="1451" spans="1:48" x14ac:dyDescent="0.25">
      <c r="A1451" s="64"/>
      <c r="B1451" s="64"/>
      <c r="C1451" s="189"/>
      <c r="D1451" s="190"/>
      <c r="E1451" s="190"/>
      <c r="F1451" s="190"/>
      <c r="G1451" s="190"/>
      <c r="H1451" s="190"/>
      <c r="I1451" s="190"/>
      <c r="J1451" s="171"/>
      <c r="K1451" s="169"/>
      <c r="L1451" s="191"/>
      <c r="M1451" s="170"/>
      <c r="N1451" s="170"/>
      <c r="O1451" s="191"/>
      <c r="P1451" s="191"/>
      <c r="Q1451" s="191"/>
      <c r="R1451" s="191"/>
      <c r="S1451" s="189"/>
      <c r="T1451" s="170"/>
      <c r="U1451" s="169"/>
      <c r="V1451" s="192"/>
      <c r="W1451" s="171"/>
      <c r="X1451" s="193"/>
      <c r="Y1451" s="194"/>
      <c r="Z1451" s="195"/>
      <c r="AA1451" s="195"/>
      <c r="AB1451" s="195"/>
      <c r="AC1451" s="195"/>
      <c r="AD1451" s="195"/>
      <c r="AE1451" s="196"/>
      <c r="AF1451" s="197"/>
      <c r="AG1451" s="197"/>
      <c r="AH1451" s="197"/>
      <c r="AI1451" s="197"/>
      <c r="AJ1451" s="197"/>
      <c r="AK1451" s="198"/>
      <c r="AL1451" s="199"/>
      <c r="AM1451" s="168"/>
      <c r="AN1451" s="168"/>
      <c r="AO1451" s="200"/>
      <c r="AP1451" s="64"/>
      <c r="AQ1451" s="64"/>
      <c r="AR1451" s="64"/>
      <c r="AS1451" s="64"/>
      <c r="AT1451" s="64"/>
      <c r="AU1451" s="64"/>
      <c r="AV1451" s="64"/>
    </row>
    <row r="1452" spans="1:48" x14ac:dyDescent="0.25">
      <c r="A1452" s="64"/>
      <c r="B1452" s="64"/>
      <c r="C1452" s="189"/>
      <c r="D1452" s="190"/>
      <c r="E1452" s="190"/>
      <c r="F1452" s="190"/>
      <c r="G1452" s="190"/>
      <c r="H1452" s="190"/>
      <c r="I1452" s="190"/>
      <c r="J1452" s="171"/>
      <c r="K1452" s="169"/>
      <c r="L1452" s="191"/>
      <c r="M1452" s="170"/>
      <c r="N1452" s="170"/>
      <c r="O1452" s="191"/>
      <c r="P1452" s="191"/>
      <c r="Q1452" s="191"/>
      <c r="R1452" s="191"/>
      <c r="S1452" s="189"/>
      <c r="T1452" s="170"/>
      <c r="U1452" s="169"/>
      <c r="V1452" s="192"/>
      <c r="W1452" s="171"/>
      <c r="X1452" s="193"/>
      <c r="Y1452" s="194"/>
      <c r="Z1452" s="195"/>
      <c r="AA1452" s="195"/>
      <c r="AB1452" s="195"/>
      <c r="AC1452" s="195"/>
      <c r="AD1452" s="195"/>
      <c r="AE1452" s="196"/>
      <c r="AF1452" s="197"/>
      <c r="AG1452" s="197"/>
      <c r="AH1452" s="197"/>
      <c r="AI1452" s="197"/>
      <c r="AJ1452" s="197"/>
      <c r="AK1452" s="198"/>
      <c r="AL1452" s="199"/>
      <c r="AM1452" s="168"/>
      <c r="AN1452" s="168"/>
      <c r="AO1452" s="200"/>
      <c r="AP1452" s="64"/>
      <c r="AQ1452" s="64"/>
      <c r="AR1452" s="64"/>
      <c r="AS1452" s="64"/>
      <c r="AT1452" s="64"/>
      <c r="AU1452" s="64"/>
      <c r="AV1452" s="64"/>
    </row>
    <row r="1453" spans="1:48" x14ac:dyDescent="0.25">
      <c r="A1453" s="64"/>
      <c r="B1453" s="64"/>
      <c r="C1453" s="189"/>
      <c r="D1453" s="190"/>
      <c r="E1453" s="190"/>
      <c r="F1453" s="190"/>
      <c r="G1453" s="190"/>
      <c r="H1453" s="190"/>
      <c r="I1453" s="190"/>
      <c r="J1453" s="171"/>
      <c r="K1453" s="169"/>
      <c r="L1453" s="191"/>
      <c r="M1453" s="170"/>
      <c r="N1453" s="170"/>
      <c r="O1453" s="191"/>
      <c r="P1453" s="191"/>
      <c r="Q1453" s="191"/>
      <c r="R1453" s="191"/>
      <c r="S1453" s="189"/>
      <c r="T1453" s="170"/>
      <c r="U1453" s="169"/>
      <c r="V1453" s="192"/>
      <c r="W1453" s="171"/>
      <c r="X1453" s="193"/>
      <c r="Y1453" s="194"/>
      <c r="Z1453" s="195"/>
      <c r="AA1453" s="195"/>
      <c r="AB1453" s="195"/>
      <c r="AC1453" s="195"/>
      <c r="AD1453" s="195"/>
      <c r="AE1453" s="196"/>
      <c r="AF1453" s="197"/>
      <c r="AG1453" s="197"/>
      <c r="AH1453" s="197"/>
      <c r="AI1453" s="197"/>
      <c r="AJ1453" s="197"/>
      <c r="AK1453" s="198"/>
      <c r="AL1453" s="199"/>
      <c r="AM1453" s="168"/>
      <c r="AN1453" s="168"/>
      <c r="AO1453" s="200"/>
      <c r="AP1453" s="64"/>
      <c r="AQ1453" s="64"/>
      <c r="AR1453" s="64"/>
      <c r="AS1453" s="64"/>
      <c r="AT1453" s="64"/>
      <c r="AU1453" s="64"/>
      <c r="AV1453" s="64"/>
    </row>
    <row r="1454" spans="1:48" x14ac:dyDescent="0.25">
      <c r="A1454" s="64"/>
      <c r="B1454" s="64"/>
      <c r="C1454" s="189"/>
      <c r="D1454" s="190"/>
      <c r="E1454" s="190"/>
      <c r="F1454" s="190"/>
      <c r="G1454" s="190"/>
      <c r="H1454" s="190"/>
      <c r="I1454" s="190"/>
      <c r="J1454" s="171"/>
      <c r="K1454" s="169"/>
      <c r="L1454" s="191"/>
      <c r="M1454" s="170"/>
      <c r="N1454" s="170"/>
      <c r="O1454" s="191"/>
      <c r="P1454" s="191"/>
      <c r="Q1454" s="191"/>
      <c r="R1454" s="191"/>
      <c r="S1454" s="189"/>
      <c r="T1454" s="170"/>
      <c r="U1454" s="169"/>
      <c r="V1454" s="192"/>
      <c r="W1454" s="171"/>
      <c r="X1454" s="193"/>
      <c r="Y1454" s="194"/>
      <c r="Z1454" s="195"/>
      <c r="AA1454" s="195"/>
      <c r="AB1454" s="195"/>
      <c r="AC1454" s="195"/>
      <c r="AD1454" s="195"/>
      <c r="AE1454" s="196"/>
      <c r="AF1454" s="197"/>
      <c r="AG1454" s="197"/>
      <c r="AH1454" s="197"/>
      <c r="AI1454" s="197"/>
      <c r="AJ1454" s="197"/>
      <c r="AK1454" s="198"/>
      <c r="AL1454" s="199"/>
      <c r="AM1454" s="168"/>
      <c r="AN1454" s="168"/>
      <c r="AO1454" s="200"/>
      <c r="AP1454" s="64"/>
      <c r="AQ1454" s="64"/>
      <c r="AR1454" s="64"/>
      <c r="AS1454" s="64"/>
      <c r="AT1454" s="64"/>
      <c r="AU1454" s="64"/>
      <c r="AV1454" s="64"/>
    </row>
    <row r="1455" spans="1:48" x14ac:dyDescent="0.25">
      <c r="A1455" s="64"/>
      <c r="B1455" s="64"/>
      <c r="C1455" s="189"/>
      <c r="D1455" s="190"/>
      <c r="E1455" s="190"/>
      <c r="F1455" s="190"/>
      <c r="G1455" s="190"/>
      <c r="H1455" s="190"/>
      <c r="I1455" s="190"/>
      <c r="J1455" s="171"/>
      <c r="K1455" s="169"/>
      <c r="L1455" s="191"/>
      <c r="M1455" s="170"/>
      <c r="N1455" s="170"/>
      <c r="O1455" s="191"/>
      <c r="P1455" s="191"/>
      <c r="Q1455" s="191"/>
      <c r="R1455" s="191"/>
      <c r="S1455" s="189"/>
      <c r="T1455" s="170"/>
      <c r="U1455" s="169"/>
      <c r="V1455" s="192"/>
      <c r="W1455" s="171"/>
      <c r="X1455" s="193"/>
      <c r="Y1455" s="194"/>
      <c r="Z1455" s="195"/>
      <c r="AA1455" s="195"/>
      <c r="AB1455" s="195"/>
      <c r="AC1455" s="195"/>
      <c r="AD1455" s="195"/>
      <c r="AE1455" s="196"/>
      <c r="AF1455" s="197"/>
      <c r="AG1455" s="197"/>
      <c r="AH1455" s="197"/>
      <c r="AI1455" s="197"/>
      <c r="AJ1455" s="197"/>
      <c r="AK1455" s="198"/>
      <c r="AL1455" s="199"/>
      <c r="AM1455" s="168"/>
      <c r="AN1455" s="168"/>
      <c r="AO1455" s="200"/>
      <c r="AP1455" s="64"/>
      <c r="AQ1455" s="64"/>
      <c r="AR1455" s="64"/>
      <c r="AS1455" s="64"/>
      <c r="AT1455" s="64"/>
      <c r="AU1455" s="64"/>
      <c r="AV1455" s="64"/>
    </row>
    <row r="1456" spans="1:48" x14ac:dyDescent="0.25">
      <c r="A1456" s="64"/>
      <c r="B1456" s="64"/>
      <c r="C1456" s="189"/>
      <c r="D1456" s="190"/>
      <c r="E1456" s="190"/>
      <c r="F1456" s="190"/>
      <c r="G1456" s="190"/>
      <c r="H1456" s="190"/>
      <c r="I1456" s="190"/>
      <c r="J1456" s="171"/>
      <c r="K1456" s="169"/>
      <c r="L1456" s="191"/>
      <c r="M1456" s="170"/>
      <c r="N1456" s="170"/>
      <c r="O1456" s="191"/>
      <c r="P1456" s="191"/>
      <c r="Q1456" s="191"/>
      <c r="R1456" s="191"/>
      <c r="S1456" s="189"/>
      <c r="T1456" s="170"/>
      <c r="U1456" s="169"/>
      <c r="V1456" s="192"/>
      <c r="W1456" s="171"/>
      <c r="X1456" s="193"/>
      <c r="Y1456" s="194"/>
      <c r="Z1456" s="195"/>
      <c r="AA1456" s="195"/>
      <c r="AB1456" s="195"/>
      <c r="AC1456" s="195"/>
      <c r="AD1456" s="195"/>
      <c r="AE1456" s="196"/>
      <c r="AF1456" s="197"/>
      <c r="AG1456" s="197"/>
      <c r="AH1456" s="197"/>
      <c r="AI1456" s="197"/>
      <c r="AJ1456" s="197"/>
      <c r="AK1456" s="198"/>
      <c r="AL1456" s="199"/>
      <c r="AM1456" s="168"/>
      <c r="AN1456" s="168"/>
      <c r="AO1456" s="200"/>
      <c r="AP1456" s="64"/>
      <c r="AQ1456" s="64"/>
      <c r="AR1456" s="64"/>
      <c r="AS1456" s="64"/>
      <c r="AT1456" s="64"/>
      <c r="AU1456" s="64"/>
      <c r="AV1456" s="64"/>
    </row>
    <row r="1457" spans="1:48" x14ac:dyDescent="0.25">
      <c r="A1457" s="64"/>
      <c r="B1457" s="64"/>
      <c r="C1457" s="189"/>
      <c r="D1457" s="190"/>
      <c r="E1457" s="190"/>
      <c r="F1457" s="190"/>
      <c r="G1457" s="190"/>
      <c r="H1457" s="190"/>
      <c r="I1457" s="190"/>
      <c r="J1457" s="171"/>
      <c r="K1457" s="169"/>
      <c r="L1457" s="191"/>
      <c r="M1457" s="170"/>
      <c r="N1457" s="170"/>
      <c r="O1457" s="191"/>
      <c r="P1457" s="191"/>
      <c r="Q1457" s="191"/>
      <c r="R1457" s="191"/>
      <c r="S1457" s="189"/>
      <c r="T1457" s="170"/>
      <c r="U1457" s="169"/>
      <c r="V1457" s="192"/>
      <c r="W1457" s="171"/>
      <c r="X1457" s="193"/>
      <c r="Y1457" s="194"/>
      <c r="Z1457" s="195"/>
      <c r="AA1457" s="195"/>
      <c r="AB1457" s="195"/>
      <c r="AC1457" s="195"/>
      <c r="AD1457" s="195"/>
      <c r="AE1457" s="196"/>
      <c r="AF1457" s="197"/>
      <c r="AG1457" s="197"/>
      <c r="AH1457" s="197"/>
      <c r="AI1457" s="197"/>
      <c r="AJ1457" s="197"/>
      <c r="AK1457" s="198"/>
      <c r="AL1457" s="199"/>
      <c r="AM1457" s="168"/>
      <c r="AN1457" s="168"/>
      <c r="AO1457" s="200"/>
      <c r="AP1457" s="64"/>
      <c r="AQ1457" s="64"/>
      <c r="AR1457" s="64"/>
      <c r="AS1457" s="64"/>
      <c r="AT1457" s="64"/>
      <c r="AU1457" s="64"/>
      <c r="AV1457" s="64"/>
    </row>
    <row r="1458" spans="1:48" x14ac:dyDescent="0.25">
      <c r="A1458" s="64"/>
      <c r="B1458" s="64"/>
      <c r="C1458" s="189"/>
      <c r="D1458" s="190"/>
      <c r="E1458" s="190"/>
      <c r="F1458" s="190"/>
      <c r="G1458" s="190"/>
      <c r="H1458" s="190"/>
      <c r="I1458" s="190"/>
      <c r="J1458" s="171"/>
      <c r="K1458" s="169"/>
      <c r="L1458" s="191"/>
      <c r="M1458" s="170"/>
      <c r="N1458" s="170"/>
      <c r="O1458" s="191"/>
      <c r="P1458" s="191"/>
      <c r="Q1458" s="191"/>
      <c r="R1458" s="191"/>
      <c r="S1458" s="189"/>
      <c r="T1458" s="170"/>
      <c r="U1458" s="169"/>
      <c r="V1458" s="192"/>
      <c r="W1458" s="171"/>
      <c r="X1458" s="193"/>
      <c r="Y1458" s="194"/>
      <c r="Z1458" s="195"/>
      <c r="AA1458" s="195"/>
      <c r="AB1458" s="195"/>
      <c r="AC1458" s="195"/>
      <c r="AD1458" s="195"/>
      <c r="AE1458" s="196"/>
      <c r="AF1458" s="197"/>
      <c r="AG1458" s="197"/>
      <c r="AH1458" s="197"/>
      <c r="AI1458" s="197"/>
      <c r="AJ1458" s="197"/>
      <c r="AK1458" s="198"/>
      <c r="AL1458" s="199"/>
      <c r="AM1458" s="168"/>
      <c r="AN1458" s="168"/>
      <c r="AO1458" s="200"/>
      <c r="AP1458" s="64"/>
      <c r="AQ1458" s="64"/>
      <c r="AR1458" s="64"/>
      <c r="AS1458" s="64"/>
      <c r="AT1458" s="64"/>
      <c r="AU1458" s="64"/>
      <c r="AV1458" s="64"/>
    </row>
    <row r="1459" spans="1:48" x14ac:dyDescent="0.25">
      <c r="A1459" s="64"/>
      <c r="B1459" s="64"/>
      <c r="C1459" s="189"/>
      <c r="D1459" s="190"/>
      <c r="E1459" s="190"/>
      <c r="F1459" s="190"/>
      <c r="G1459" s="190"/>
      <c r="H1459" s="190"/>
      <c r="I1459" s="190"/>
      <c r="J1459" s="171"/>
      <c r="K1459" s="169"/>
      <c r="L1459" s="191"/>
      <c r="M1459" s="170"/>
      <c r="N1459" s="170"/>
      <c r="O1459" s="191"/>
      <c r="P1459" s="191"/>
      <c r="Q1459" s="191"/>
      <c r="R1459" s="191"/>
      <c r="S1459" s="189"/>
      <c r="T1459" s="170"/>
      <c r="U1459" s="169"/>
      <c r="V1459" s="192"/>
      <c r="W1459" s="171"/>
      <c r="X1459" s="193"/>
      <c r="Y1459" s="194"/>
      <c r="Z1459" s="195"/>
      <c r="AA1459" s="195"/>
      <c r="AB1459" s="195"/>
      <c r="AC1459" s="195"/>
      <c r="AD1459" s="195"/>
      <c r="AE1459" s="196"/>
      <c r="AF1459" s="197"/>
      <c r="AG1459" s="197"/>
      <c r="AH1459" s="197"/>
      <c r="AI1459" s="197"/>
      <c r="AJ1459" s="197"/>
      <c r="AK1459" s="198"/>
      <c r="AL1459" s="199"/>
      <c r="AM1459" s="168"/>
      <c r="AN1459" s="168"/>
      <c r="AO1459" s="200"/>
      <c r="AP1459" s="64"/>
      <c r="AQ1459" s="64"/>
      <c r="AR1459" s="64"/>
      <c r="AS1459" s="64"/>
      <c r="AT1459" s="64"/>
      <c r="AU1459" s="64"/>
      <c r="AV1459" s="64"/>
    </row>
    <row r="1460" spans="1:48" x14ac:dyDescent="0.25">
      <c r="A1460" s="64"/>
      <c r="B1460" s="64"/>
      <c r="C1460" s="189"/>
      <c r="D1460" s="190"/>
      <c r="E1460" s="190"/>
      <c r="F1460" s="190"/>
      <c r="G1460" s="190"/>
      <c r="H1460" s="190"/>
      <c r="I1460" s="190"/>
      <c r="J1460" s="171"/>
      <c r="K1460" s="169"/>
      <c r="L1460" s="191"/>
      <c r="M1460" s="170"/>
      <c r="N1460" s="170"/>
      <c r="O1460" s="191"/>
      <c r="P1460" s="191"/>
      <c r="Q1460" s="191"/>
      <c r="R1460" s="191"/>
      <c r="S1460" s="189"/>
      <c r="T1460" s="170"/>
      <c r="U1460" s="169"/>
      <c r="V1460" s="192"/>
      <c r="W1460" s="171"/>
      <c r="X1460" s="193"/>
      <c r="Y1460" s="194"/>
      <c r="Z1460" s="195"/>
      <c r="AA1460" s="195"/>
      <c r="AB1460" s="195"/>
      <c r="AC1460" s="195"/>
      <c r="AD1460" s="195"/>
      <c r="AE1460" s="196"/>
      <c r="AF1460" s="197"/>
      <c r="AG1460" s="197"/>
      <c r="AH1460" s="197"/>
      <c r="AI1460" s="197"/>
      <c r="AJ1460" s="197"/>
      <c r="AK1460" s="198"/>
      <c r="AL1460" s="199"/>
      <c r="AM1460" s="168"/>
      <c r="AN1460" s="168"/>
      <c r="AO1460" s="200"/>
      <c r="AP1460" s="64"/>
      <c r="AQ1460" s="64"/>
      <c r="AR1460" s="64"/>
      <c r="AS1460" s="64"/>
      <c r="AT1460" s="64"/>
      <c r="AU1460" s="64"/>
      <c r="AV1460" s="64"/>
    </row>
    <row r="1461" spans="1:48" x14ac:dyDescent="0.25">
      <c r="A1461" s="64"/>
      <c r="B1461" s="64"/>
      <c r="C1461" s="189"/>
      <c r="D1461" s="190"/>
      <c r="E1461" s="190"/>
      <c r="F1461" s="190"/>
      <c r="G1461" s="190"/>
      <c r="H1461" s="190"/>
      <c r="I1461" s="190"/>
      <c r="J1461" s="171"/>
      <c r="K1461" s="169"/>
      <c r="L1461" s="191"/>
      <c r="M1461" s="170"/>
      <c r="N1461" s="170"/>
      <c r="O1461" s="191"/>
      <c r="P1461" s="191"/>
      <c r="Q1461" s="191"/>
      <c r="R1461" s="191"/>
      <c r="S1461" s="189"/>
      <c r="T1461" s="170"/>
      <c r="U1461" s="169"/>
      <c r="V1461" s="192"/>
      <c r="W1461" s="171"/>
      <c r="X1461" s="193"/>
      <c r="Y1461" s="194"/>
      <c r="Z1461" s="195"/>
      <c r="AA1461" s="195"/>
      <c r="AB1461" s="195"/>
      <c r="AC1461" s="195"/>
      <c r="AD1461" s="195"/>
      <c r="AE1461" s="196"/>
      <c r="AF1461" s="197"/>
      <c r="AG1461" s="197"/>
      <c r="AH1461" s="197"/>
      <c r="AI1461" s="197"/>
      <c r="AJ1461" s="197"/>
      <c r="AK1461" s="198"/>
      <c r="AL1461" s="199"/>
      <c r="AM1461" s="168"/>
      <c r="AN1461" s="168"/>
      <c r="AO1461" s="200"/>
      <c r="AP1461" s="64"/>
      <c r="AQ1461" s="64"/>
      <c r="AR1461" s="64"/>
      <c r="AS1461" s="64"/>
      <c r="AT1461" s="64"/>
      <c r="AU1461" s="64"/>
      <c r="AV1461" s="64"/>
    </row>
    <row r="1462" spans="1:48" x14ac:dyDescent="0.25">
      <c r="A1462" s="64"/>
      <c r="B1462" s="64"/>
      <c r="C1462" s="189"/>
      <c r="D1462" s="190"/>
      <c r="E1462" s="190"/>
      <c r="F1462" s="190"/>
      <c r="G1462" s="190"/>
      <c r="H1462" s="190"/>
      <c r="I1462" s="190"/>
      <c r="J1462" s="171"/>
      <c r="K1462" s="169"/>
      <c r="L1462" s="191"/>
      <c r="M1462" s="170"/>
      <c r="N1462" s="170"/>
      <c r="O1462" s="191"/>
      <c r="P1462" s="191"/>
      <c r="Q1462" s="191"/>
      <c r="R1462" s="191"/>
      <c r="S1462" s="189"/>
      <c r="T1462" s="170"/>
      <c r="U1462" s="169"/>
      <c r="V1462" s="192"/>
      <c r="W1462" s="171"/>
      <c r="X1462" s="193"/>
      <c r="Y1462" s="194"/>
      <c r="Z1462" s="195"/>
      <c r="AA1462" s="195"/>
      <c r="AB1462" s="195"/>
      <c r="AC1462" s="195"/>
      <c r="AD1462" s="195"/>
      <c r="AE1462" s="196"/>
      <c r="AF1462" s="197"/>
      <c r="AG1462" s="197"/>
      <c r="AH1462" s="197"/>
      <c r="AI1462" s="197"/>
      <c r="AJ1462" s="197"/>
      <c r="AK1462" s="198"/>
      <c r="AL1462" s="199"/>
      <c r="AM1462" s="168"/>
      <c r="AN1462" s="168"/>
      <c r="AO1462" s="200"/>
      <c r="AP1462" s="64"/>
      <c r="AQ1462" s="64"/>
      <c r="AR1462" s="64"/>
      <c r="AS1462" s="64"/>
      <c r="AT1462" s="64"/>
      <c r="AU1462" s="64"/>
      <c r="AV1462" s="64"/>
    </row>
    <row r="1463" spans="1:48" x14ac:dyDescent="0.25">
      <c r="A1463" s="64"/>
      <c r="B1463" s="64"/>
      <c r="C1463" s="189"/>
      <c r="D1463" s="190"/>
      <c r="E1463" s="190"/>
      <c r="F1463" s="190"/>
      <c r="G1463" s="190"/>
      <c r="H1463" s="190"/>
      <c r="I1463" s="190"/>
      <c r="J1463" s="171"/>
      <c r="K1463" s="169"/>
      <c r="L1463" s="191"/>
      <c r="M1463" s="170"/>
      <c r="N1463" s="170"/>
      <c r="O1463" s="191"/>
      <c r="P1463" s="191"/>
      <c r="Q1463" s="191"/>
      <c r="R1463" s="191"/>
      <c r="S1463" s="189"/>
      <c r="T1463" s="170"/>
      <c r="U1463" s="169"/>
      <c r="V1463" s="192"/>
      <c r="W1463" s="171"/>
      <c r="X1463" s="193"/>
      <c r="Y1463" s="194"/>
      <c r="Z1463" s="195"/>
      <c r="AA1463" s="195"/>
      <c r="AB1463" s="195"/>
      <c r="AC1463" s="195"/>
      <c r="AD1463" s="195"/>
      <c r="AE1463" s="196"/>
      <c r="AF1463" s="197"/>
      <c r="AG1463" s="197"/>
      <c r="AH1463" s="197"/>
      <c r="AI1463" s="197"/>
      <c r="AJ1463" s="197"/>
      <c r="AK1463" s="198"/>
      <c r="AL1463" s="199"/>
      <c r="AM1463" s="168"/>
      <c r="AN1463" s="168"/>
      <c r="AO1463" s="200"/>
      <c r="AP1463" s="64"/>
      <c r="AQ1463" s="64"/>
      <c r="AR1463" s="64"/>
      <c r="AS1463" s="64"/>
      <c r="AT1463" s="64"/>
      <c r="AU1463" s="64"/>
      <c r="AV1463" s="64"/>
    </row>
    <row r="1464" spans="1:48" x14ac:dyDescent="0.25">
      <c r="A1464" s="64"/>
      <c r="B1464" s="64"/>
      <c r="C1464" s="189"/>
      <c r="D1464" s="190"/>
      <c r="E1464" s="190"/>
      <c r="F1464" s="190"/>
      <c r="G1464" s="190"/>
      <c r="H1464" s="190"/>
      <c r="I1464" s="190"/>
      <c r="J1464" s="171"/>
      <c r="K1464" s="169"/>
      <c r="L1464" s="191"/>
      <c r="M1464" s="170"/>
      <c r="N1464" s="170"/>
      <c r="O1464" s="191"/>
      <c r="P1464" s="191"/>
      <c r="Q1464" s="191"/>
      <c r="R1464" s="191"/>
      <c r="S1464" s="189"/>
      <c r="T1464" s="170"/>
      <c r="U1464" s="169"/>
      <c r="V1464" s="192"/>
      <c r="W1464" s="171"/>
      <c r="X1464" s="193"/>
      <c r="Y1464" s="194"/>
      <c r="Z1464" s="195"/>
      <c r="AA1464" s="195"/>
      <c r="AB1464" s="195"/>
      <c r="AC1464" s="195"/>
      <c r="AD1464" s="195"/>
      <c r="AE1464" s="196"/>
      <c r="AF1464" s="197"/>
      <c r="AG1464" s="197"/>
      <c r="AH1464" s="197"/>
      <c r="AI1464" s="197"/>
      <c r="AJ1464" s="197"/>
      <c r="AK1464" s="198"/>
      <c r="AL1464" s="199"/>
      <c r="AM1464" s="168"/>
      <c r="AN1464" s="168"/>
      <c r="AO1464" s="200"/>
      <c r="AP1464" s="64"/>
      <c r="AQ1464" s="64"/>
      <c r="AR1464" s="64"/>
      <c r="AS1464" s="64"/>
      <c r="AT1464" s="64"/>
      <c r="AU1464" s="64"/>
      <c r="AV1464" s="64"/>
    </row>
    <row r="1465" spans="1:48" x14ac:dyDescent="0.25">
      <c r="A1465" s="64"/>
      <c r="B1465" s="64"/>
      <c r="C1465" s="189"/>
      <c r="D1465" s="190"/>
      <c r="E1465" s="190"/>
      <c r="F1465" s="190"/>
      <c r="G1465" s="190"/>
      <c r="H1465" s="190"/>
      <c r="I1465" s="190"/>
      <c r="J1465" s="171"/>
      <c r="K1465" s="169"/>
      <c r="L1465" s="191"/>
      <c r="M1465" s="170"/>
      <c r="N1465" s="170"/>
      <c r="O1465" s="191"/>
      <c r="P1465" s="191"/>
      <c r="Q1465" s="191"/>
      <c r="R1465" s="191"/>
      <c r="S1465" s="189"/>
      <c r="T1465" s="170"/>
      <c r="U1465" s="169"/>
      <c r="V1465" s="192"/>
      <c r="W1465" s="171"/>
      <c r="X1465" s="193"/>
      <c r="Y1465" s="194"/>
      <c r="Z1465" s="195"/>
      <c r="AA1465" s="195"/>
      <c r="AB1465" s="195"/>
      <c r="AC1465" s="195"/>
      <c r="AD1465" s="195"/>
      <c r="AE1465" s="196"/>
      <c r="AF1465" s="197"/>
      <c r="AG1465" s="197"/>
      <c r="AH1465" s="197"/>
      <c r="AI1465" s="197"/>
      <c r="AJ1465" s="197"/>
      <c r="AK1465" s="198"/>
      <c r="AL1465" s="199"/>
      <c r="AM1465" s="168"/>
      <c r="AN1465" s="168"/>
      <c r="AO1465" s="200"/>
      <c r="AP1465" s="64"/>
      <c r="AQ1465" s="64"/>
      <c r="AR1465" s="64"/>
      <c r="AS1465" s="64"/>
      <c r="AT1465" s="64"/>
      <c r="AU1465" s="64"/>
      <c r="AV1465" s="64"/>
    </row>
    <row r="1466" spans="1:48" x14ac:dyDescent="0.25">
      <c r="A1466" s="64"/>
      <c r="B1466" s="64"/>
      <c r="C1466" s="189"/>
      <c r="D1466" s="190"/>
      <c r="E1466" s="190"/>
      <c r="F1466" s="190"/>
      <c r="G1466" s="190"/>
      <c r="H1466" s="190"/>
      <c r="I1466" s="190"/>
      <c r="J1466" s="171"/>
      <c r="K1466" s="169"/>
      <c r="L1466" s="191"/>
      <c r="M1466" s="170"/>
      <c r="N1466" s="170"/>
      <c r="O1466" s="191"/>
      <c r="P1466" s="191"/>
      <c r="Q1466" s="191"/>
      <c r="R1466" s="191"/>
      <c r="S1466" s="189"/>
      <c r="T1466" s="170"/>
      <c r="U1466" s="169"/>
      <c r="V1466" s="192"/>
      <c r="W1466" s="171"/>
      <c r="X1466" s="193"/>
      <c r="Y1466" s="194"/>
      <c r="Z1466" s="195"/>
      <c r="AA1466" s="195"/>
      <c r="AB1466" s="195"/>
      <c r="AC1466" s="195"/>
      <c r="AD1466" s="195"/>
      <c r="AE1466" s="196"/>
      <c r="AF1466" s="197"/>
      <c r="AG1466" s="197"/>
      <c r="AH1466" s="197"/>
      <c r="AI1466" s="197"/>
      <c r="AJ1466" s="197"/>
      <c r="AK1466" s="198"/>
      <c r="AL1466" s="199"/>
      <c r="AM1466" s="168"/>
      <c r="AN1466" s="168"/>
      <c r="AO1466" s="200"/>
      <c r="AP1466" s="64"/>
      <c r="AQ1466" s="64"/>
      <c r="AR1466" s="64"/>
      <c r="AS1466" s="64"/>
      <c r="AT1466" s="64"/>
      <c r="AU1466" s="64"/>
      <c r="AV1466" s="64"/>
    </row>
    <row r="1467" spans="1:48" x14ac:dyDescent="0.25">
      <c r="A1467" s="64"/>
      <c r="B1467" s="64"/>
      <c r="C1467" s="189"/>
      <c r="D1467" s="190"/>
      <c r="E1467" s="190"/>
      <c r="F1467" s="190"/>
      <c r="G1467" s="190"/>
      <c r="H1467" s="190"/>
      <c r="I1467" s="190"/>
      <c r="J1467" s="171"/>
      <c r="K1467" s="169"/>
      <c r="L1467" s="191"/>
      <c r="M1467" s="170"/>
      <c r="N1467" s="170"/>
      <c r="O1467" s="191"/>
      <c r="P1467" s="191"/>
      <c r="Q1467" s="191"/>
      <c r="R1467" s="191"/>
      <c r="S1467" s="189"/>
      <c r="T1467" s="170"/>
      <c r="U1467" s="169"/>
      <c r="V1467" s="192"/>
      <c r="W1467" s="171"/>
      <c r="X1467" s="193"/>
      <c r="Y1467" s="194"/>
      <c r="Z1467" s="195"/>
      <c r="AA1467" s="195"/>
      <c r="AB1467" s="195"/>
      <c r="AC1467" s="195"/>
      <c r="AD1467" s="195"/>
      <c r="AE1467" s="196"/>
      <c r="AF1467" s="197"/>
      <c r="AG1467" s="197"/>
      <c r="AH1467" s="197"/>
      <c r="AI1467" s="197"/>
      <c r="AJ1467" s="197"/>
      <c r="AK1467" s="198"/>
      <c r="AL1467" s="199"/>
      <c r="AM1467" s="168"/>
      <c r="AN1467" s="168"/>
      <c r="AO1467" s="200"/>
      <c r="AP1467" s="64"/>
      <c r="AQ1467" s="64"/>
      <c r="AR1467" s="64"/>
      <c r="AS1467" s="64"/>
      <c r="AT1467" s="64"/>
      <c r="AU1467" s="64"/>
      <c r="AV1467" s="64"/>
    </row>
    <row r="1468" spans="1:48" x14ac:dyDescent="0.25">
      <c r="A1468" s="64"/>
      <c r="B1468" s="64"/>
      <c r="C1468" s="189"/>
      <c r="D1468" s="190"/>
      <c r="E1468" s="190"/>
      <c r="F1468" s="190"/>
      <c r="G1468" s="190"/>
      <c r="H1468" s="190"/>
      <c r="I1468" s="190"/>
      <c r="J1468" s="171"/>
      <c r="K1468" s="169"/>
      <c r="L1468" s="191"/>
      <c r="M1468" s="170"/>
      <c r="N1468" s="170"/>
      <c r="O1468" s="191"/>
      <c r="P1468" s="191"/>
      <c r="Q1468" s="191"/>
      <c r="R1468" s="191"/>
      <c r="S1468" s="189"/>
      <c r="T1468" s="170"/>
      <c r="U1468" s="169"/>
      <c r="V1468" s="192"/>
      <c r="W1468" s="171"/>
      <c r="X1468" s="193"/>
      <c r="Y1468" s="194"/>
      <c r="Z1468" s="195"/>
      <c r="AA1468" s="195"/>
      <c r="AB1468" s="195"/>
      <c r="AC1468" s="195"/>
      <c r="AD1468" s="195"/>
      <c r="AE1468" s="196"/>
      <c r="AF1468" s="197"/>
      <c r="AG1468" s="197"/>
      <c r="AH1468" s="197"/>
      <c r="AI1468" s="197"/>
      <c r="AJ1468" s="197"/>
      <c r="AK1468" s="198"/>
      <c r="AL1468" s="199"/>
      <c r="AM1468" s="168"/>
      <c r="AN1468" s="168"/>
      <c r="AO1468" s="200"/>
      <c r="AP1468" s="64"/>
      <c r="AQ1468" s="64"/>
      <c r="AR1468" s="64"/>
      <c r="AS1468" s="64"/>
      <c r="AT1468" s="64"/>
      <c r="AU1468" s="64"/>
      <c r="AV1468" s="64"/>
    </row>
    <row r="1469" spans="1:48" x14ac:dyDescent="0.25">
      <c r="A1469" s="64"/>
      <c r="B1469" s="64"/>
      <c r="C1469" s="189"/>
      <c r="D1469" s="190"/>
      <c r="E1469" s="190"/>
      <c r="F1469" s="190"/>
      <c r="G1469" s="190"/>
      <c r="H1469" s="190"/>
      <c r="I1469" s="190"/>
      <c r="J1469" s="171"/>
      <c r="K1469" s="169"/>
      <c r="L1469" s="191"/>
      <c r="M1469" s="170"/>
      <c r="N1469" s="170"/>
      <c r="O1469" s="191"/>
      <c r="P1469" s="191"/>
      <c r="Q1469" s="191"/>
      <c r="R1469" s="191"/>
      <c r="S1469" s="189"/>
      <c r="T1469" s="170"/>
      <c r="U1469" s="169"/>
      <c r="V1469" s="192"/>
      <c r="W1469" s="171"/>
      <c r="X1469" s="193"/>
      <c r="Y1469" s="194"/>
      <c r="Z1469" s="195"/>
      <c r="AA1469" s="195"/>
      <c r="AB1469" s="195"/>
      <c r="AC1469" s="195"/>
      <c r="AD1469" s="195"/>
      <c r="AE1469" s="196"/>
      <c r="AF1469" s="197"/>
      <c r="AG1469" s="197"/>
      <c r="AH1469" s="197"/>
      <c r="AI1469" s="197"/>
      <c r="AJ1469" s="197"/>
      <c r="AK1469" s="198"/>
      <c r="AL1469" s="199"/>
      <c r="AM1469" s="168"/>
      <c r="AN1469" s="168"/>
      <c r="AO1469" s="200"/>
      <c r="AP1469" s="64"/>
      <c r="AQ1469" s="64"/>
      <c r="AR1469" s="64"/>
      <c r="AS1469" s="64"/>
      <c r="AT1469" s="64"/>
      <c r="AU1469" s="64"/>
      <c r="AV1469" s="64"/>
    </row>
    <row r="1470" spans="1:48" x14ac:dyDescent="0.25">
      <c r="A1470" s="64"/>
      <c r="B1470" s="64"/>
      <c r="C1470" s="189"/>
      <c r="D1470" s="190"/>
      <c r="E1470" s="190"/>
      <c r="F1470" s="190"/>
      <c r="G1470" s="190"/>
      <c r="H1470" s="190"/>
      <c r="I1470" s="190"/>
      <c r="J1470" s="171"/>
      <c r="K1470" s="169"/>
      <c r="L1470" s="191"/>
      <c r="M1470" s="170"/>
      <c r="N1470" s="170"/>
      <c r="O1470" s="191"/>
      <c r="P1470" s="191"/>
      <c r="Q1470" s="191"/>
      <c r="R1470" s="191"/>
      <c r="S1470" s="189"/>
      <c r="T1470" s="170"/>
      <c r="U1470" s="169"/>
      <c r="V1470" s="192"/>
      <c r="W1470" s="171"/>
      <c r="X1470" s="193"/>
      <c r="Y1470" s="194"/>
      <c r="Z1470" s="195"/>
      <c r="AA1470" s="195"/>
      <c r="AB1470" s="195"/>
      <c r="AC1470" s="195"/>
      <c r="AD1470" s="195"/>
      <c r="AE1470" s="196"/>
      <c r="AF1470" s="197"/>
      <c r="AG1470" s="197"/>
      <c r="AH1470" s="197"/>
      <c r="AI1470" s="197"/>
      <c r="AJ1470" s="197"/>
      <c r="AK1470" s="198"/>
      <c r="AL1470" s="199"/>
      <c r="AM1470" s="168"/>
      <c r="AN1470" s="168"/>
      <c r="AO1470" s="200"/>
      <c r="AP1470" s="64"/>
      <c r="AQ1470" s="64"/>
      <c r="AR1470" s="64"/>
      <c r="AS1470" s="64"/>
      <c r="AT1470" s="64"/>
      <c r="AU1470" s="64"/>
      <c r="AV1470" s="64"/>
    </row>
    <row r="1471" spans="1:48" x14ac:dyDescent="0.25">
      <c r="A1471" s="64"/>
      <c r="B1471" s="64"/>
      <c r="C1471" s="189"/>
      <c r="D1471" s="190"/>
      <c r="E1471" s="190"/>
      <c r="F1471" s="190"/>
      <c r="G1471" s="190"/>
      <c r="H1471" s="190"/>
      <c r="I1471" s="190"/>
      <c r="J1471" s="171"/>
      <c r="K1471" s="169"/>
      <c r="L1471" s="191"/>
      <c r="M1471" s="170"/>
      <c r="N1471" s="170"/>
      <c r="O1471" s="191"/>
      <c r="P1471" s="191"/>
      <c r="Q1471" s="191"/>
      <c r="R1471" s="191"/>
      <c r="S1471" s="189"/>
      <c r="T1471" s="170"/>
      <c r="U1471" s="169"/>
      <c r="V1471" s="192"/>
      <c r="W1471" s="171"/>
      <c r="X1471" s="193"/>
      <c r="Y1471" s="194"/>
      <c r="Z1471" s="195"/>
      <c r="AA1471" s="195"/>
      <c r="AB1471" s="195"/>
      <c r="AC1471" s="195"/>
      <c r="AD1471" s="195"/>
      <c r="AE1471" s="196"/>
      <c r="AF1471" s="197"/>
      <c r="AG1471" s="197"/>
      <c r="AH1471" s="197"/>
      <c r="AI1471" s="197"/>
      <c r="AJ1471" s="197"/>
      <c r="AK1471" s="198"/>
      <c r="AL1471" s="199"/>
      <c r="AM1471" s="168"/>
      <c r="AN1471" s="168"/>
      <c r="AO1471" s="200"/>
      <c r="AP1471" s="64"/>
      <c r="AQ1471" s="64"/>
      <c r="AR1471" s="64"/>
      <c r="AS1471" s="64"/>
      <c r="AT1471" s="64"/>
      <c r="AU1471" s="64"/>
      <c r="AV1471" s="64"/>
    </row>
    <row r="1472" spans="1:48" x14ac:dyDescent="0.25">
      <c r="A1472" s="64"/>
      <c r="B1472" s="64"/>
      <c r="C1472" s="189"/>
      <c r="D1472" s="190"/>
      <c r="E1472" s="190"/>
      <c r="F1472" s="190"/>
      <c r="G1472" s="190"/>
      <c r="H1472" s="190"/>
      <c r="I1472" s="190"/>
      <c r="J1472" s="171"/>
      <c r="K1472" s="169"/>
      <c r="L1472" s="191"/>
      <c r="M1472" s="170"/>
      <c r="N1472" s="170"/>
      <c r="O1472" s="191"/>
      <c r="P1472" s="191"/>
      <c r="Q1472" s="191"/>
      <c r="R1472" s="191"/>
      <c r="S1472" s="189"/>
      <c r="T1472" s="170"/>
      <c r="U1472" s="169"/>
      <c r="V1472" s="192"/>
      <c r="W1472" s="171"/>
      <c r="X1472" s="193"/>
      <c r="Y1472" s="194"/>
      <c r="Z1472" s="195"/>
      <c r="AA1472" s="195"/>
      <c r="AB1472" s="195"/>
      <c r="AC1472" s="195"/>
      <c r="AD1472" s="195"/>
      <c r="AE1472" s="196"/>
      <c r="AF1472" s="197"/>
      <c r="AG1472" s="197"/>
      <c r="AH1472" s="197"/>
      <c r="AI1472" s="197"/>
      <c r="AJ1472" s="197"/>
      <c r="AK1472" s="198"/>
      <c r="AL1472" s="199"/>
      <c r="AM1472" s="168"/>
      <c r="AN1472" s="168"/>
      <c r="AO1472" s="200"/>
      <c r="AP1472" s="64"/>
      <c r="AQ1472" s="64"/>
      <c r="AR1472" s="64"/>
      <c r="AS1472" s="64"/>
      <c r="AT1472" s="64"/>
      <c r="AU1472" s="64"/>
      <c r="AV1472" s="64"/>
    </row>
    <row r="1473" spans="1:48" x14ac:dyDescent="0.25">
      <c r="A1473" s="64"/>
      <c r="B1473" s="64"/>
      <c r="C1473" s="189"/>
      <c r="D1473" s="190"/>
      <c r="E1473" s="190"/>
      <c r="F1473" s="190"/>
      <c r="G1473" s="190"/>
      <c r="H1473" s="190"/>
      <c r="I1473" s="190"/>
      <c r="J1473" s="171"/>
      <c r="K1473" s="169"/>
      <c r="L1473" s="191"/>
      <c r="M1473" s="170"/>
      <c r="N1473" s="170"/>
      <c r="O1473" s="191"/>
      <c r="P1473" s="191"/>
      <c r="Q1473" s="191"/>
      <c r="R1473" s="191"/>
      <c r="S1473" s="189"/>
      <c r="T1473" s="170"/>
      <c r="U1473" s="169"/>
      <c r="V1473" s="192"/>
      <c r="W1473" s="171"/>
      <c r="X1473" s="193"/>
      <c r="Y1473" s="194"/>
      <c r="Z1473" s="195"/>
      <c r="AA1473" s="195"/>
      <c r="AB1473" s="195"/>
      <c r="AC1473" s="195"/>
      <c r="AD1473" s="195"/>
      <c r="AE1473" s="196"/>
      <c r="AF1473" s="197"/>
      <c r="AG1473" s="197"/>
      <c r="AH1473" s="197"/>
      <c r="AI1473" s="197"/>
      <c r="AJ1473" s="197"/>
      <c r="AK1473" s="198"/>
      <c r="AL1473" s="199"/>
      <c r="AM1473" s="168"/>
      <c r="AN1473" s="168"/>
      <c r="AO1473" s="200"/>
      <c r="AP1473" s="64"/>
      <c r="AQ1473" s="64"/>
      <c r="AR1473" s="64"/>
      <c r="AS1473" s="64"/>
      <c r="AT1473" s="64"/>
      <c r="AU1473" s="64"/>
      <c r="AV1473" s="64"/>
    </row>
    <row r="1474" spans="1:48" x14ac:dyDescent="0.25">
      <c r="A1474" s="64"/>
      <c r="B1474" s="64"/>
      <c r="C1474" s="189"/>
      <c r="D1474" s="190"/>
      <c r="E1474" s="190"/>
      <c r="F1474" s="190"/>
      <c r="G1474" s="190"/>
      <c r="H1474" s="190"/>
      <c r="I1474" s="190"/>
      <c r="J1474" s="171"/>
      <c r="K1474" s="169"/>
      <c r="L1474" s="191"/>
      <c r="M1474" s="170"/>
      <c r="N1474" s="170"/>
      <c r="O1474" s="191"/>
      <c r="P1474" s="191"/>
      <c r="Q1474" s="191"/>
      <c r="R1474" s="191"/>
      <c r="S1474" s="189"/>
      <c r="T1474" s="170"/>
      <c r="U1474" s="169"/>
      <c r="V1474" s="192"/>
      <c r="W1474" s="171"/>
      <c r="X1474" s="193"/>
      <c r="Y1474" s="194"/>
      <c r="Z1474" s="195"/>
      <c r="AA1474" s="195"/>
      <c r="AB1474" s="195"/>
      <c r="AC1474" s="195"/>
      <c r="AD1474" s="195"/>
      <c r="AE1474" s="196"/>
      <c r="AF1474" s="197"/>
      <c r="AG1474" s="197"/>
      <c r="AH1474" s="197"/>
      <c r="AI1474" s="197"/>
      <c r="AJ1474" s="197"/>
      <c r="AK1474" s="198"/>
      <c r="AL1474" s="199"/>
      <c r="AM1474" s="168"/>
      <c r="AN1474" s="168"/>
      <c r="AO1474" s="200"/>
      <c r="AP1474" s="64"/>
      <c r="AQ1474" s="64"/>
      <c r="AR1474" s="64"/>
      <c r="AS1474" s="64"/>
      <c r="AT1474" s="64"/>
      <c r="AU1474" s="64"/>
      <c r="AV1474" s="64"/>
    </row>
    <row r="1475" spans="1:48" x14ac:dyDescent="0.25">
      <c r="A1475" s="64"/>
      <c r="B1475" s="64"/>
      <c r="C1475" s="189"/>
      <c r="D1475" s="190"/>
      <c r="E1475" s="190"/>
      <c r="F1475" s="190"/>
      <c r="G1475" s="190"/>
      <c r="H1475" s="190"/>
      <c r="I1475" s="190"/>
      <c r="J1475" s="171"/>
      <c r="K1475" s="169"/>
      <c r="L1475" s="191"/>
      <c r="M1475" s="170"/>
      <c r="N1475" s="170"/>
      <c r="O1475" s="191"/>
      <c r="P1475" s="191"/>
      <c r="Q1475" s="191"/>
      <c r="R1475" s="191"/>
      <c r="S1475" s="189"/>
      <c r="T1475" s="170"/>
      <c r="U1475" s="169"/>
      <c r="V1475" s="192"/>
      <c r="W1475" s="171"/>
      <c r="X1475" s="193"/>
      <c r="Y1475" s="194"/>
      <c r="Z1475" s="195"/>
      <c r="AA1475" s="195"/>
      <c r="AB1475" s="195"/>
      <c r="AC1475" s="195"/>
      <c r="AD1475" s="195"/>
      <c r="AE1475" s="196"/>
      <c r="AF1475" s="197"/>
      <c r="AG1475" s="197"/>
      <c r="AH1475" s="197"/>
      <c r="AI1475" s="197"/>
      <c r="AJ1475" s="197"/>
      <c r="AK1475" s="198"/>
      <c r="AL1475" s="199"/>
      <c r="AM1475" s="168"/>
      <c r="AN1475" s="168"/>
      <c r="AO1475" s="200"/>
      <c r="AP1475" s="64"/>
      <c r="AQ1475" s="64"/>
      <c r="AR1475" s="64"/>
      <c r="AS1475" s="64"/>
      <c r="AT1475" s="64"/>
      <c r="AU1475" s="64"/>
      <c r="AV1475" s="64"/>
    </row>
    <row r="1476" spans="1:48" x14ac:dyDescent="0.25">
      <c r="A1476" s="64"/>
      <c r="B1476" s="64"/>
      <c r="C1476" s="189"/>
      <c r="D1476" s="190"/>
      <c r="E1476" s="190"/>
      <c r="F1476" s="190"/>
      <c r="G1476" s="190"/>
      <c r="H1476" s="190"/>
      <c r="I1476" s="190"/>
      <c r="J1476" s="171"/>
      <c r="K1476" s="169"/>
      <c r="L1476" s="191"/>
      <c r="M1476" s="170"/>
      <c r="N1476" s="170"/>
      <c r="O1476" s="191"/>
      <c r="P1476" s="191"/>
      <c r="Q1476" s="191"/>
      <c r="R1476" s="191"/>
      <c r="S1476" s="189"/>
      <c r="T1476" s="170"/>
      <c r="U1476" s="169"/>
      <c r="V1476" s="192"/>
      <c r="W1476" s="171"/>
      <c r="X1476" s="193"/>
      <c r="Y1476" s="194"/>
      <c r="Z1476" s="195"/>
      <c r="AA1476" s="195"/>
      <c r="AB1476" s="195"/>
      <c r="AC1476" s="195"/>
      <c r="AD1476" s="195"/>
      <c r="AE1476" s="196"/>
      <c r="AF1476" s="197"/>
      <c r="AG1476" s="197"/>
      <c r="AH1476" s="197"/>
      <c r="AI1476" s="197"/>
      <c r="AJ1476" s="197"/>
      <c r="AK1476" s="198"/>
      <c r="AL1476" s="199"/>
      <c r="AM1476" s="168"/>
      <c r="AN1476" s="168"/>
      <c r="AO1476" s="200"/>
      <c r="AP1476" s="64"/>
      <c r="AQ1476" s="64"/>
      <c r="AR1476" s="64"/>
      <c r="AS1476" s="64"/>
      <c r="AT1476" s="64"/>
      <c r="AU1476" s="64"/>
      <c r="AV1476" s="64"/>
    </row>
    <row r="1477" spans="1:48" x14ac:dyDescent="0.25">
      <c r="A1477" s="64"/>
      <c r="B1477" s="64"/>
      <c r="C1477" s="189"/>
      <c r="D1477" s="190"/>
      <c r="E1477" s="190"/>
      <c r="F1477" s="190"/>
      <c r="G1477" s="190"/>
      <c r="H1477" s="190"/>
      <c r="I1477" s="190"/>
      <c r="J1477" s="171"/>
      <c r="K1477" s="169"/>
      <c r="L1477" s="191"/>
      <c r="M1477" s="170"/>
      <c r="N1477" s="170"/>
      <c r="O1477" s="191"/>
      <c r="P1477" s="191"/>
      <c r="Q1477" s="191"/>
      <c r="R1477" s="191"/>
      <c r="S1477" s="189"/>
      <c r="T1477" s="170"/>
      <c r="U1477" s="169"/>
      <c r="V1477" s="192"/>
      <c r="W1477" s="171"/>
      <c r="X1477" s="193"/>
      <c r="Y1477" s="194"/>
      <c r="Z1477" s="195"/>
      <c r="AA1477" s="195"/>
      <c r="AB1477" s="195"/>
      <c r="AC1477" s="195"/>
      <c r="AD1477" s="195"/>
      <c r="AE1477" s="196"/>
      <c r="AF1477" s="197"/>
      <c r="AG1477" s="197"/>
      <c r="AH1477" s="197"/>
      <c r="AI1477" s="197"/>
      <c r="AJ1477" s="197"/>
      <c r="AK1477" s="198"/>
      <c r="AL1477" s="199"/>
      <c r="AM1477" s="168"/>
      <c r="AN1477" s="168"/>
      <c r="AO1477" s="200"/>
      <c r="AP1477" s="64"/>
      <c r="AQ1477" s="64"/>
      <c r="AR1477" s="64"/>
      <c r="AS1477" s="64"/>
      <c r="AT1477" s="64"/>
      <c r="AU1477" s="64"/>
      <c r="AV1477" s="64"/>
    </row>
    <row r="1478" spans="1:48" x14ac:dyDescent="0.25">
      <c r="A1478" s="64"/>
      <c r="B1478" s="64"/>
      <c r="C1478" s="189"/>
      <c r="D1478" s="190"/>
      <c r="E1478" s="190"/>
      <c r="F1478" s="190"/>
      <c r="G1478" s="190"/>
      <c r="H1478" s="190"/>
      <c r="I1478" s="190"/>
      <c r="J1478" s="171"/>
      <c r="K1478" s="169"/>
      <c r="L1478" s="191"/>
      <c r="M1478" s="170"/>
      <c r="N1478" s="170"/>
      <c r="O1478" s="191"/>
      <c r="P1478" s="191"/>
      <c r="Q1478" s="191"/>
      <c r="R1478" s="191"/>
      <c r="S1478" s="189"/>
      <c r="T1478" s="170"/>
      <c r="U1478" s="169"/>
      <c r="V1478" s="192"/>
      <c r="W1478" s="171"/>
      <c r="X1478" s="193"/>
      <c r="Y1478" s="194"/>
      <c r="Z1478" s="195"/>
      <c r="AA1478" s="195"/>
      <c r="AB1478" s="195"/>
      <c r="AC1478" s="195"/>
      <c r="AD1478" s="195"/>
      <c r="AE1478" s="196"/>
      <c r="AF1478" s="197"/>
      <c r="AG1478" s="197"/>
      <c r="AH1478" s="197"/>
      <c r="AI1478" s="197"/>
      <c r="AJ1478" s="197"/>
      <c r="AK1478" s="198"/>
      <c r="AL1478" s="199"/>
      <c r="AM1478" s="168"/>
      <c r="AN1478" s="168"/>
      <c r="AO1478" s="200"/>
      <c r="AP1478" s="64"/>
      <c r="AQ1478" s="64"/>
      <c r="AR1478" s="64"/>
      <c r="AS1478" s="64"/>
      <c r="AT1478" s="64"/>
      <c r="AU1478" s="64"/>
      <c r="AV1478" s="64"/>
    </row>
    <row r="1479" spans="1:48" x14ac:dyDescent="0.25">
      <c r="A1479" s="64"/>
      <c r="B1479" s="64"/>
      <c r="C1479" s="189"/>
      <c r="D1479" s="190"/>
      <c r="E1479" s="190"/>
      <c r="F1479" s="190"/>
      <c r="G1479" s="190"/>
      <c r="H1479" s="190"/>
      <c r="I1479" s="190"/>
      <c r="J1479" s="171"/>
      <c r="K1479" s="169"/>
      <c r="L1479" s="191"/>
      <c r="M1479" s="170"/>
      <c r="N1479" s="170"/>
      <c r="O1479" s="191"/>
      <c r="P1479" s="191"/>
      <c r="Q1479" s="191"/>
      <c r="R1479" s="191"/>
      <c r="S1479" s="189"/>
      <c r="T1479" s="170"/>
      <c r="U1479" s="169"/>
      <c r="V1479" s="192"/>
      <c r="W1479" s="171"/>
      <c r="X1479" s="193"/>
      <c r="Y1479" s="194"/>
      <c r="Z1479" s="195"/>
      <c r="AA1479" s="195"/>
      <c r="AB1479" s="195"/>
      <c r="AC1479" s="195"/>
      <c r="AD1479" s="195"/>
      <c r="AE1479" s="196"/>
      <c r="AF1479" s="197"/>
      <c r="AG1479" s="197"/>
      <c r="AH1479" s="197"/>
      <c r="AI1479" s="197"/>
      <c r="AJ1479" s="197"/>
      <c r="AK1479" s="198"/>
      <c r="AL1479" s="199"/>
      <c r="AM1479" s="168"/>
      <c r="AN1479" s="168"/>
      <c r="AO1479" s="200"/>
      <c r="AP1479" s="64"/>
      <c r="AQ1479" s="64"/>
      <c r="AR1479" s="64"/>
      <c r="AS1479" s="64"/>
      <c r="AT1479" s="64"/>
      <c r="AU1479" s="64"/>
      <c r="AV1479" s="64"/>
    </row>
    <row r="1480" spans="1:48" x14ac:dyDescent="0.25">
      <c r="A1480" s="64"/>
      <c r="B1480" s="64"/>
      <c r="C1480" s="189"/>
      <c r="D1480" s="190"/>
      <c r="E1480" s="190"/>
      <c r="F1480" s="190"/>
      <c r="G1480" s="190"/>
      <c r="H1480" s="190"/>
      <c r="I1480" s="190"/>
      <c r="J1480" s="171"/>
      <c r="K1480" s="169"/>
      <c r="L1480" s="191"/>
      <c r="M1480" s="170"/>
      <c r="N1480" s="170"/>
      <c r="O1480" s="191"/>
      <c r="P1480" s="191"/>
      <c r="Q1480" s="191"/>
      <c r="R1480" s="191"/>
      <c r="S1480" s="189"/>
      <c r="T1480" s="170"/>
      <c r="U1480" s="169"/>
      <c r="V1480" s="192"/>
      <c r="W1480" s="171"/>
      <c r="X1480" s="193"/>
      <c r="Y1480" s="194"/>
      <c r="Z1480" s="195"/>
      <c r="AA1480" s="195"/>
      <c r="AB1480" s="195"/>
      <c r="AC1480" s="195"/>
      <c r="AD1480" s="195"/>
      <c r="AE1480" s="196"/>
      <c r="AF1480" s="197"/>
      <c r="AG1480" s="197"/>
      <c r="AH1480" s="197"/>
      <c r="AI1480" s="197"/>
      <c r="AJ1480" s="197"/>
      <c r="AK1480" s="198"/>
      <c r="AL1480" s="199"/>
      <c r="AM1480" s="168"/>
      <c r="AN1480" s="168"/>
      <c r="AO1480" s="200"/>
      <c r="AP1480" s="64"/>
      <c r="AQ1480" s="64"/>
      <c r="AR1480" s="64"/>
      <c r="AS1480" s="64"/>
      <c r="AT1480" s="64"/>
      <c r="AU1480" s="64"/>
      <c r="AV1480" s="64"/>
    </row>
    <row r="1481" spans="1:48" x14ac:dyDescent="0.25">
      <c r="A1481" s="64"/>
      <c r="B1481" s="64"/>
      <c r="C1481" s="189"/>
      <c r="D1481" s="190"/>
      <c r="E1481" s="190"/>
      <c r="F1481" s="190"/>
      <c r="G1481" s="190"/>
      <c r="H1481" s="190"/>
      <c r="I1481" s="190"/>
      <c r="J1481" s="171"/>
      <c r="K1481" s="169"/>
      <c r="L1481" s="191"/>
      <c r="M1481" s="170"/>
      <c r="N1481" s="170"/>
      <c r="O1481" s="191"/>
      <c r="P1481" s="191"/>
      <c r="Q1481" s="191"/>
      <c r="R1481" s="191"/>
      <c r="S1481" s="189"/>
      <c r="T1481" s="170"/>
      <c r="U1481" s="169"/>
      <c r="V1481" s="192"/>
      <c r="W1481" s="171"/>
      <c r="X1481" s="193"/>
      <c r="Y1481" s="194"/>
      <c r="Z1481" s="195"/>
      <c r="AA1481" s="195"/>
      <c r="AB1481" s="195"/>
      <c r="AC1481" s="195"/>
      <c r="AD1481" s="195"/>
      <c r="AE1481" s="196"/>
      <c r="AF1481" s="197"/>
      <c r="AG1481" s="197"/>
      <c r="AH1481" s="197"/>
      <c r="AI1481" s="197"/>
      <c r="AJ1481" s="197"/>
      <c r="AK1481" s="198"/>
      <c r="AL1481" s="199"/>
      <c r="AM1481" s="168"/>
      <c r="AN1481" s="168"/>
      <c r="AO1481" s="200"/>
      <c r="AP1481" s="64"/>
      <c r="AQ1481" s="64"/>
      <c r="AR1481" s="64"/>
      <c r="AS1481" s="64"/>
      <c r="AT1481" s="64"/>
      <c r="AU1481" s="64"/>
      <c r="AV1481" s="64"/>
    </row>
    <row r="1482" spans="1:48" x14ac:dyDescent="0.25">
      <c r="A1482" s="64"/>
      <c r="B1482" s="64"/>
      <c r="C1482" s="189"/>
      <c r="D1482" s="190"/>
      <c r="E1482" s="190"/>
      <c r="F1482" s="190"/>
      <c r="G1482" s="190"/>
      <c r="H1482" s="190"/>
      <c r="I1482" s="190"/>
      <c r="J1482" s="171"/>
      <c r="K1482" s="169"/>
      <c r="L1482" s="191"/>
      <c r="M1482" s="170"/>
      <c r="N1482" s="170"/>
      <c r="O1482" s="191"/>
      <c r="P1482" s="191"/>
      <c r="Q1482" s="191"/>
      <c r="R1482" s="191"/>
      <c r="S1482" s="189"/>
      <c r="T1482" s="170"/>
      <c r="U1482" s="169"/>
      <c r="V1482" s="192"/>
      <c r="W1482" s="171"/>
      <c r="X1482" s="193"/>
      <c r="Y1482" s="194"/>
      <c r="Z1482" s="195"/>
      <c r="AA1482" s="195"/>
      <c r="AB1482" s="195"/>
      <c r="AC1482" s="195"/>
      <c r="AD1482" s="195"/>
      <c r="AE1482" s="196"/>
      <c r="AF1482" s="197"/>
      <c r="AG1482" s="197"/>
      <c r="AH1482" s="197"/>
      <c r="AI1482" s="197"/>
      <c r="AJ1482" s="197"/>
      <c r="AK1482" s="198"/>
      <c r="AL1482" s="199"/>
      <c r="AM1482" s="168"/>
      <c r="AN1482" s="168"/>
      <c r="AO1482" s="200"/>
      <c r="AP1482" s="64"/>
      <c r="AQ1482" s="64"/>
      <c r="AR1482" s="64"/>
      <c r="AS1482" s="64"/>
      <c r="AT1482" s="64"/>
      <c r="AU1482" s="64"/>
      <c r="AV1482" s="64"/>
    </row>
    <row r="1483" spans="1:48" x14ac:dyDescent="0.25">
      <c r="A1483" s="64"/>
      <c r="B1483" s="64"/>
      <c r="C1483" s="189"/>
      <c r="D1483" s="190"/>
      <c r="E1483" s="190"/>
      <c r="F1483" s="190"/>
      <c r="G1483" s="190"/>
      <c r="H1483" s="190"/>
      <c r="I1483" s="190"/>
      <c r="J1483" s="171"/>
      <c r="K1483" s="169"/>
      <c r="L1483" s="191"/>
      <c r="M1483" s="170"/>
      <c r="N1483" s="170"/>
      <c r="O1483" s="191"/>
      <c r="P1483" s="191"/>
      <c r="Q1483" s="191"/>
      <c r="R1483" s="191"/>
      <c r="S1483" s="189"/>
      <c r="T1483" s="170"/>
      <c r="U1483" s="169"/>
      <c r="V1483" s="192"/>
      <c r="W1483" s="171"/>
      <c r="X1483" s="193"/>
      <c r="Y1483" s="194"/>
      <c r="Z1483" s="195"/>
      <c r="AA1483" s="195"/>
      <c r="AB1483" s="195"/>
      <c r="AC1483" s="195"/>
      <c r="AD1483" s="195"/>
      <c r="AE1483" s="196"/>
      <c r="AF1483" s="197"/>
      <c r="AG1483" s="197"/>
      <c r="AH1483" s="197"/>
      <c r="AI1483" s="197"/>
      <c r="AJ1483" s="197"/>
      <c r="AK1483" s="198"/>
      <c r="AL1483" s="199"/>
      <c r="AM1483" s="168"/>
      <c r="AN1483" s="168"/>
      <c r="AO1483" s="200"/>
      <c r="AP1483" s="64"/>
      <c r="AQ1483" s="64"/>
      <c r="AR1483" s="64"/>
      <c r="AS1483" s="64"/>
      <c r="AT1483" s="64"/>
      <c r="AU1483" s="64"/>
      <c r="AV1483" s="64"/>
    </row>
    <row r="1484" spans="1:48" x14ac:dyDescent="0.25">
      <c r="A1484" s="64"/>
      <c r="B1484" s="64"/>
      <c r="C1484" s="189"/>
      <c r="D1484" s="190"/>
      <c r="E1484" s="190"/>
      <c r="F1484" s="190"/>
      <c r="G1484" s="190"/>
      <c r="H1484" s="190"/>
      <c r="I1484" s="190"/>
      <c r="J1484" s="171"/>
      <c r="K1484" s="169"/>
      <c r="L1484" s="191"/>
      <c r="M1484" s="170"/>
      <c r="N1484" s="170"/>
      <c r="O1484" s="191"/>
      <c r="P1484" s="191"/>
      <c r="Q1484" s="191"/>
      <c r="R1484" s="191"/>
      <c r="S1484" s="189"/>
      <c r="T1484" s="170"/>
      <c r="U1484" s="169"/>
      <c r="V1484" s="192"/>
      <c r="W1484" s="171"/>
      <c r="X1484" s="193"/>
      <c r="Y1484" s="194"/>
      <c r="Z1484" s="195"/>
      <c r="AA1484" s="195"/>
      <c r="AB1484" s="195"/>
      <c r="AC1484" s="195"/>
      <c r="AD1484" s="195"/>
      <c r="AE1484" s="196"/>
      <c r="AF1484" s="197"/>
      <c r="AG1484" s="197"/>
      <c r="AH1484" s="197"/>
      <c r="AI1484" s="197"/>
      <c r="AJ1484" s="197"/>
      <c r="AK1484" s="198"/>
      <c r="AL1484" s="199"/>
      <c r="AM1484" s="168"/>
      <c r="AN1484" s="168"/>
      <c r="AO1484" s="200"/>
      <c r="AP1484" s="64"/>
      <c r="AQ1484" s="64"/>
      <c r="AR1484" s="64"/>
      <c r="AS1484" s="64"/>
      <c r="AT1484" s="64"/>
      <c r="AU1484" s="64"/>
      <c r="AV1484" s="64"/>
    </row>
    <row r="1485" spans="1:48" x14ac:dyDescent="0.25">
      <c r="A1485" s="64"/>
      <c r="B1485" s="64"/>
      <c r="C1485" s="189"/>
      <c r="D1485" s="190"/>
      <c r="E1485" s="190"/>
      <c r="F1485" s="190"/>
      <c r="G1485" s="190"/>
      <c r="H1485" s="190"/>
      <c r="I1485" s="190"/>
      <c r="J1485" s="171"/>
      <c r="K1485" s="169"/>
      <c r="L1485" s="191"/>
      <c r="M1485" s="170"/>
      <c r="N1485" s="170"/>
      <c r="O1485" s="191"/>
      <c r="P1485" s="191"/>
      <c r="Q1485" s="191"/>
      <c r="R1485" s="191"/>
      <c r="S1485" s="189"/>
      <c r="T1485" s="170"/>
      <c r="U1485" s="169"/>
      <c r="V1485" s="192"/>
      <c r="W1485" s="171"/>
      <c r="X1485" s="193"/>
      <c r="Y1485" s="194"/>
      <c r="Z1485" s="195"/>
      <c r="AA1485" s="195"/>
      <c r="AB1485" s="195"/>
      <c r="AC1485" s="195"/>
      <c r="AD1485" s="195"/>
      <c r="AE1485" s="196"/>
      <c r="AF1485" s="197"/>
      <c r="AG1485" s="197"/>
      <c r="AH1485" s="197"/>
      <c r="AI1485" s="197"/>
      <c r="AJ1485" s="197"/>
      <c r="AK1485" s="198"/>
      <c r="AL1485" s="199"/>
      <c r="AM1485" s="168"/>
      <c r="AN1485" s="168"/>
      <c r="AO1485" s="200"/>
      <c r="AP1485" s="64"/>
      <c r="AQ1485" s="64"/>
      <c r="AR1485" s="64"/>
      <c r="AS1485" s="64"/>
      <c r="AT1485" s="64"/>
      <c r="AU1485" s="64"/>
      <c r="AV1485" s="64"/>
    </row>
    <row r="1486" spans="1:48" x14ac:dyDescent="0.25">
      <c r="A1486" s="64"/>
      <c r="B1486" s="64"/>
      <c r="C1486" s="189"/>
      <c r="D1486" s="190"/>
      <c r="E1486" s="190"/>
      <c r="F1486" s="190"/>
      <c r="G1486" s="190"/>
      <c r="H1486" s="190"/>
      <c r="I1486" s="190"/>
      <c r="J1486" s="171"/>
      <c r="K1486" s="169"/>
      <c r="L1486" s="191"/>
      <c r="M1486" s="170"/>
      <c r="N1486" s="170"/>
      <c r="O1486" s="191"/>
      <c r="P1486" s="191"/>
      <c r="Q1486" s="191"/>
      <c r="R1486" s="191"/>
      <c r="S1486" s="189"/>
      <c r="T1486" s="170"/>
      <c r="U1486" s="169"/>
      <c r="V1486" s="192"/>
      <c r="W1486" s="171"/>
      <c r="X1486" s="193"/>
      <c r="Y1486" s="194"/>
      <c r="Z1486" s="195"/>
      <c r="AA1486" s="195"/>
      <c r="AB1486" s="195"/>
      <c r="AC1486" s="195"/>
      <c r="AD1486" s="195"/>
      <c r="AE1486" s="196"/>
      <c r="AF1486" s="197"/>
      <c r="AG1486" s="197"/>
      <c r="AH1486" s="197"/>
      <c r="AI1486" s="197"/>
      <c r="AJ1486" s="197"/>
      <c r="AK1486" s="198"/>
      <c r="AL1486" s="199"/>
      <c r="AM1486" s="168"/>
      <c r="AN1486" s="168"/>
      <c r="AO1486" s="200"/>
      <c r="AP1486" s="64"/>
      <c r="AQ1486" s="64"/>
      <c r="AR1486" s="64"/>
      <c r="AS1486" s="64"/>
      <c r="AT1486" s="64"/>
      <c r="AU1486" s="64"/>
      <c r="AV1486" s="64"/>
    </row>
    <row r="1487" spans="1:48" x14ac:dyDescent="0.25">
      <c r="A1487" s="64"/>
      <c r="B1487" s="64"/>
      <c r="C1487" s="189"/>
      <c r="D1487" s="190"/>
      <c r="E1487" s="190"/>
      <c r="F1487" s="190"/>
      <c r="G1487" s="190"/>
      <c r="H1487" s="190"/>
      <c r="I1487" s="190"/>
      <c r="J1487" s="171"/>
      <c r="K1487" s="169"/>
      <c r="L1487" s="191"/>
      <c r="M1487" s="170"/>
      <c r="N1487" s="170"/>
      <c r="O1487" s="191"/>
      <c r="P1487" s="191"/>
      <c r="Q1487" s="191"/>
      <c r="R1487" s="191"/>
      <c r="S1487" s="189"/>
      <c r="T1487" s="170"/>
      <c r="U1487" s="169"/>
      <c r="V1487" s="192"/>
      <c r="W1487" s="171"/>
      <c r="X1487" s="193"/>
      <c r="Y1487" s="194"/>
      <c r="Z1487" s="195"/>
      <c r="AA1487" s="195"/>
      <c r="AB1487" s="195"/>
      <c r="AC1487" s="195"/>
      <c r="AD1487" s="195"/>
      <c r="AE1487" s="196"/>
      <c r="AF1487" s="197"/>
      <c r="AG1487" s="197"/>
      <c r="AH1487" s="197"/>
      <c r="AI1487" s="197"/>
      <c r="AJ1487" s="197"/>
      <c r="AK1487" s="198"/>
      <c r="AL1487" s="199"/>
      <c r="AM1487" s="168"/>
      <c r="AN1487" s="168"/>
      <c r="AO1487" s="200"/>
      <c r="AP1487" s="64"/>
      <c r="AQ1487" s="64"/>
      <c r="AR1487" s="64"/>
      <c r="AS1487" s="64"/>
      <c r="AT1487" s="64"/>
      <c r="AU1487" s="64"/>
      <c r="AV1487" s="64"/>
    </row>
    <row r="1488" spans="1:48" x14ac:dyDescent="0.25">
      <c r="A1488" s="64"/>
      <c r="B1488" s="64"/>
      <c r="C1488" s="189"/>
      <c r="D1488" s="190"/>
      <c r="E1488" s="190"/>
      <c r="F1488" s="190"/>
      <c r="G1488" s="190"/>
      <c r="H1488" s="190"/>
      <c r="I1488" s="190"/>
      <c r="J1488" s="171"/>
      <c r="K1488" s="169"/>
      <c r="L1488" s="191"/>
      <c r="M1488" s="170"/>
      <c r="N1488" s="170"/>
      <c r="O1488" s="191"/>
      <c r="P1488" s="191"/>
      <c r="Q1488" s="191"/>
      <c r="R1488" s="191"/>
      <c r="S1488" s="189"/>
      <c r="T1488" s="170"/>
      <c r="U1488" s="169"/>
      <c r="V1488" s="192"/>
      <c r="W1488" s="171"/>
      <c r="X1488" s="193"/>
      <c r="Y1488" s="194"/>
      <c r="Z1488" s="195"/>
      <c r="AA1488" s="195"/>
      <c r="AB1488" s="195"/>
      <c r="AC1488" s="195"/>
      <c r="AD1488" s="195"/>
      <c r="AE1488" s="196"/>
      <c r="AF1488" s="197"/>
      <c r="AG1488" s="197"/>
      <c r="AH1488" s="197"/>
      <c r="AI1488" s="197"/>
      <c r="AJ1488" s="197"/>
      <c r="AK1488" s="198"/>
      <c r="AL1488" s="199"/>
      <c r="AM1488" s="168"/>
      <c r="AN1488" s="168"/>
      <c r="AO1488" s="200"/>
      <c r="AP1488" s="64"/>
      <c r="AQ1488" s="64"/>
      <c r="AR1488" s="64"/>
      <c r="AS1488" s="64"/>
      <c r="AT1488" s="64"/>
      <c r="AU1488" s="64"/>
      <c r="AV1488" s="64"/>
    </row>
    <row r="1489" spans="1:48" x14ac:dyDescent="0.25">
      <c r="A1489" s="64"/>
      <c r="B1489" s="64"/>
      <c r="C1489" s="189"/>
      <c r="D1489" s="190"/>
      <c r="E1489" s="190"/>
      <c r="F1489" s="190"/>
      <c r="G1489" s="190"/>
      <c r="H1489" s="190"/>
      <c r="I1489" s="190"/>
      <c r="J1489" s="171"/>
      <c r="K1489" s="169"/>
      <c r="L1489" s="191"/>
      <c r="M1489" s="170"/>
      <c r="N1489" s="170"/>
      <c r="O1489" s="191"/>
      <c r="P1489" s="191"/>
      <c r="Q1489" s="191"/>
      <c r="R1489" s="191"/>
      <c r="S1489" s="189"/>
      <c r="T1489" s="170"/>
      <c r="U1489" s="169"/>
      <c r="V1489" s="192"/>
      <c r="W1489" s="171"/>
      <c r="X1489" s="193"/>
      <c r="Y1489" s="194"/>
      <c r="Z1489" s="195"/>
      <c r="AA1489" s="195"/>
      <c r="AB1489" s="195"/>
      <c r="AC1489" s="195"/>
      <c r="AD1489" s="195"/>
      <c r="AE1489" s="196"/>
      <c r="AF1489" s="197"/>
      <c r="AG1489" s="197"/>
      <c r="AH1489" s="197"/>
      <c r="AI1489" s="197"/>
      <c r="AJ1489" s="197"/>
      <c r="AK1489" s="198"/>
      <c r="AL1489" s="199"/>
      <c r="AM1489" s="168"/>
      <c r="AN1489" s="168"/>
      <c r="AO1489" s="200"/>
      <c r="AP1489" s="64"/>
      <c r="AQ1489" s="64"/>
      <c r="AR1489" s="64"/>
      <c r="AS1489" s="64"/>
      <c r="AT1489" s="64"/>
      <c r="AU1489" s="64"/>
      <c r="AV1489" s="64"/>
    </row>
    <row r="1490" spans="1:48" x14ac:dyDescent="0.25">
      <c r="A1490" s="64"/>
      <c r="B1490" s="64"/>
      <c r="C1490" s="189"/>
      <c r="D1490" s="190"/>
      <c r="E1490" s="190"/>
      <c r="F1490" s="190"/>
      <c r="G1490" s="190"/>
      <c r="H1490" s="190"/>
      <c r="I1490" s="190"/>
      <c r="J1490" s="171"/>
      <c r="K1490" s="169"/>
      <c r="L1490" s="191"/>
      <c r="M1490" s="170"/>
      <c r="N1490" s="170"/>
      <c r="O1490" s="191"/>
      <c r="P1490" s="191"/>
      <c r="Q1490" s="191"/>
      <c r="R1490" s="191"/>
      <c r="S1490" s="189"/>
      <c r="T1490" s="170"/>
      <c r="U1490" s="169"/>
      <c r="V1490" s="192"/>
      <c r="W1490" s="171"/>
      <c r="X1490" s="193"/>
      <c r="Y1490" s="194"/>
      <c r="Z1490" s="195"/>
      <c r="AA1490" s="195"/>
      <c r="AB1490" s="195"/>
      <c r="AC1490" s="195"/>
      <c r="AD1490" s="195"/>
      <c r="AE1490" s="196"/>
      <c r="AF1490" s="197"/>
      <c r="AG1490" s="197"/>
      <c r="AH1490" s="197"/>
      <c r="AI1490" s="197"/>
      <c r="AJ1490" s="197"/>
      <c r="AK1490" s="198"/>
      <c r="AL1490" s="199"/>
      <c r="AM1490" s="168"/>
      <c r="AN1490" s="168"/>
      <c r="AO1490" s="200"/>
      <c r="AP1490" s="64"/>
      <c r="AQ1490" s="64"/>
      <c r="AR1490" s="64"/>
      <c r="AS1490" s="64"/>
      <c r="AT1490" s="64"/>
      <c r="AU1490" s="64"/>
      <c r="AV1490" s="64"/>
    </row>
    <row r="1491" spans="1:48" x14ac:dyDescent="0.25">
      <c r="A1491" s="64"/>
      <c r="B1491" s="64"/>
      <c r="C1491" s="189"/>
      <c r="D1491" s="190"/>
      <c r="E1491" s="190"/>
      <c r="F1491" s="190"/>
      <c r="G1491" s="190"/>
      <c r="H1491" s="190"/>
      <c r="I1491" s="190"/>
      <c r="J1491" s="171"/>
      <c r="K1491" s="169"/>
      <c r="L1491" s="191"/>
      <c r="M1491" s="170"/>
      <c r="N1491" s="170"/>
      <c r="O1491" s="191"/>
      <c r="P1491" s="191"/>
      <c r="Q1491" s="191"/>
      <c r="R1491" s="191"/>
      <c r="S1491" s="189"/>
      <c r="T1491" s="170"/>
      <c r="U1491" s="169"/>
      <c r="V1491" s="192"/>
      <c r="W1491" s="171"/>
      <c r="X1491" s="193"/>
      <c r="Y1491" s="194"/>
      <c r="Z1491" s="195"/>
      <c r="AA1491" s="195"/>
      <c r="AB1491" s="195"/>
      <c r="AC1491" s="195"/>
      <c r="AD1491" s="195"/>
      <c r="AE1491" s="196"/>
      <c r="AF1491" s="197"/>
      <c r="AG1491" s="197"/>
      <c r="AH1491" s="197"/>
      <c r="AI1491" s="197"/>
      <c r="AJ1491" s="197"/>
      <c r="AK1491" s="198"/>
      <c r="AL1491" s="199"/>
      <c r="AM1491" s="168"/>
      <c r="AN1491" s="168"/>
      <c r="AO1491" s="200"/>
      <c r="AP1491" s="64"/>
      <c r="AQ1491" s="64"/>
      <c r="AR1491" s="64"/>
      <c r="AS1491" s="64"/>
      <c r="AT1491" s="64"/>
      <c r="AU1491" s="64"/>
      <c r="AV1491" s="64"/>
    </row>
    <row r="1492" spans="1:48" x14ac:dyDescent="0.25">
      <c r="A1492" s="64"/>
      <c r="B1492" s="64"/>
      <c r="C1492" s="189"/>
      <c r="D1492" s="190"/>
      <c r="E1492" s="190"/>
      <c r="F1492" s="190"/>
      <c r="G1492" s="190"/>
      <c r="H1492" s="190"/>
      <c r="I1492" s="190"/>
      <c r="J1492" s="171"/>
      <c r="K1492" s="169"/>
      <c r="L1492" s="191"/>
      <c r="M1492" s="170"/>
      <c r="N1492" s="170"/>
      <c r="O1492" s="191"/>
      <c r="P1492" s="191"/>
      <c r="Q1492" s="191"/>
      <c r="R1492" s="191"/>
      <c r="S1492" s="189"/>
      <c r="T1492" s="170"/>
      <c r="U1492" s="169"/>
      <c r="V1492" s="192"/>
      <c r="W1492" s="171"/>
      <c r="X1492" s="193"/>
      <c r="Y1492" s="194"/>
      <c r="Z1492" s="195"/>
      <c r="AA1492" s="195"/>
      <c r="AB1492" s="195"/>
      <c r="AC1492" s="195"/>
      <c r="AD1492" s="195"/>
      <c r="AE1492" s="196"/>
      <c r="AF1492" s="197"/>
      <c r="AG1492" s="197"/>
      <c r="AH1492" s="197"/>
      <c r="AI1492" s="197"/>
      <c r="AJ1492" s="197"/>
      <c r="AK1492" s="198"/>
      <c r="AL1492" s="199"/>
      <c r="AM1492" s="168"/>
      <c r="AN1492" s="168"/>
      <c r="AO1492" s="200"/>
      <c r="AP1492" s="64"/>
      <c r="AQ1492" s="64"/>
      <c r="AR1492" s="64"/>
      <c r="AS1492" s="64"/>
      <c r="AT1492" s="64"/>
      <c r="AU1492" s="64"/>
      <c r="AV1492" s="64"/>
    </row>
    <row r="1493" spans="1:48" x14ac:dyDescent="0.25">
      <c r="A1493" s="64"/>
      <c r="B1493" s="64"/>
      <c r="C1493" s="189"/>
      <c r="D1493" s="190"/>
      <c r="E1493" s="190"/>
      <c r="F1493" s="190"/>
      <c r="G1493" s="190"/>
      <c r="H1493" s="190"/>
      <c r="I1493" s="190"/>
      <c r="J1493" s="171"/>
      <c r="K1493" s="169"/>
      <c r="L1493" s="191"/>
      <c r="M1493" s="170"/>
      <c r="N1493" s="170"/>
      <c r="O1493" s="191"/>
      <c r="P1493" s="191"/>
      <c r="Q1493" s="191"/>
      <c r="R1493" s="191"/>
      <c r="S1493" s="189"/>
      <c r="T1493" s="170"/>
      <c r="U1493" s="169"/>
      <c r="V1493" s="192"/>
      <c r="W1493" s="171"/>
      <c r="X1493" s="193"/>
      <c r="Y1493" s="194"/>
      <c r="Z1493" s="195"/>
      <c r="AA1493" s="195"/>
      <c r="AB1493" s="195"/>
      <c r="AC1493" s="195"/>
      <c r="AD1493" s="195"/>
      <c r="AE1493" s="196"/>
      <c r="AF1493" s="197"/>
      <c r="AG1493" s="197"/>
      <c r="AH1493" s="197"/>
      <c r="AI1493" s="197"/>
      <c r="AJ1493" s="197"/>
      <c r="AK1493" s="198"/>
      <c r="AL1493" s="199"/>
      <c r="AM1493" s="168"/>
      <c r="AN1493" s="168"/>
      <c r="AO1493" s="200"/>
      <c r="AP1493" s="64"/>
      <c r="AQ1493" s="64"/>
      <c r="AR1493" s="64"/>
      <c r="AS1493" s="64"/>
      <c r="AT1493" s="64"/>
      <c r="AU1493" s="64"/>
      <c r="AV1493" s="64"/>
    </row>
    <row r="1494" spans="1:48" x14ac:dyDescent="0.25">
      <c r="A1494" s="64"/>
      <c r="B1494" s="64"/>
      <c r="C1494" s="189"/>
      <c r="D1494" s="190"/>
      <c r="E1494" s="190"/>
      <c r="F1494" s="190"/>
      <c r="G1494" s="190"/>
      <c r="H1494" s="190"/>
      <c r="I1494" s="190"/>
      <c r="J1494" s="171"/>
      <c r="K1494" s="169"/>
      <c r="L1494" s="191"/>
      <c r="M1494" s="170"/>
      <c r="N1494" s="170"/>
      <c r="O1494" s="191"/>
      <c r="P1494" s="191"/>
      <c r="Q1494" s="191"/>
      <c r="R1494" s="191"/>
      <c r="S1494" s="189"/>
      <c r="T1494" s="170"/>
      <c r="U1494" s="169"/>
      <c r="V1494" s="192"/>
      <c r="W1494" s="171"/>
      <c r="X1494" s="193"/>
      <c r="Y1494" s="194"/>
      <c r="Z1494" s="195"/>
      <c r="AA1494" s="195"/>
      <c r="AB1494" s="195"/>
      <c r="AC1494" s="195"/>
      <c r="AD1494" s="195"/>
      <c r="AE1494" s="196"/>
      <c r="AF1494" s="197"/>
      <c r="AG1494" s="197"/>
      <c r="AH1494" s="197"/>
      <c r="AI1494" s="197"/>
      <c r="AJ1494" s="197"/>
      <c r="AK1494" s="198"/>
      <c r="AL1494" s="199"/>
      <c r="AM1494" s="168"/>
      <c r="AN1494" s="168"/>
      <c r="AO1494" s="200"/>
      <c r="AP1494" s="64"/>
      <c r="AQ1494" s="64"/>
      <c r="AR1494" s="64"/>
      <c r="AS1494" s="64"/>
      <c r="AT1494" s="64"/>
      <c r="AU1494" s="64"/>
      <c r="AV1494" s="64"/>
    </row>
    <row r="1495" spans="1:48" x14ac:dyDescent="0.25">
      <c r="A1495" s="64"/>
      <c r="B1495" s="64"/>
      <c r="C1495" s="189"/>
      <c r="D1495" s="190"/>
      <c r="E1495" s="190"/>
      <c r="F1495" s="190"/>
      <c r="G1495" s="190"/>
      <c r="H1495" s="190"/>
      <c r="I1495" s="190"/>
      <c r="J1495" s="171"/>
      <c r="K1495" s="169"/>
      <c r="L1495" s="191"/>
      <c r="M1495" s="170"/>
      <c r="N1495" s="170"/>
      <c r="O1495" s="191"/>
      <c r="P1495" s="191"/>
      <c r="Q1495" s="191"/>
      <c r="R1495" s="191"/>
      <c r="S1495" s="189"/>
      <c r="T1495" s="170"/>
      <c r="U1495" s="169"/>
      <c r="V1495" s="192"/>
      <c r="W1495" s="171"/>
      <c r="X1495" s="193"/>
      <c r="Y1495" s="194"/>
      <c r="Z1495" s="195"/>
      <c r="AA1495" s="195"/>
      <c r="AB1495" s="195"/>
      <c r="AC1495" s="195"/>
      <c r="AD1495" s="195"/>
      <c r="AE1495" s="196"/>
      <c r="AF1495" s="197"/>
      <c r="AG1495" s="197"/>
      <c r="AH1495" s="197"/>
      <c r="AI1495" s="197"/>
      <c r="AJ1495" s="197"/>
      <c r="AK1495" s="198"/>
      <c r="AL1495" s="199"/>
      <c r="AM1495" s="168"/>
      <c r="AN1495" s="168"/>
      <c r="AO1495" s="200"/>
      <c r="AP1495" s="64"/>
      <c r="AQ1495" s="64"/>
      <c r="AR1495" s="64"/>
      <c r="AS1495" s="64"/>
      <c r="AT1495" s="64"/>
      <c r="AU1495" s="64"/>
      <c r="AV1495" s="64"/>
    </row>
    <row r="1496" spans="1:48" x14ac:dyDescent="0.25">
      <c r="A1496" s="64"/>
      <c r="B1496" s="64"/>
      <c r="C1496" s="189"/>
      <c r="D1496" s="190"/>
      <c r="E1496" s="190"/>
      <c r="F1496" s="190"/>
      <c r="G1496" s="190"/>
      <c r="H1496" s="190"/>
      <c r="I1496" s="190"/>
      <c r="J1496" s="171"/>
      <c r="K1496" s="169"/>
      <c r="L1496" s="191"/>
      <c r="M1496" s="170"/>
      <c r="N1496" s="170"/>
      <c r="O1496" s="191"/>
      <c r="P1496" s="191"/>
      <c r="Q1496" s="191"/>
      <c r="R1496" s="191"/>
      <c r="S1496" s="189"/>
      <c r="T1496" s="170"/>
      <c r="U1496" s="169"/>
      <c r="V1496" s="192"/>
      <c r="W1496" s="171"/>
      <c r="X1496" s="193"/>
      <c r="Y1496" s="194"/>
      <c r="Z1496" s="195"/>
      <c r="AA1496" s="195"/>
      <c r="AB1496" s="195"/>
      <c r="AC1496" s="195"/>
      <c r="AD1496" s="195"/>
      <c r="AE1496" s="196"/>
      <c r="AF1496" s="197"/>
      <c r="AG1496" s="197"/>
      <c r="AH1496" s="197"/>
      <c r="AI1496" s="197"/>
      <c r="AJ1496" s="197"/>
      <c r="AK1496" s="198"/>
      <c r="AL1496" s="199"/>
      <c r="AM1496" s="168"/>
      <c r="AN1496" s="168"/>
      <c r="AO1496" s="200"/>
      <c r="AP1496" s="64"/>
      <c r="AQ1496" s="64"/>
      <c r="AR1496" s="64"/>
      <c r="AS1496" s="64"/>
      <c r="AT1496" s="64"/>
      <c r="AU1496" s="64"/>
      <c r="AV1496" s="64"/>
    </row>
    <row r="1497" spans="1:48" x14ac:dyDescent="0.25">
      <c r="A1497" s="64"/>
      <c r="B1497" s="64"/>
      <c r="C1497" s="189"/>
      <c r="D1497" s="190"/>
      <c r="E1497" s="190"/>
      <c r="F1497" s="190"/>
      <c r="G1497" s="190"/>
      <c r="H1497" s="190"/>
      <c r="I1497" s="190"/>
      <c r="J1497" s="171"/>
      <c r="K1497" s="169"/>
      <c r="L1497" s="191"/>
      <c r="M1497" s="170"/>
      <c r="N1497" s="170"/>
      <c r="O1497" s="191"/>
      <c r="P1497" s="191"/>
      <c r="Q1497" s="191"/>
      <c r="R1497" s="191"/>
      <c r="S1497" s="189"/>
      <c r="T1497" s="170"/>
      <c r="U1497" s="169"/>
      <c r="V1497" s="192"/>
      <c r="W1497" s="171"/>
      <c r="X1497" s="193"/>
      <c r="Y1497" s="194"/>
      <c r="Z1497" s="195"/>
      <c r="AA1497" s="195"/>
      <c r="AB1497" s="195"/>
      <c r="AC1497" s="195"/>
      <c r="AD1497" s="195"/>
      <c r="AE1497" s="196"/>
      <c r="AF1497" s="197"/>
      <c r="AG1497" s="197"/>
      <c r="AH1497" s="197"/>
      <c r="AI1497" s="197"/>
      <c r="AJ1497" s="197"/>
      <c r="AK1497" s="198"/>
      <c r="AL1497" s="199"/>
      <c r="AM1497" s="168"/>
      <c r="AN1497" s="168"/>
      <c r="AO1497" s="200"/>
      <c r="AP1497" s="64"/>
      <c r="AQ1497" s="64"/>
      <c r="AR1497" s="64"/>
      <c r="AS1497" s="64"/>
      <c r="AT1497" s="64"/>
      <c r="AU1497" s="64"/>
      <c r="AV1497" s="64"/>
    </row>
    <row r="1498" spans="1:48" x14ac:dyDescent="0.25">
      <c r="A1498" s="64"/>
      <c r="B1498" s="64"/>
      <c r="C1498" s="189"/>
      <c r="D1498" s="190"/>
      <c r="E1498" s="190"/>
      <c r="F1498" s="190"/>
      <c r="G1498" s="190"/>
      <c r="H1498" s="190"/>
      <c r="I1498" s="190"/>
      <c r="J1498" s="171"/>
      <c r="K1498" s="169"/>
      <c r="L1498" s="191"/>
      <c r="M1498" s="170"/>
      <c r="N1498" s="170"/>
      <c r="O1498" s="191"/>
      <c r="P1498" s="191"/>
      <c r="Q1498" s="191"/>
      <c r="R1498" s="191"/>
      <c r="S1498" s="189"/>
      <c r="T1498" s="170"/>
      <c r="U1498" s="169"/>
      <c r="V1498" s="192"/>
      <c r="W1498" s="171"/>
      <c r="X1498" s="193"/>
      <c r="Y1498" s="194"/>
      <c r="Z1498" s="195"/>
      <c r="AA1498" s="195"/>
      <c r="AB1498" s="195"/>
      <c r="AC1498" s="195"/>
      <c r="AD1498" s="195"/>
      <c r="AE1498" s="196"/>
      <c r="AF1498" s="197"/>
      <c r="AG1498" s="197"/>
      <c r="AH1498" s="197"/>
      <c r="AI1498" s="197"/>
      <c r="AJ1498" s="197"/>
      <c r="AK1498" s="198"/>
      <c r="AL1498" s="199"/>
      <c r="AM1498" s="168"/>
      <c r="AN1498" s="168"/>
      <c r="AO1498" s="200"/>
      <c r="AP1498" s="64"/>
      <c r="AQ1498" s="64"/>
      <c r="AR1498" s="64"/>
      <c r="AS1498" s="64"/>
      <c r="AT1498" s="64"/>
      <c r="AU1498" s="64"/>
      <c r="AV1498" s="64"/>
    </row>
    <row r="1499" spans="1:48" x14ac:dyDescent="0.25">
      <c r="A1499" s="64"/>
      <c r="B1499" s="64"/>
      <c r="C1499" s="189"/>
      <c r="D1499" s="190"/>
      <c r="E1499" s="190"/>
      <c r="F1499" s="190"/>
      <c r="G1499" s="190"/>
      <c r="H1499" s="190"/>
      <c r="I1499" s="190"/>
      <c r="J1499" s="171"/>
      <c r="K1499" s="169"/>
      <c r="L1499" s="191"/>
      <c r="M1499" s="170"/>
      <c r="N1499" s="170"/>
      <c r="O1499" s="191"/>
      <c r="P1499" s="191"/>
      <c r="Q1499" s="191"/>
      <c r="R1499" s="191"/>
      <c r="S1499" s="189"/>
      <c r="T1499" s="170"/>
      <c r="U1499" s="169"/>
      <c r="V1499" s="192"/>
      <c r="W1499" s="171"/>
      <c r="X1499" s="193"/>
      <c r="Y1499" s="194"/>
      <c r="Z1499" s="195"/>
      <c r="AA1499" s="195"/>
      <c r="AB1499" s="195"/>
      <c r="AC1499" s="195"/>
      <c r="AD1499" s="195"/>
      <c r="AE1499" s="196"/>
      <c r="AF1499" s="197"/>
      <c r="AG1499" s="197"/>
      <c r="AH1499" s="197"/>
      <c r="AI1499" s="197"/>
      <c r="AJ1499" s="197"/>
      <c r="AK1499" s="198"/>
      <c r="AL1499" s="199"/>
      <c r="AM1499" s="168"/>
      <c r="AN1499" s="168"/>
      <c r="AO1499" s="200"/>
      <c r="AP1499" s="64"/>
      <c r="AQ1499" s="64"/>
      <c r="AR1499" s="64"/>
      <c r="AS1499" s="64"/>
      <c r="AT1499" s="64"/>
      <c r="AU1499" s="64"/>
      <c r="AV1499" s="64"/>
    </row>
  </sheetData>
  <autoFilter ref="A2:AO2"/>
  <mergeCells count="2">
    <mergeCell ref="A1:W1"/>
    <mergeCell ref="AQ8:AT8"/>
  </mergeCells>
  <conditionalFormatting sqref="T3:T1499">
    <cfRule type="containsText" dxfId="0" priority="1" operator="containsText" text="Y">
      <formula>NOT(ISERROR(SEARCH("Y",T3)))</formula>
    </cfRule>
  </conditionalFormatting>
  <dataValidations count="1">
    <dataValidation type="list" allowBlank="1" showInputMessage="1" showErrorMessage="1" sqref="AQ28 U3:U1499 K3:K1499">
      <formula1>#REF!</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6"/>
  <sheetViews>
    <sheetView zoomScale="80" zoomScaleNormal="80" workbookViewId="0">
      <pane xSplit="3" ySplit="3" topLeftCell="AD4" activePane="bottomRight" state="frozen"/>
      <selection pane="topRight" activeCell="D1" sqref="D1"/>
      <selection pane="bottomLeft" activeCell="A2" sqref="A2"/>
      <selection pane="bottomRight" activeCell="AL14" sqref="AL14"/>
    </sheetView>
  </sheetViews>
  <sheetFormatPr baseColWidth="10" defaultColWidth="9.140625" defaultRowHeight="15" x14ac:dyDescent="0.25"/>
  <cols>
    <col min="1" max="1" width="16.140625" customWidth="1"/>
    <col min="2" max="2" width="6.42578125" customWidth="1"/>
    <col min="3" max="3" width="38.5703125" customWidth="1"/>
    <col min="11" max="11" width="15.140625" customWidth="1"/>
    <col min="12" max="12" width="9.7109375" bestFit="1" customWidth="1"/>
    <col min="20" max="20" width="10.28515625" customWidth="1"/>
    <col min="21" max="21" width="11.42578125" customWidth="1"/>
    <col min="22" max="22" width="13.140625" customWidth="1"/>
    <col min="23" max="23" width="19" customWidth="1"/>
    <col min="24" max="24" width="24.5703125" bestFit="1" customWidth="1"/>
    <col min="25" max="25" width="22.7109375" bestFit="1" customWidth="1"/>
    <col min="26" max="26" width="23.7109375" bestFit="1" customWidth="1"/>
    <col min="27" max="27" width="13.7109375" customWidth="1"/>
    <col min="28" max="28" width="11.5703125" customWidth="1"/>
    <col min="29" max="29" width="18.28515625" customWidth="1"/>
    <col min="30" max="30" width="16.5703125" customWidth="1"/>
    <col min="31" max="31" width="13" customWidth="1"/>
    <col min="32" max="32" width="10.85546875" customWidth="1"/>
    <col min="34" max="34" width="18.85546875" customWidth="1"/>
    <col min="35" max="35" width="27.140625" bestFit="1" customWidth="1"/>
    <col min="37" max="37" width="38.7109375" bestFit="1" customWidth="1"/>
    <col min="38" max="38" width="11.85546875" customWidth="1"/>
    <col min="39" max="39" width="19.28515625" customWidth="1"/>
  </cols>
  <sheetData>
    <row r="1" spans="1:39" ht="58.5" customHeight="1" x14ac:dyDescent="0.25">
      <c r="A1" s="247" t="s">
        <v>170</v>
      </c>
      <c r="B1" s="248"/>
      <c r="C1" s="248"/>
      <c r="D1" s="248"/>
      <c r="E1" s="248"/>
      <c r="F1" s="248"/>
      <c r="G1" s="248"/>
      <c r="H1" s="248"/>
      <c r="I1" s="248"/>
      <c r="J1" s="248"/>
      <c r="K1" s="248"/>
      <c r="L1" s="248"/>
      <c r="M1" s="248"/>
      <c r="N1" s="248"/>
      <c r="O1" s="248"/>
      <c r="P1" s="248"/>
      <c r="Q1" s="248"/>
      <c r="R1" s="248"/>
      <c r="S1" s="248"/>
      <c r="T1" s="248"/>
      <c r="U1" s="248"/>
      <c r="V1" s="248"/>
      <c r="W1" s="249"/>
      <c r="X1" s="19" t="s">
        <v>689</v>
      </c>
      <c r="Y1" s="23" t="s">
        <v>701</v>
      </c>
      <c r="Z1" s="19" t="s">
        <v>702</v>
      </c>
      <c r="AA1" s="20" t="s">
        <v>690</v>
      </c>
      <c r="AB1" s="20" t="s">
        <v>691</v>
      </c>
      <c r="AC1" s="24" t="s">
        <v>692</v>
      </c>
      <c r="AD1" s="22" t="s">
        <v>693</v>
      </c>
      <c r="AE1" s="15" t="s">
        <v>694</v>
      </c>
      <c r="AF1" s="16" t="s">
        <v>695</v>
      </c>
      <c r="AG1" s="17" t="s">
        <v>696</v>
      </c>
      <c r="AH1" s="17" t="s">
        <v>697</v>
      </c>
      <c r="AI1" s="17" t="s">
        <v>698</v>
      </c>
    </row>
    <row r="2" spans="1:39" ht="15" customHeight="1" x14ac:dyDescent="0.25">
      <c r="A2" s="87" t="s">
        <v>170</v>
      </c>
      <c r="B2" s="87"/>
      <c r="C2" s="87"/>
      <c r="D2" s="87"/>
      <c r="E2" s="87"/>
      <c r="F2" s="87"/>
      <c r="G2" s="87"/>
      <c r="H2" s="87"/>
      <c r="I2" s="87"/>
      <c r="J2" s="87"/>
      <c r="K2" s="87"/>
      <c r="L2" s="87"/>
      <c r="M2" s="87"/>
      <c r="N2" s="87"/>
      <c r="O2" s="87"/>
      <c r="P2" s="87"/>
      <c r="Q2" s="87"/>
      <c r="R2" s="87"/>
      <c r="S2" s="87"/>
      <c r="T2" s="87"/>
      <c r="U2" s="87"/>
      <c r="V2" s="87"/>
      <c r="W2" s="87"/>
      <c r="X2" s="19" t="s">
        <v>172</v>
      </c>
      <c r="Y2" s="19" t="s">
        <v>544</v>
      </c>
      <c r="Z2" s="19" t="s">
        <v>545</v>
      </c>
      <c r="AA2" s="20" t="s">
        <v>543</v>
      </c>
      <c r="AB2" s="20" t="s">
        <v>47</v>
      </c>
      <c r="AC2" s="21" t="s">
        <v>48</v>
      </c>
      <c r="AD2" s="22" t="s">
        <v>53</v>
      </c>
      <c r="AE2" s="15" t="s">
        <v>37</v>
      </c>
      <c r="AF2" s="16" t="s">
        <v>52</v>
      </c>
      <c r="AG2" s="17" t="s">
        <v>38</v>
      </c>
      <c r="AH2" s="17" t="s">
        <v>32</v>
      </c>
      <c r="AI2" s="17" t="s">
        <v>30</v>
      </c>
    </row>
    <row r="3" spans="1:39" ht="15" customHeight="1" x14ac:dyDescent="0.25">
      <c r="A3" s="14" t="s">
        <v>10</v>
      </c>
      <c r="B3" s="14" t="s">
        <v>4</v>
      </c>
      <c r="C3" s="14" t="s">
        <v>5</v>
      </c>
      <c r="D3" s="14" t="s">
        <v>6</v>
      </c>
      <c r="E3" s="14" t="s">
        <v>7</v>
      </c>
      <c r="F3" s="14" t="s">
        <v>15</v>
      </c>
      <c r="G3" s="14" t="s">
        <v>16</v>
      </c>
      <c r="H3" s="14" t="s">
        <v>17</v>
      </c>
      <c r="I3" s="14" t="s">
        <v>18</v>
      </c>
      <c r="J3" s="14" t="s">
        <v>19</v>
      </c>
      <c r="K3" s="14" t="s">
        <v>20</v>
      </c>
      <c r="L3" s="14" t="s">
        <v>171</v>
      </c>
      <c r="M3" s="14" t="s">
        <v>8</v>
      </c>
      <c r="N3" s="14" t="s">
        <v>9</v>
      </c>
      <c r="O3" s="14" t="s">
        <v>21</v>
      </c>
      <c r="P3" s="14" t="s">
        <v>22</v>
      </c>
      <c r="Q3" s="14" t="s">
        <v>23</v>
      </c>
      <c r="R3" s="14" t="s">
        <v>24</v>
      </c>
      <c r="S3" s="14" t="s">
        <v>25</v>
      </c>
      <c r="T3" s="14" t="s">
        <v>26</v>
      </c>
      <c r="U3" s="14" t="s">
        <v>39</v>
      </c>
      <c r="V3" s="14" t="s">
        <v>174</v>
      </c>
      <c r="W3" s="14" t="s">
        <v>44</v>
      </c>
      <c r="X3" s="23" t="s">
        <v>55</v>
      </c>
      <c r="Y3" s="23"/>
      <c r="Z3" s="23"/>
      <c r="AA3" s="20" t="s">
        <v>45</v>
      </c>
      <c r="AB3" s="20" t="s">
        <v>173</v>
      </c>
      <c r="AC3" s="24" t="s">
        <v>46</v>
      </c>
      <c r="AD3" s="22" t="s">
        <v>50</v>
      </c>
      <c r="AE3" s="15" t="s">
        <v>49</v>
      </c>
      <c r="AF3" s="16" t="s">
        <v>51</v>
      </c>
      <c r="AG3" s="25" t="s">
        <v>41</v>
      </c>
      <c r="AH3" s="17" t="s">
        <v>28</v>
      </c>
      <c r="AI3" s="18" t="s">
        <v>31</v>
      </c>
    </row>
    <row r="4" spans="1:39" ht="15" customHeight="1" x14ac:dyDescent="0.25">
      <c r="A4" s="12" t="s">
        <v>54</v>
      </c>
      <c r="B4" s="12">
        <v>63</v>
      </c>
      <c r="C4" s="12" t="s">
        <v>79</v>
      </c>
      <c r="D4" s="12"/>
      <c r="E4" s="12"/>
      <c r="F4" s="12" t="s">
        <v>40</v>
      </c>
      <c r="G4" s="12" t="s">
        <v>40</v>
      </c>
      <c r="H4" s="12"/>
      <c r="I4" s="12"/>
      <c r="J4" s="12" t="s">
        <v>677</v>
      </c>
      <c r="K4" s="12" t="s">
        <v>36</v>
      </c>
      <c r="L4" s="12">
        <v>2012</v>
      </c>
      <c r="M4" s="12"/>
      <c r="N4" s="12"/>
      <c r="O4" s="12"/>
      <c r="P4" s="12">
        <v>144</v>
      </c>
      <c r="Q4" s="12"/>
      <c r="R4" s="12">
        <v>500</v>
      </c>
      <c r="S4" s="12"/>
      <c r="T4" s="12" t="s">
        <v>42</v>
      </c>
      <c r="U4" s="12">
        <v>2012</v>
      </c>
      <c r="V4" s="12" t="s">
        <v>42</v>
      </c>
      <c r="W4" s="12" t="s">
        <v>678</v>
      </c>
      <c r="X4" s="102">
        <v>539461</v>
      </c>
      <c r="Y4" s="88">
        <v>4.1275178079129116E-2</v>
      </c>
      <c r="Z4" s="88">
        <v>4.1275178079129116E-2</v>
      </c>
      <c r="AA4" s="100">
        <v>125977.12055815631</v>
      </c>
      <c r="AB4" s="101" t="s">
        <v>353</v>
      </c>
      <c r="AC4" s="31"/>
      <c r="AD4" s="32"/>
      <c r="AE4" s="33">
        <v>0.63908995344226471</v>
      </c>
      <c r="AF4" s="34">
        <v>344764.10537391755</v>
      </c>
      <c r="AG4" s="35">
        <v>50.4</v>
      </c>
      <c r="AH4" s="35">
        <v>5.4300000000000001E-2</v>
      </c>
      <c r="AI4" s="36">
        <v>0.6</v>
      </c>
    </row>
    <row r="5" spans="1:39" ht="15" customHeight="1" x14ac:dyDescent="0.25">
      <c r="A5" s="12" t="s">
        <v>82</v>
      </c>
      <c r="B5" s="12">
        <v>164</v>
      </c>
      <c r="C5" s="12" t="s">
        <v>617</v>
      </c>
      <c r="D5" s="12" t="s">
        <v>104</v>
      </c>
      <c r="E5" s="12" t="s">
        <v>105</v>
      </c>
      <c r="F5" s="12" t="s">
        <v>40</v>
      </c>
      <c r="G5" s="12" t="s">
        <v>40</v>
      </c>
      <c r="H5" s="12" t="s">
        <v>117</v>
      </c>
      <c r="I5" s="12">
        <v>17</v>
      </c>
      <c r="J5" s="12" t="s">
        <v>677</v>
      </c>
      <c r="K5" s="12" t="s">
        <v>0</v>
      </c>
      <c r="L5" s="12">
        <v>2012</v>
      </c>
      <c r="M5" s="12">
        <v>37.5</v>
      </c>
      <c r="N5" s="12"/>
      <c r="O5" s="12"/>
      <c r="P5" s="12"/>
      <c r="Q5" s="12"/>
      <c r="R5" s="12"/>
      <c r="S5" s="12" t="s">
        <v>42</v>
      </c>
      <c r="T5" s="12" t="s">
        <v>42</v>
      </c>
      <c r="U5" s="12">
        <v>2012</v>
      </c>
      <c r="V5" s="12" t="s">
        <v>42</v>
      </c>
      <c r="W5" s="12" t="s">
        <v>678</v>
      </c>
      <c r="X5" s="102">
        <v>92701.566000000006</v>
      </c>
      <c r="Y5" s="88">
        <v>7.0927715717431679E-3</v>
      </c>
      <c r="Z5" s="88">
        <v>4.836794965087228E-2</v>
      </c>
      <c r="AA5" s="100"/>
      <c r="AB5" s="101"/>
      <c r="AC5" s="31"/>
      <c r="AD5" s="32"/>
      <c r="AE5" s="33">
        <v>0.67655939964229717</v>
      </c>
      <c r="AF5" s="34">
        <v>62718.115838860795</v>
      </c>
      <c r="AG5" s="35">
        <v>43.3</v>
      </c>
      <c r="AH5" s="35">
        <v>7.2599999999999998E-2</v>
      </c>
      <c r="AI5" s="36">
        <v>0.46</v>
      </c>
    </row>
    <row r="6" spans="1:39" ht="15" customHeight="1" x14ac:dyDescent="0.25">
      <c r="A6" s="12" t="s">
        <v>84</v>
      </c>
      <c r="B6" s="12">
        <v>541</v>
      </c>
      <c r="C6" s="12" t="s">
        <v>355</v>
      </c>
      <c r="D6" s="12" t="s">
        <v>356</v>
      </c>
      <c r="E6" s="12" t="s">
        <v>355</v>
      </c>
      <c r="F6" s="12" t="s">
        <v>40</v>
      </c>
      <c r="G6" s="12" t="s">
        <v>40</v>
      </c>
      <c r="H6" s="12"/>
      <c r="I6" s="12"/>
      <c r="J6" s="12" t="s">
        <v>677</v>
      </c>
      <c r="K6" s="12" t="s">
        <v>0</v>
      </c>
      <c r="L6" s="12">
        <v>2012</v>
      </c>
      <c r="M6" s="12"/>
      <c r="N6" s="12"/>
      <c r="O6" s="12"/>
      <c r="P6" s="12"/>
      <c r="Q6" s="12"/>
      <c r="R6" s="12"/>
      <c r="S6" s="12" t="s">
        <v>42</v>
      </c>
      <c r="T6" s="12" t="s">
        <v>42</v>
      </c>
      <c r="U6" s="12">
        <v>2012</v>
      </c>
      <c r="V6" s="12" t="s">
        <v>42</v>
      </c>
      <c r="W6" s="12" t="s">
        <v>678</v>
      </c>
      <c r="X6" s="102">
        <v>30029.7</v>
      </c>
      <c r="Y6" s="88">
        <v>2.2976289577241425E-3</v>
      </c>
      <c r="Z6" s="88">
        <v>5.0665578608596426E-2</v>
      </c>
      <c r="AA6" s="100">
        <v>6507.2864600000003</v>
      </c>
      <c r="AB6" s="101" t="s">
        <v>353</v>
      </c>
      <c r="AC6" s="31"/>
      <c r="AD6" s="32"/>
      <c r="AE6" s="33">
        <v>0.68119813284604236</v>
      </c>
      <c r="AF6" s="34">
        <v>20456.1755699268</v>
      </c>
      <c r="AG6" s="35">
        <v>43.3</v>
      </c>
      <c r="AH6" s="35">
        <v>7.2599999999999998E-2</v>
      </c>
      <c r="AI6" s="36">
        <v>0.46</v>
      </c>
    </row>
    <row r="7" spans="1:39" ht="15" customHeight="1" x14ac:dyDescent="0.25">
      <c r="A7" s="12" t="s">
        <v>82</v>
      </c>
      <c r="B7" s="12">
        <v>176</v>
      </c>
      <c r="C7" s="12" t="s">
        <v>615</v>
      </c>
      <c r="D7" s="12" t="s">
        <v>615</v>
      </c>
      <c r="E7" s="12" t="s">
        <v>105</v>
      </c>
      <c r="F7" s="12" t="s">
        <v>40</v>
      </c>
      <c r="G7" s="12" t="s">
        <v>40</v>
      </c>
      <c r="H7" s="12" t="s">
        <v>616</v>
      </c>
      <c r="I7" s="12">
        <v>75</v>
      </c>
      <c r="J7" s="12" t="s">
        <v>677</v>
      </c>
      <c r="K7" s="12" t="s">
        <v>0</v>
      </c>
      <c r="L7" s="12">
        <v>2011</v>
      </c>
      <c r="M7" s="12">
        <v>1.5</v>
      </c>
      <c r="N7" s="12"/>
      <c r="O7" s="12"/>
      <c r="P7" s="12">
        <v>1.25</v>
      </c>
      <c r="Q7" s="12">
        <v>31</v>
      </c>
      <c r="R7" s="12">
        <v>1</v>
      </c>
      <c r="S7" s="12" t="s">
        <v>42</v>
      </c>
      <c r="T7" s="12" t="s">
        <v>42</v>
      </c>
      <c r="U7" s="12">
        <v>2012</v>
      </c>
      <c r="V7" s="12" t="s">
        <v>42</v>
      </c>
      <c r="W7" s="12" t="s">
        <v>678</v>
      </c>
      <c r="X7" s="102">
        <v>71713.097689999995</v>
      </c>
      <c r="Y7" s="88">
        <v>5.4869042947696539E-3</v>
      </c>
      <c r="Z7" s="88">
        <v>5.615248290336608E-2</v>
      </c>
      <c r="AA7" s="100">
        <v>12872.888130191399</v>
      </c>
      <c r="AB7" s="101" t="s">
        <v>353</v>
      </c>
      <c r="AC7" s="31"/>
      <c r="AD7" s="32"/>
      <c r="AE7" s="33">
        <v>0.56428957849843342</v>
      </c>
      <c r="AF7" s="34">
        <v>40466.953668307076</v>
      </c>
      <c r="AG7" s="35">
        <v>43.3</v>
      </c>
      <c r="AH7" s="35">
        <v>7.2599999999999998E-2</v>
      </c>
      <c r="AI7" s="36">
        <v>0.46</v>
      </c>
      <c r="AK7" s="201" t="s">
        <v>680</v>
      </c>
      <c r="AL7" s="202">
        <f>SUM(X4:X61)</f>
        <v>13069864.870499</v>
      </c>
      <c r="AM7" s="210"/>
    </row>
    <row r="8" spans="1:39" ht="15" customHeight="1" x14ac:dyDescent="0.25">
      <c r="A8" s="12" t="s">
        <v>82</v>
      </c>
      <c r="B8" s="12">
        <v>177</v>
      </c>
      <c r="C8" s="12" t="s">
        <v>618</v>
      </c>
      <c r="D8" s="12" t="s">
        <v>618</v>
      </c>
      <c r="E8" s="12" t="s">
        <v>105</v>
      </c>
      <c r="F8" s="12" t="s">
        <v>40</v>
      </c>
      <c r="G8" s="12" t="s">
        <v>40</v>
      </c>
      <c r="H8" s="12" t="s">
        <v>619</v>
      </c>
      <c r="I8" s="12">
        <v>17</v>
      </c>
      <c r="J8" s="12" t="s">
        <v>677</v>
      </c>
      <c r="K8" s="12" t="s">
        <v>0</v>
      </c>
      <c r="L8" s="12">
        <v>2011</v>
      </c>
      <c r="M8" s="12"/>
      <c r="N8" s="12"/>
      <c r="O8" s="12"/>
      <c r="P8" s="12"/>
      <c r="Q8" s="12">
        <v>30</v>
      </c>
      <c r="R8" s="12">
        <v>1</v>
      </c>
      <c r="S8" s="12" t="s">
        <v>42</v>
      </c>
      <c r="T8" s="12" t="s">
        <v>42</v>
      </c>
      <c r="U8" s="12">
        <v>2012</v>
      </c>
      <c r="V8" s="12" t="s">
        <v>42</v>
      </c>
      <c r="W8" s="12" t="s">
        <v>678</v>
      </c>
      <c r="X8" s="102">
        <v>74804.887000000002</v>
      </c>
      <c r="Y8" s="88">
        <v>5.7234629233885873E-3</v>
      </c>
      <c r="Z8" s="88">
        <v>6.1875945826754666E-2</v>
      </c>
      <c r="AA8" s="100">
        <v>15945.06134</v>
      </c>
      <c r="AB8" s="101" t="s">
        <v>353</v>
      </c>
      <c r="AC8" s="31"/>
      <c r="AD8" s="32"/>
      <c r="AE8" s="33">
        <v>0.67007087287221212</v>
      </c>
      <c r="AF8" s="34">
        <v>50124.575927197198</v>
      </c>
      <c r="AG8" s="35">
        <v>43.3</v>
      </c>
      <c r="AH8" s="35">
        <v>7.2599999999999998E-2</v>
      </c>
      <c r="AI8" s="36">
        <v>0.46</v>
      </c>
    </row>
    <row r="9" spans="1:39" ht="15" customHeight="1" x14ac:dyDescent="0.25">
      <c r="A9" s="12" t="s">
        <v>86</v>
      </c>
      <c r="B9" s="12">
        <v>922</v>
      </c>
      <c r="C9" s="12" t="s">
        <v>431</v>
      </c>
      <c r="D9" s="12" t="s">
        <v>432</v>
      </c>
      <c r="E9" s="12" t="s">
        <v>407</v>
      </c>
      <c r="F9" s="12" t="s">
        <v>40</v>
      </c>
      <c r="G9" s="12" t="s">
        <v>40</v>
      </c>
      <c r="H9" s="12" t="s">
        <v>408</v>
      </c>
      <c r="I9" s="12"/>
      <c r="J9" s="12" t="s">
        <v>677</v>
      </c>
      <c r="K9" s="12" t="s">
        <v>0</v>
      </c>
      <c r="L9" s="12">
        <v>2011</v>
      </c>
      <c r="M9" s="12">
        <v>150</v>
      </c>
      <c r="N9" s="12"/>
      <c r="O9" s="12"/>
      <c r="P9" s="12">
        <v>150</v>
      </c>
      <c r="Q9" s="12"/>
      <c r="R9" s="12" t="s">
        <v>434</v>
      </c>
      <c r="S9" s="12" t="s">
        <v>42</v>
      </c>
      <c r="T9" s="12" t="s">
        <v>42</v>
      </c>
      <c r="U9" s="12">
        <v>2012</v>
      </c>
      <c r="V9" s="12" t="s">
        <v>42</v>
      </c>
      <c r="W9" s="12" t="s">
        <v>678</v>
      </c>
      <c r="X9" s="102">
        <v>661085.44650899991</v>
      </c>
      <c r="Y9" s="88">
        <v>5.0580893762810573E-2</v>
      </c>
      <c r="Z9" s="88">
        <v>0.11245683958956523</v>
      </c>
      <c r="AA9" s="100"/>
      <c r="AB9" s="101"/>
      <c r="AC9" s="31"/>
      <c r="AD9" s="32"/>
      <c r="AE9" s="33">
        <v>0.5681739130434782</v>
      </c>
      <c r="AF9" s="34">
        <v>375611.5049991135</v>
      </c>
      <c r="AG9" s="35">
        <v>43.3</v>
      </c>
      <c r="AH9" s="35">
        <v>7.2599999999999998E-2</v>
      </c>
      <c r="AI9" s="36">
        <v>0.46</v>
      </c>
      <c r="AK9" s="212">
        <f>U4</f>
        <v>2012</v>
      </c>
      <c r="AL9" s="213" t="s">
        <v>540</v>
      </c>
      <c r="AM9" s="213" t="s">
        <v>539</v>
      </c>
    </row>
    <row r="10" spans="1:39" ht="15" customHeight="1" x14ac:dyDescent="0.25">
      <c r="A10" s="12" t="s">
        <v>86</v>
      </c>
      <c r="B10" s="12">
        <v>923</v>
      </c>
      <c r="C10" s="12" t="s">
        <v>433</v>
      </c>
      <c r="D10" s="12" t="s">
        <v>92</v>
      </c>
      <c r="E10" s="12" t="s">
        <v>407</v>
      </c>
      <c r="F10" s="12" t="s">
        <v>40</v>
      </c>
      <c r="G10" s="12" t="s">
        <v>40</v>
      </c>
      <c r="H10" s="12" t="s">
        <v>408</v>
      </c>
      <c r="I10" s="12"/>
      <c r="J10" s="12" t="s">
        <v>677</v>
      </c>
      <c r="K10" s="12" t="s">
        <v>0</v>
      </c>
      <c r="L10" s="12">
        <v>2011</v>
      </c>
      <c r="M10" s="12">
        <v>14</v>
      </c>
      <c r="N10" s="12"/>
      <c r="O10" s="12"/>
      <c r="P10" s="12">
        <v>14</v>
      </c>
      <c r="Q10" s="12"/>
      <c r="R10" s="12"/>
      <c r="S10" s="12" t="s">
        <v>42</v>
      </c>
      <c r="T10" s="12" t="s">
        <v>42</v>
      </c>
      <c r="U10" s="12">
        <v>2012</v>
      </c>
      <c r="V10" s="12" t="s">
        <v>42</v>
      </c>
      <c r="W10" s="12" t="s">
        <v>678</v>
      </c>
      <c r="X10" s="102">
        <v>74586.682000000001</v>
      </c>
      <c r="Y10" s="88">
        <v>5.706767647487722E-3</v>
      </c>
      <c r="Z10" s="88">
        <v>0.11816360723705295</v>
      </c>
      <c r="AA10" s="100"/>
      <c r="AB10" s="101"/>
      <c r="AC10" s="31"/>
      <c r="AD10" s="32"/>
      <c r="AE10" s="33">
        <v>0.47452562703094903</v>
      </c>
      <c r="AF10" s="34">
        <v>35393.292044207999</v>
      </c>
      <c r="AG10" s="35">
        <v>43.3</v>
      </c>
      <c r="AH10" s="35">
        <v>7.2599999999999998E-2</v>
      </c>
      <c r="AI10" s="36">
        <v>0.46</v>
      </c>
      <c r="AK10" s="214" t="s">
        <v>703</v>
      </c>
      <c r="AL10" s="218">
        <f>SUM(X4:X8)</f>
        <v>808710.2506899999</v>
      </c>
      <c r="AM10" s="218">
        <f>SUM(X4:X16)</f>
        <v>3140867.3711989997</v>
      </c>
    </row>
    <row r="11" spans="1:39" ht="15" customHeight="1" x14ac:dyDescent="0.25">
      <c r="A11" s="12" t="s">
        <v>651</v>
      </c>
      <c r="B11" s="12">
        <v>1127</v>
      </c>
      <c r="C11" s="12" t="s">
        <v>632</v>
      </c>
      <c r="D11" s="12" t="s">
        <v>633</v>
      </c>
      <c r="E11" s="12" t="s">
        <v>622</v>
      </c>
      <c r="F11" s="12" t="s">
        <v>40</v>
      </c>
      <c r="G11" s="12" t="s">
        <v>40</v>
      </c>
      <c r="H11" s="12"/>
      <c r="I11" s="12"/>
      <c r="J11" s="12" t="s">
        <v>677</v>
      </c>
      <c r="K11" s="12" t="s">
        <v>34</v>
      </c>
      <c r="L11" s="12">
        <v>2010</v>
      </c>
      <c r="M11" s="12">
        <v>100</v>
      </c>
      <c r="N11" s="12"/>
      <c r="O11" s="12"/>
      <c r="P11" s="12">
        <v>100</v>
      </c>
      <c r="Q11" s="12"/>
      <c r="R11" s="12"/>
      <c r="S11" s="12" t="s">
        <v>42</v>
      </c>
      <c r="T11" s="12" t="s">
        <v>42</v>
      </c>
      <c r="U11" s="12">
        <v>2012</v>
      </c>
      <c r="V11" s="12" t="s">
        <v>42</v>
      </c>
      <c r="W11" s="12" t="s">
        <v>678</v>
      </c>
      <c r="X11" s="102">
        <v>200874.2</v>
      </c>
      <c r="Y11" s="88">
        <v>1.5369263721571342E-2</v>
      </c>
      <c r="Z11" s="88">
        <v>0.13353287095862429</v>
      </c>
      <c r="AA11" s="100"/>
      <c r="AB11" s="101"/>
      <c r="AC11" s="31"/>
      <c r="AD11" s="32"/>
      <c r="AE11" s="33">
        <v>0.59784035470310215</v>
      </c>
      <c r="AF11" s="34">
        <v>120090.70297870188</v>
      </c>
      <c r="AG11" s="35">
        <v>41.7</v>
      </c>
      <c r="AH11" s="35">
        <v>7.8799999999999995E-2</v>
      </c>
      <c r="AI11" s="36">
        <v>0.46</v>
      </c>
      <c r="AK11" s="215" t="s">
        <v>704</v>
      </c>
      <c r="AL11" s="218">
        <f>SUM(AF4:AF8)</f>
        <v>518529.92637820943</v>
      </c>
      <c r="AM11" s="218">
        <f>SUM(AF4:AF16)</f>
        <v>1996599.0166195368</v>
      </c>
    </row>
    <row r="12" spans="1:39" ht="15" customHeight="1" x14ac:dyDescent="0.25">
      <c r="A12" s="12" t="s">
        <v>54</v>
      </c>
      <c r="B12" s="12">
        <v>68</v>
      </c>
      <c r="C12" s="12" t="s">
        <v>73</v>
      </c>
      <c r="D12" s="12" t="s">
        <v>175</v>
      </c>
      <c r="E12" s="12"/>
      <c r="F12" s="12" t="s">
        <v>40</v>
      </c>
      <c r="G12" s="12" t="s">
        <v>40</v>
      </c>
      <c r="H12" s="12"/>
      <c r="I12" s="12"/>
      <c r="J12" s="12" t="s">
        <v>677</v>
      </c>
      <c r="K12" s="12" t="s">
        <v>36</v>
      </c>
      <c r="L12" s="12">
        <v>2009</v>
      </c>
      <c r="M12" s="12"/>
      <c r="N12" s="12"/>
      <c r="O12" s="12"/>
      <c r="P12" s="12">
        <v>30</v>
      </c>
      <c r="Q12" s="12"/>
      <c r="R12" s="12">
        <v>100</v>
      </c>
      <c r="S12" s="12"/>
      <c r="T12" s="12" t="s">
        <v>42</v>
      </c>
      <c r="U12" s="12">
        <v>2012</v>
      </c>
      <c r="V12" s="12" t="s">
        <v>42</v>
      </c>
      <c r="W12" s="12" t="s">
        <v>678</v>
      </c>
      <c r="X12" s="102">
        <v>120402</v>
      </c>
      <c r="Y12" s="88">
        <v>9.2121839967732669E-3</v>
      </c>
      <c r="Z12" s="88">
        <v>0.14274505495539755</v>
      </c>
      <c r="AA12" s="100"/>
      <c r="AB12" s="101"/>
      <c r="AC12" s="31"/>
      <c r="AD12" s="32"/>
      <c r="AE12" s="33">
        <v>0.32580000000000003</v>
      </c>
      <c r="AF12" s="34">
        <v>39226.971600000004</v>
      </c>
      <c r="AG12" s="35">
        <v>50.4</v>
      </c>
      <c r="AH12" s="35">
        <v>5.4300000000000001E-2</v>
      </c>
      <c r="AI12" s="36">
        <v>0.6</v>
      </c>
      <c r="AK12" s="216" t="s">
        <v>705</v>
      </c>
      <c r="AL12" s="217">
        <f>AL11/AL10</f>
        <v>0.64118134515519543</v>
      </c>
      <c r="AM12" s="217">
        <f>AM11/AM10</f>
        <v>0.63568396263015459</v>
      </c>
    </row>
    <row r="13" spans="1:39" ht="15" customHeight="1" x14ac:dyDescent="0.25">
      <c r="A13" s="12" t="s">
        <v>54</v>
      </c>
      <c r="B13" s="12">
        <v>70</v>
      </c>
      <c r="C13" s="12" t="s">
        <v>70</v>
      </c>
      <c r="D13" s="12" t="s">
        <v>175</v>
      </c>
      <c r="E13" s="12"/>
      <c r="F13" s="12" t="s">
        <v>40</v>
      </c>
      <c r="G13" s="12" t="s">
        <v>40</v>
      </c>
      <c r="H13" s="12"/>
      <c r="I13" s="12"/>
      <c r="J13" s="12" t="s">
        <v>677</v>
      </c>
      <c r="K13" s="12" t="s">
        <v>36</v>
      </c>
      <c r="L13" s="12">
        <v>2009</v>
      </c>
      <c r="M13" s="12"/>
      <c r="N13" s="12"/>
      <c r="O13" s="12"/>
      <c r="P13" s="12">
        <v>32</v>
      </c>
      <c r="Q13" s="12"/>
      <c r="R13" s="12">
        <v>155</v>
      </c>
      <c r="S13" s="12"/>
      <c r="T13" s="12" t="s">
        <v>42</v>
      </c>
      <c r="U13" s="12">
        <v>2012</v>
      </c>
      <c r="V13" s="12" t="s">
        <v>42</v>
      </c>
      <c r="W13" s="12" t="s">
        <v>678</v>
      </c>
      <c r="X13" s="102">
        <v>340940</v>
      </c>
      <c r="Y13" s="88">
        <v>2.6085962125711182E-2</v>
      </c>
      <c r="Z13" s="88">
        <v>0.16883101708110873</v>
      </c>
      <c r="AA13" s="100">
        <v>110694.8008843299</v>
      </c>
      <c r="AB13" s="101" t="s">
        <v>353</v>
      </c>
      <c r="AC13" s="31"/>
      <c r="AD13" s="32"/>
      <c r="AE13" s="33">
        <v>0.88854541994533742</v>
      </c>
      <c r="AF13" s="34">
        <v>302940.67547616333</v>
      </c>
      <c r="AG13" s="35">
        <v>50.4</v>
      </c>
      <c r="AH13" s="35">
        <v>5.4300000000000001E-2</v>
      </c>
      <c r="AI13" s="36">
        <v>0.6</v>
      </c>
    </row>
    <row r="14" spans="1:39" ht="21" customHeight="1" x14ac:dyDescent="0.3">
      <c r="A14" s="12" t="s">
        <v>86</v>
      </c>
      <c r="B14" s="12">
        <v>917</v>
      </c>
      <c r="C14" s="12" t="s">
        <v>413</v>
      </c>
      <c r="D14" s="12" t="s">
        <v>412</v>
      </c>
      <c r="E14" s="12" t="s">
        <v>414</v>
      </c>
      <c r="F14" s="12" t="s">
        <v>40</v>
      </c>
      <c r="G14" s="12" t="s">
        <v>40</v>
      </c>
      <c r="H14" s="12" t="s">
        <v>408</v>
      </c>
      <c r="I14" s="12"/>
      <c r="J14" s="12" t="s">
        <v>677</v>
      </c>
      <c r="K14" s="12" t="s">
        <v>0</v>
      </c>
      <c r="L14" s="12">
        <v>2008</v>
      </c>
      <c r="M14" s="12">
        <v>65.8</v>
      </c>
      <c r="N14" s="12"/>
      <c r="O14" s="12"/>
      <c r="P14" s="12">
        <v>65.8</v>
      </c>
      <c r="Q14" s="12">
        <v>4</v>
      </c>
      <c r="R14" s="12">
        <v>16.45</v>
      </c>
      <c r="S14" s="12" t="s">
        <v>42</v>
      </c>
      <c r="T14" s="12" t="s">
        <v>42</v>
      </c>
      <c r="U14" s="12">
        <v>2012</v>
      </c>
      <c r="V14" s="12" t="s">
        <v>42</v>
      </c>
      <c r="W14" s="12" t="s">
        <v>678</v>
      </c>
      <c r="X14" s="102">
        <v>379403.79200000002</v>
      </c>
      <c r="Y14" s="88">
        <v>2.9028899361949915E-2</v>
      </c>
      <c r="Z14" s="88">
        <v>0.19785991644305864</v>
      </c>
      <c r="AA14" s="100"/>
      <c r="AB14" s="101"/>
      <c r="AC14" s="31"/>
      <c r="AD14" s="32"/>
      <c r="AE14" s="33">
        <v>0.67812095909626535</v>
      </c>
      <c r="AF14" s="34">
        <v>257281.66331579999</v>
      </c>
      <c r="AG14" s="35">
        <v>43.3</v>
      </c>
      <c r="AH14" s="35">
        <v>7.2599999999999998E-2</v>
      </c>
      <c r="AI14" s="36">
        <v>0.46</v>
      </c>
      <c r="AK14" s="211" t="s">
        <v>706</v>
      </c>
      <c r="AL14" s="237">
        <f>IF(AL10&gt;AM10,AL12,AM12)</f>
        <v>0.63568396263015459</v>
      </c>
    </row>
    <row r="15" spans="1:39" ht="15" customHeight="1" x14ac:dyDescent="0.25">
      <c r="A15" s="12" t="s">
        <v>651</v>
      </c>
      <c r="B15" s="12">
        <v>1123</v>
      </c>
      <c r="C15" s="12" t="s">
        <v>623</v>
      </c>
      <c r="D15" s="12" t="s">
        <v>621</v>
      </c>
      <c r="E15" s="12" t="s">
        <v>622</v>
      </c>
      <c r="F15" s="12" t="s">
        <v>40</v>
      </c>
      <c r="G15" s="12" t="s">
        <v>40</v>
      </c>
      <c r="H15" s="12"/>
      <c r="I15" s="12"/>
      <c r="J15" s="12" t="s">
        <v>677</v>
      </c>
      <c r="K15" s="12" t="s">
        <v>0</v>
      </c>
      <c r="L15" s="12">
        <v>2008</v>
      </c>
      <c r="M15" s="12">
        <v>17.141999999999999</v>
      </c>
      <c r="N15" s="12"/>
      <c r="O15" s="12"/>
      <c r="P15" s="12">
        <v>17.141999999999999</v>
      </c>
      <c r="Q15" s="12">
        <v>12</v>
      </c>
      <c r="R15" s="12" t="s">
        <v>628</v>
      </c>
      <c r="S15" s="12" t="s">
        <v>42</v>
      </c>
      <c r="T15" s="12" t="s">
        <v>42</v>
      </c>
      <c r="U15" s="12">
        <v>2012</v>
      </c>
      <c r="V15" s="12" t="s">
        <v>42</v>
      </c>
      <c r="W15" s="12" t="s">
        <v>678</v>
      </c>
      <c r="X15" s="102">
        <v>117</v>
      </c>
      <c r="Y15" s="88">
        <v>8.9518905634663242E-6</v>
      </c>
      <c r="Z15" s="88">
        <v>0.19786886833362211</v>
      </c>
      <c r="AA15" s="100">
        <v>33.321968777103208</v>
      </c>
      <c r="AB15" s="101" t="s">
        <v>353</v>
      </c>
      <c r="AC15" s="31"/>
      <c r="AD15" s="32"/>
      <c r="AE15" s="33">
        <v>0.89530149237885548</v>
      </c>
      <c r="AF15" s="34">
        <v>104.75027460832609</v>
      </c>
      <c r="AG15" s="35">
        <v>43.3</v>
      </c>
      <c r="AH15" s="35">
        <v>7.2599999999999998E-2</v>
      </c>
      <c r="AI15" s="36">
        <v>0.46</v>
      </c>
    </row>
    <row r="16" spans="1:39" ht="15" customHeight="1" x14ac:dyDescent="0.25">
      <c r="A16" s="12" t="s">
        <v>54</v>
      </c>
      <c r="B16" s="12">
        <v>61</v>
      </c>
      <c r="C16" s="12" t="s">
        <v>78</v>
      </c>
      <c r="D16" s="12"/>
      <c r="E16" s="12"/>
      <c r="F16" s="12" t="s">
        <v>40</v>
      </c>
      <c r="G16" s="12" t="s">
        <v>40</v>
      </c>
      <c r="H16" s="12"/>
      <c r="I16" s="12"/>
      <c r="J16" s="12" t="s">
        <v>677</v>
      </c>
      <c r="K16" s="12" t="s">
        <v>36</v>
      </c>
      <c r="L16" s="12">
        <v>2007</v>
      </c>
      <c r="M16" s="12"/>
      <c r="N16" s="12"/>
      <c r="O16" s="12"/>
      <c r="P16" s="12">
        <v>214</v>
      </c>
      <c r="Q16" s="12"/>
      <c r="R16" s="12">
        <v>335</v>
      </c>
      <c r="S16" s="12"/>
      <c r="T16" s="12" t="s">
        <v>42</v>
      </c>
      <c r="U16" s="12">
        <v>2012</v>
      </c>
      <c r="V16" s="12" t="s">
        <v>42</v>
      </c>
      <c r="W16" s="12" t="s">
        <v>678</v>
      </c>
      <c r="X16" s="102">
        <v>554748</v>
      </c>
      <c r="Y16" s="88">
        <v>4.2444815267536892E-2</v>
      </c>
      <c r="Z16" s="88">
        <v>0.24031368360115901</v>
      </c>
      <c r="AA16" s="100">
        <v>126947.41499047479</v>
      </c>
      <c r="AB16" s="101" t="s">
        <v>353</v>
      </c>
      <c r="AC16" s="31"/>
      <c r="AD16" s="32"/>
      <c r="AE16" s="33">
        <v>0.62626549271512866</v>
      </c>
      <c r="AF16" s="34">
        <v>347419.52955273219</v>
      </c>
      <c r="AG16" s="35">
        <v>50.4</v>
      </c>
      <c r="AH16" s="35">
        <v>5.4300000000000001E-2</v>
      </c>
      <c r="AI16" s="36">
        <v>0.6</v>
      </c>
    </row>
    <row r="17" spans="1:35" ht="15" customHeight="1" x14ac:dyDescent="0.25">
      <c r="A17" s="12" t="s">
        <v>86</v>
      </c>
      <c r="B17" s="12">
        <v>920</v>
      </c>
      <c r="C17" s="12" t="s">
        <v>421</v>
      </c>
      <c r="D17" s="12" t="s">
        <v>422</v>
      </c>
      <c r="E17" s="12" t="s">
        <v>407</v>
      </c>
      <c r="F17" s="12" t="s">
        <v>40</v>
      </c>
      <c r="G17" s="12" t="s">
        <v>40</v>
      </c>
      <c r="H17" s="12" t="s">
        <v>408</v>
      </c>
      <c r="I17" s="12"/>
      <c r="J17" s="12" t="s">
        <v>677</v>
      </c>
      <c r="K17" s="12" t="s">
        <v>0</v>
      </c>
      <c r="L17" s="12">
        <v>2007</v>
      </c>
      <c r="M17" s="12">
        <v>67.5</v>
      </c>
      <c r="N17" s="12"/>
      <c r="O17" s="12"/>
      <c r="P17" s="12">
        <v>67.5</v>
      </c>
      <c r="Q17" s="12">
        <v>9</v>
      </c>
      <c r="R17" s="12">
        <v>7.5</v>
      </c>
      <c r="S17" s="12" t="s">
        <v>42</v>
      </c>
      <c r="T17" s="12" t="s">
        <v>42</v>
      </c>
      <c r="U17" s="12">
        <v>2012</v>
      </c>
      <c r="V17" s="12" t="s">
        <v>42</v>
      </c>
      <c r="W17" s="12" t="s">
        <v>678</v>
      </c>
      <c r="X17" s="102">
        <v>382926</v>
      </c>
      <c r="Y17" s="88">
        <v>2.929839013594791E-2</v>
      </c>
      <c r="Z17" s="88"/>
      <c r="AA17" s="100"/>
      <c r="AB17" s="101"/>
      <c r="AC17" s="31"/>
      <c r="AD17" s="32"/>
      <c r="AE17" s="33">
        <v>0.69907936465159382</v>
      </c>
      <c r="AF17" s="34">
        <v>267695.66478857619</v>
      </c>
      <c r="AG17" s="35">
        <v>43.3</v>
      </c>
      <c r="AH17" s="35">
        <v>7.2599999999999998E-2</v>
      </c>
      <c r="AI17" s="36">
        <v>0.46</v>
      </c>
    </row>
    <row r="18" spans="1:35" ht="15" customHeight="1" x14ac:dyDescent="0.25">
      <c r="A18" s="12" t="s">
        <v>86</v>
      </c>
      <c r="B18" s="12">
        <v>916</v>
      </c>
      <c r="C18" s="12" t="s">
        <v>411</v>
      </c>
      <c r="D18" s="12" t="s">
        <v>412</v>
      </c>
      <c r="E18" s="12" t="s">
        <v>407</v>
      </c>
      <c r="F18" s="12" t="s">
        <v>40</v>
      </c>
      <c r="G18" s="12" t="s">
        <v>40</v>
      </c>
      <c r="H18" s="12" t="s">
        <v>408</v>
      </c>
      <c r="I18" s="12"/>
      <c r="J18" s="12" t="s">
        <v>677</v>
      </c>
      <c r="K18" s="12" t="s">
        <v>0</v>
      </c>
      <c r="L18" s="12">
        <v>2006</v>
      </c>
      <c r="M18" s="12">
        <v>65.8</v>
      </c>
      <c r="N18" s="12"/>
      <c r="O18" s="12"/>
      <c r="P18" s="12">
        <v>65.8</v>
      </c>
      <c r="Q18" s="12">
        <v>4</v>
      </c>
      <c r="R18" s="12">
        <v>16.45</v>
      </c>
      <c r="S18" s="12" t="s">
        <v>42</v>
      </c>
      <c r="T18" s="12" t="s">
        <v>42</v>
      </c>
      <c r="U18" s="12">
        <v>2012</v>
      </c>
      <c r="V18" s="12" t="s">
        <v>42</v>
      </c>
      <c r="W18" s="12" t="s">
        <v>678</v>
      </c>
      <c r="X18" s="102">
        <v>414765.45400000003</v>
      </c>
      <c r="Y18" s="88">
        <v>3.1734486783883978E-2</v>
      </c>
      <c r="Z18" s="88"/>
      <c r="AA18" s="100"/>
      <c r="AB18" s="101"/>
      <c r="AC18" s="31"/>
      <c r="AD18" s="32"/>
      <c r="AE18" s="33">
        <v>0.68065962107490274</v>
      </c>
      <c r="AF18" s="34">
        <v>282314.0967546</v>
      </c>
      <c r="AG18" s="35">
        <v>43.3</v>
      </c>
      <c r="AH18" s="35">
        <v>7.2599999999999998E-2</v>
      </c>
      <c r="AI18" s="36">
        <v>0.46</v>
      </c>
    </row>
    <row r="19" spans="1:35" ht="15" customHeight="1" x14ac:dyDescent="0.25">
      <c r="A19" s="12" t="s">
        <v>54</v>
      </c>
      <c r="B19" s="12">
        <v>62</v>
      </c>
      <c r="C19" s="12" t="s">
        <v>68</v>
      </c>
      <c r="D19" s="12"/>
      <c r="E19" s="12"/>
      <c r="F19" s="12" t="s">
        <v>40</v>
      </c>
      <c r="G19" s="12" t="s">
        <v>40</v>
      </c>
      <c r="H19" s="12"/>
      <c r="I19" s="12"/>
      <c r="J19" s="12" t="s">
        <v>677</v>
      </c>
      <c r="K19" s="12" t="s">
        <v>36</v>
      </c>
      <c r="L19" s="12">
        <v>2005</v>
      </c>
      <c r="M19" s="12"/>
      <c r="N19" s="12"/>
      <c r="O19" s="12"/>
      <c r="P19" s="12">
        <v>113</v>
      </c>
      <c r="Q19" s="12"/>
      <c r="R19" s="12">
        <v>335</v>
      </c>
      <c r="S19" s="12"/>
      <c r="T19" s="12" t="s">
        <v>42</v>
      </c>
      <c r="U19" s="12">
        <v>2012</v>
      </c>
      <c r="V19" s="12" t="s">
        <v>42</v>
      </c>
      <c r="W19" s="12" t="s">
        <v>678</v>
      </c>
      <c r="X19" s="102">
        <v>584065</v>
      </c>
      <c r="Y19" s="88">
        <v>4.4687914204709044E-2</v>
      </c>
      <c r="Z19" s="88"/>
      <c r="AA19" s="100">
        <v>161510.34731837382</v>
      </c>
      <c r="AB19" s="101" t="s">
        <v>353</v>
      </c>
      <c r="AC19" s="31"/>
      <c r="AD19" s="32"/>
      <c r="AE19" s="33">
        <v>0.75677980655088051</v>
      </c>
      <c r="AF19" s="34">
        <v>442008.59771314001</v>
      </c>
      <c r="AG19" s="35">
        <v>50.4</v>
      </c>
      <c r="AH19" s="35">
        <v>5.4300000000000001E-2</v>
      </c>
      <c r="AI19" s="36">
        <v>0.6</v>
      </c>
    </row>
    <row r="20" spans="1:35" ht="15" customHeight="1" x14ac:dyDescent="0.25">
      <c r="A20" s="12" t="s">
        <v>54</v>
      </c>
      <c r="B20" s="12">
        <v>66</v>
      </c>
      <c r="C20" s="12" t="s">
        <v>80</v>
      </c>
      <c r="D20" s="12" t="s">
        <v>175</v>
      </c>
      <c r="E20" s="12"/>
      <c r="F20" s="12" t="s">
        <v>40</v>
      </c>
      <c r="G20" s="12" t="s">
        <v>40</v>
      </c>
      <c r="H20" s="12"/>
      <c r="I20" s="12"/>
      <c r="J20" s="12" t="s">
        <v>677</v>
      </c>
      <c r="K20" s="12" t="s">
        <v>36</v>
      </c>
      <c r="L20" s="12">
        <v>2005</v>
      </c>
      <c r="M20" s="12"/>
      <c r="N20" s="12"/>
      <c r="O20" s="12"/>
      <c r="P20" s="12">
        <v>35</v>
      </c>
      <c r="Q20" s="12"/>
      <c r="R20" s="12">
        <v>180</v>
      </c>
      <c r="S20" s="12"/>
      <c r="T20" s="12" t="s">
        <v>42</v>
      </c>
      <c r="U20" s="12">
        <v>2012</v>
      </c>
      <c r="V20" s="12" t="s">
        <v>42</v>
      </c>
      <c r="W20" s="12" t="s">
        <v>678</v>
      </c>
      <c r="X20" s="102">
        <v>169214</v>
      </c>
      <c r="Y20" s="88">
        <v>1.2946882135097355E-2</v>
      </c>
      <c r="Z20" s="88"/>
      <c r="AA20" s="100"/>
      <c r="AB20" s="101"/>
      <c r="AC20" s="31"/>
      <c r="AD20" s="32"/>
      <c r="AE20" s="33">
        <v>0.32580000000000003</v>
      </c>
      <c r="AF20" s="34">
        <v>55129.921200000004</v>
      </c>
      <c r="AG20" s="35">
        <v>50.4</v>
      </c>
      <c r="AH20" s="35">
        <v>5.4300000000000001E-2</v>
      </c>
      <c r="AI20" s="36">
        <v>0.6</v>
      </c>
    </row>
    <row r="21" spans="1:35" ht="15" customHeight="1" x14ac:dyDescent="0.25">
      <c r="A21" s="12" t="s">
        <v>54</v>
      </c>
      <c r="B21" s="12">
        <v>67</v>
      </c>
      <c r="C21" s="12" t="s">
        <v>67</v>
      </c>
      <c r="D21" s="12"/>
      <c r="E21" s="12"/>
      <c r="F21" s="12" t="s">
        <v>40</v>
      </c>
      <c r="G21" s="12" t="s">
        <v>40</v>
      </c>
      <c r="H21" s="12"/>
      <c r="I21" s="12"/>
      <c r="J21" s="12" t="s">
        <v>677</v>
      </c>
      <c r="K21" s="12" t="s">
        <v>36</v>
      </c>
      <c r="L21" s="12">
        <v>2005</v>
      </c>
      <c r="M21" s="12"/>
      <c r="N21" s="12"/>
      <c r="O21" s="12"/>
      <c r="P21" s="12">
        <v>38</v>
      </c>
      <c r="Q21" s="12"/>
      <c r="R21" s="12">
        <v>150</v>
      </c>
      <c r="S21" s="12"/>
      <c r="T21" s="12" t="s">
        <v>42</v>
      </c>
      <c r="U21" s="12">
        <v>2012</v>
      </c>
      <c r="V21" s="12" t="s">
        <v>42</v>
      </c>
      <c r="W21" s="12" t="s">
        <v>678</v>
      </c>
      <c r="X21" s="102">
        <v>122701</v>
      </c>
      <c r="Y21" s="88">
        <v>9.388084820751123E-3</v>
      </c>
      <c r="Z21" s="88"/>
      <c r="AA21" s="100"/>
      <c r="AB21" s="101"/>
      <c r="AC21" s="31"/>
      <c r="AD21" s="32"/>
      <c r="AE21" s="33">
        <v>0.32580000000000003</v>
      </c>
      <c r="AF21" s="34">
        <v>39975.985800000002</v>
      </c>
      <c r="AG21" s="35">
        <v>50.4</v>
      </c>
      <c r="AH21" s="35">
        <v>5.4300000000000001E-2</v>
      </c>
      <c r="AI21" s="36">
        <v>0.6</v>
      </c>
    </row>
    <row r="22" spans="1:35" ht="15" customHeight="1" x14ac:dyDescent="0.25">
      <c r="A22" s="12" t="s">
        <v>54</v>
      </c>
      <c r="B22" s="12">
        <v>69</v>
      </c>
      <c r="C22" s="12" t="s">
        <v>63</v>
      </c>
      <c r="D22" s="12" t="s">
        <v>175</v>
      </c>
      <c r="E22" s="12"/>
      <c r="F22" s="12" t="s">
        <v>40</v>
      </c>
      <c r="G22" s="12" t="s">
        <v>40</v>
      </c>
      <c r="H22" s="12"/>
      <c r="I22" s="12"/>
      <c r="J22" s="12" t="s">
        <v>677</v>
      </c>
      <c r="K22" s="12" t="s">
        <v>36</v>
      </c>
      <c r="L22" s="12">
        <v>2005</v>
      </c>
      <c r="M22" s="12"/>
      <c r="N22" s="12"/>
      <c r="O22" s="12"/>
      <c r="P22" s="12">
        <v>440</v>
      </c>
      <c r="Q22" s="12"/>
      <c r="R22" s="12">
        <v>480</v>
      </c>
      <c r="S22" s="12"/>
      <c r="T22" s="12" t="s">
        <v>42</v>
      </c>
      <c r="U22" s="12">
        <v>2012</v>
      </c>
      <c r="V22" s="12" t="s">
        <v>42</v>
      </c>
      <c r="W22" s="12" t="s">
        <v>678</v>
      </c>
      <c r="X22" s="102">
        <v>2994110</v>
      </c>
      <c r="Y22" s="88">
        <v>0.22908500046991584</v>
      </c>
      <c r="Z22" s="88"/>
      <c r="AA22" s="100">
        <v>593007.86188033863</v>
      </c>
      <c r="AB22" s="101" t="s">
        <v>353</v>
      </c>
      <c r="AC22" s="31"/>
      <c r="AD22" s="32"/>
      <c r="AE22" s="33">
        <v>0.54202967685394332</v>
      </c>
      <c r="AF22" s="34">
        <v>1622896.4757651603</v>
      </c>
      <c r="AG22" s="35">
        <v>50.4</v>
      </c>
      <c r="AH22" s="35">
        <v>5.4300000000000001E-2</v>
      </c>
      <c r="AI22" s="36">
        <v>0.6</v>
      </c>
    </row>
    <row r="23" spans="1:35" ht="15" customHeight="1" x14ac:dyDescent="0.25">
      <c r="A23" s="12" t="s">
        <v>54</v>
      </c>
      <c r="B23" s="12">
        <v>72</v>
      </c>
      <c r="C23" s="12" t="s">
        <v>61</v>
      </c>
      <c r="D23" s="12" t="s">
        <v>175</v>
      </c>
      <c r="E23" s="12"/>
      <c r="F23" s="12" t="s">
        <v>40</v>
      </c>
      <c r="G23" s="12" t="s">
        <v>40</v>
      </c>
      <c r="H23" s="12"/>
      <c r="I23" s="12"/>
      <c r="J23" s="12" t="s">
        <v>677</v>
      </c>
      <c r="K23" s="12" t="s">
        <v>36</v>
      </c>
      <c r="L23" s="12">
        <v>2001</v>
      </c>
      <c r="M23" s="12"/>
      <c r="N23" s="12"/>
      <c r="O23" s="12"/>
      <c r="P23" s="12">
        <v>203</v>
      </c>
      <c r="Q23" s="12"/>
      <c r="R23" s="12">
        <v>302</v>
      </c>
      <c r="S23" s="12"/>
      <c r="T23" s="12" t="s">
        <v>42</v>
      </c>
      <c r="U23" s="12">
        <v>2012</v>
      </c>
      <c r="V23" s="12" t="s">
        <v>42</v>
      </c>
      <c r="W23" s="12" t="s">
        <v>678</v>
      </c>
      <c r="X23" s="102">
        <v>1476895</v>
      </c>
      <c r="Y23" s="88">
        <v>0.11300002063017603</v>
      </c>
      <c r="Z23" s="88"/>
      <c r="AA23" s="100">
        <v>415856.10504826106</v>
      </c>
      <c r="AB23" s="101" t="s">
        <v>353</v>
      </c>
      <c r="AC23" s="31"/>
      <c r="AD23" s="32"/>
      <c r="AE23" s="33">
        <v>0.7705908137055627</v>
      </c>
      <c r="AF23" s="34">
        <v>1138081.719807677</v>
      </c>
      <c r="AG23" s="35">
        <v>50.4</v>
      </c>
      <c r="AH23" s="35">
        <v>5.4300000000000001E-2</v>
      </c>
      <c r="AI23" s="36">
        <v>0.6</v>
      </c>
    </row>
    <row r="24" spans="1:35" ht="15" customHeight="1" x14ac:dyDescent="0.25">
      <c r="A24" s="12" t="s">
        <v>81</v>
      </c>
      <c r="B24" s="12">
        <v>98</v>
      </c>
      <c r="C24" s="12" t="s">
        <v>180</v>
      </c>
      <c r="D24" s="12" t="s">
        <v>181</v>
      </c>
      <c r="E24" s="12" t="s">
        <v>179</v>
      </c>
      <c r="F24" s="12" t="s">
        <v>40</v>
      </c>
      <c r="G24" s="12" t="s">
        <v>40</v>
      </c>
      <c r="H24" s="12"/>
      <c r="I24" s="12"/>
      <c r="J24" s="12" t="s">
        <v>677</v>
      </c>
      <c r="K24" s="12" t="s">
        <v>36</v>
      </c>
      <c r="L24" s="12">
        <v>2000</v>
      </c>
      <c r="M24" s="12">
        <v>220</v>
      </c>
      <c r="N24" s="12">
        <v>0</v>
      </c>
      <c r="O24" s="12"/>
      <c r="P24" s="12">
        <v>220</v>
      </c>
      <c r="Q24" s="12">
        <v>2</v>
      </c>
      <c r="R24" s="12" t="s">
        <v>189</v>
      </c>
      <c r="S24" s="12"/>
      <c r="T24" s="12" t="s">
        <v>42</v>
      </c>
      <c r="U24" s="12">
        <v>2012</v>
      </c>
      <c r="V24" s="12" t="s">
        <v>42</v>
      </c>
      <c r="W24" s="12" t="s">
        <v>678</v>
      </c>
      <c r="X24" s="102">
        <v>1167903</v>
      </c>
      <c r="Y24" s="88">
        <v>8.9358460211487259E-2</v>
      </c>
      <c r="Z24" s="88"/>
      <c r="AA24" s="100"/>
      <c r="AB24" s="101"/>
      <c r="AC24" s="31"/>
      <c r="AD24" s="32"/>
      <c r="AE24" s="33">
        <v>0.32580000000000003</v>
      </c>
      <c r="AF24" s="34">
        <v>380502.79740000004</v>
      </c>
      <c r="AG24" s="35">
        <v>50.4</v>
      </c>
      <c r="AH24" s="35">
        <v>5.4300000000000001E-2</v>
      </c>
      <c r="AI24" s="36">
        <v>0.6</v>
      </c>
    </row>
    <row r="25" spans="1:35" ht="15" customHeight="1" x14ac:dyDescent="0.25">
      <c r="A25" s="12" t="s">
        <v>82</v>
      </c>
      <c r="B25" s="12">
        <v>167</v>
      </c>
      <c r="C25" s="12" t="s">
        <v>95</v>
      </c>
      <c r="D25" s="12" t="s">
        <v>104</v>
      </c>
      <c r="E25" s="12" t="s">
        <v>105</v>
      </c>
      <c r="F25" s="12" t="s">
        <v>40</v>
      </c>
      <c r="G25" s="12" t="s">
        <v>40</v>
      </c>
      <c r="H25" s="12" t="s">
        <v>111</v>
      </c>
      <c r="I25" s="12">
        <v>20</v>
      </c>
      <c r="J25" s="12" t="s">
        <v>677</v>
      </c>
      <c r="K25" s="12" t="s">
        <v>0</v>
      </c>
      <c r="L25" s="12">
        <v>2000</v>
      </c>
      <c r="M25" s="12">
        <v>64</v>
      </c>
      <c r="N25" s="12"/>
      <c r="O25" s="12"/>
      <c r="P25" s="12">
        <v>64</v>
      </c>
      <c r="Q25" s="12">
        <v>8</v>
      </c>
      <c r="R25" s="12">
        <v>6</v>
      </c>
      <c r="S25" s="12" t="s">
        <v>40</v>
      </c>
      <c r="T25" s="12" t="s">
        <v>42</v>
      </c>
      <c r="U25" s="12">
        <v>2012</v>
      </c>
      <c r="V25" s="12" t="s">
        <v>42</v>
      </c>
      <c r="W25" s="12" t="s">
        <v>678</v>
      </c>
      <c r="X25" s="102">
        <v>124168.34299999999</v>
      </c>
      <c r="Y25" s="88">
        <v>9.5003539998542701E-3</v>
      </c>
      <c r="Z25" s="88"/>
      <c r="AA25" s="100"/>
      <c r="AB25" s="101"/>
      <c r="AC25" s="31"/>
      <c r="AD25" s="32"/>
      <c r="AE25" s="33">
        <v>0.7238644927727127</v>
      </c>
      <c r="AF25" s="34">
        <v>89881.054624123208</v>
      </c>
      <c r="AG25" s="35">
        <v>43.3</v>
      </c>
      <c r="AH25" s="35">
        <v>7.2599999999999998E-2</v>
      </c>
      <c r="AI25" s="36">
        <v>0.46</v>
      </c>
    </row>
    <row r="26" spans="1:35" ht="15" customHeight="1" x14ac:dyDescent="0.25">
      <c r="A26" s="12" t="s">
        <v>86</v>
      </c>
      <c r="B26" s="12">
        <v>919</v>
      </c>
      <c r="C26" s="12" t="s">
        <v>416</v>
      </c>
      <c r="D26" s="12" t="s">
        <v>406</v>
      </c>
      <c r="E26" s="12" t="s">
        <v>407</v>
      </c>
      <c r="F26" s="12" t="s">
        <v>40</v>
      </c>
      <c r="G26" s="12" t="s">
        <v>40</v>
      </c>
      <c r="H26" s="12" t="s">
        <v>408</v>
      </c>
      <c r="I26" s="12"/>
      <c r="J26" s="12" t="s">
        <v>677</v>
      </c>
      <c r="K26" s="12" t="s">
        <v>36</v>
      </c>
      <c r="L26" s="12">
        <v>1999</v>
      </c>
      <c r="M26" s="12">
        <v>32</v>
      </c>
      <c r="N26" s="12"/>
      <c r="O26" s="12"/>
      <c r="P26" s="12">
        <v>30</v>
      </c>
      <c r="Q26" s="12">
        <v>1</v>
      </c>
      <c r="R26" s="12">
        <v>32</v>
      </c>
      <c r="S26" s="12" t="s">
        <v>42</v>
      </c>
      <c r="T26" s="12" t="s">
        <v>42</v>
      </c>
      <c r="U26" s="12">
        <v>2012</v>
      </c>
      <c r="V26" s="12" t="s">
        <v>42</v>
      </c>
      <c r="W26" s="12" t="s">
        <v>678</v>
      </c>
      <c r="X26" s="102">
        <v>14240.914000000001</v>
      </c>
      <c r="Y26" s="88">
        <v>1.0895991765105595E-3</v>
      </c>
      <c r="Z26" s="88"/>
      <c r="AA26" s="100"/>
      <c r="AB26" s="101"/>
      <c r="AC26" s="31"/>
      <c r="AD26" s="32"/>
      <c r="AE26" s="33">
        <v>1.0700918222173099</v>
      </c>
      <c r="AF26" s="34">
        <v>15239.085612300001</v>
      </c>
      <c r="AG26" s="35">
        <v>50.4</v>
      </c>
      <c r="AH26" s="35">
        <v>5.4300000000000001E-2</v>
      </c>
      <c r="AI26" s="36">
        <v>0.6</v>
      </c>
    </row>
    <row r="27" spans="1:35" ht="15" customHeight="1" x14ac:dyDescent="0.25">
      <c r="A27" s="12" t="s">
        <v>83</v>
      </c>
      <c r="B27" s="12">
        <v>1167</v>
      </c>
      <c r="C27" s="12" t="s">
        <v>656</v>
      </c>
      <c r="D27" s="12" t="s">
        <v>653</v>
      </c>
      <c r="E27" s="12" t="s">
        <v>657</v>
      </c>
      <c r="F27" s="12" t="s">
        <v>40</v>
      </c>
      <c r="G27" s="12" t="s">
        <v>40</v>
      </c>
      <c r="H27" s="12" t="s">
        <v>658</v>
      </c>
      <c r="I27" s="12">
        <v>95</v>
      </c>
      <c r="J27" s="12" t="s">
        <v>677</v>
      </c>
      <c r="K27" s="12" t="s">
        <v>36</v>
      </c>
      <c r="L27" s="12">
        <v>1998</v>
      </c>
      <c r="M27" s="12">
        <v>22</v>
      </c>
      <c r="N27" s="12"/>
      <c r="O27" s="12"/>
      <c r="P27" s="12">
        <v>22</v>
      </c>
      <c r="Q27" s="12">
        <v>1</v>
      </c>
      <c r="R27" s="12">
        <v>22</v>
      </c>
      <c r="S27" s="12" t="s">
        <v>42</v>
      </c>
      <c r="T27" s="12" t="s">
        <v>42</v>
      </c>
      <c r="U27" s="12">
        <v>2012</v>
      </c>
      <c r="V27" s="12" t="s">
        <v>42</v>
      </c>
      <c r="W27" s="12" t="s">
        <v>678</v>
      </c>
      <c r="X27" s="102"/>
      <c r="Y27" s="88">
        <v>0</v>
      </c>
      <c r="Z27" s="88"/>
      <c r="AA27" s="100"/>
      <c r="AB27" s="101"/>
      <c r="AC27" s="31"/>
      <c r="AD27" s="32"/>
      <c r="AE27" s="33" t="s">
        <v>676</v>
      </c>
      <c r="AF27" s="34" t="s">
        <v>676</v>
      </c>
      <c r="AG27" s="35" t="s">
        <v>676</v>
      </c>
      <c r="AH27" s="35" t="s">
        <v>676</v>
      </c>
      <c r="AI27" s="36" t="s">
        <v>676</v>
      </c>
    </row>
    <row r="28" spans="1:35" ht="15" customHeight="1" x14ac:dyDescent="0.25">
      <c r="A28" s="12" t="s">
        <v>83</v>
      </c>
      <c r="B28" s="12">
        <v>1168</v>
      </c>
      <c r="C28" s="12" t="s">
        <v>659</v>
      </c>
      <c r="D28" s="12" t="s">
        <v>653</v>
      </c>
      <c r="E28" s="12" t="s">
        <v>660</v>
      </c>
      <c r="F28" s="12" t="s">
        <v>40</v>
      </c>
      <c r="G28" s="12" t="s">
        <v>40</v>
      </c>
      <c r="H28" s="12" t="s">
        <v>661</v>
      </c>
      <c r="I28" s="12">
        <v>95</v>
      </c>
      <c r="J28" s="12" t="s">
        <v>677</v>
      </c>
      <c r="K28" s="12" t="s">
        <v>36</v>
      </c>
      <c r="L28" s="12">
        <v>1998</v>
      </c>
      <c r="M28" s="12">
        <v>22</v>
      </c>
      <c r="N28" s="12"/>
      <c r="O28" s="12"/>
      <c r="P28" s="12">
        <v>22</v>
      </c>
      <c r="Q28" s="12">
        <v>1</v>
      </c>
      <c r="R28" s="12">
        <v>22</v>
      </c>
      <c r="S28" s="12" t="s">
        <v>42</v>
      </c>
      <c r="T28" s="12" t="s">
        <v>42</v>
      </c>
      <c r="U28" s="12">
        <v>2012</v>
      </c>
      <c r="V28" s="12" t="s">
        <v>42</v>
      </c>
      <c r="W28" s="12" t="s">
        <v>678</v>
      </c>
      <c r="X28" s="102">
        <v>97824</v>
      </c>
      <c r="Y28" s="88">
        <v>7.4846986536797402E-3</v>
      </c>
      <c r="Z28" s="88"/>
      <c r="AA28" s="100"/>
      <c r="AB28" s="101"/>
      <c r="AC28" s="31"/>
      <c r="AD28" s="32"/>
      <c r="AE28" s="33">
        <v>0.24251627843136656</v>
      </c>
      <c r="AF28" s="34">
        <v>23723.912421270001</v>
      </c>
      <c r="AG28" s="35"/>
      <c r="AH28" s="35"/>
      <c r="AI28" s="36"/>
    </row>
    <row r="29" spans="1:35" ht="15" customHeight="1" x14ac:dyDescent="0.25">
      <c r="A29" s="12" t="s">
        <v>82</v>
      </c>
      <c r="B29" s="12">
        <v>174</v>
      </c>
      <c r="C29" s="12" t="s">
        <v>102</v>
      </c>
      <c r="D29" s="12" t="s">
        <v>104</v>
      </c>
      <c r="E29" s="12" t="s">
        <v>107</v>
      </c>
      <c r="F29" s="12" t="s">
        <v>40</v>
      </c>
      <c r="G29" s="12" t="s">
        <v>40</v>
      </c>
      <c r="H29" s="12" t="s">
        <v>118</v>
      </c>
      <c r="I29" s="12">
        <v>20</v>
      </c>
      <c r="J29" s="12" t="s">
        <v>43</v>
      </c>
      <c r="K29" s="12" t="s">
        <v>43</v>
      </c>
      <c r="L29" s="12">
        <v>1996</v>
      </c>
      <c r="M29" s="12">
        <v>1</v>
      </c>
      <c r="N29" s="12"/>
      <c r="O29" s="12"/>
      <c r="P29" s="12">
        <v>1</v>
      </c>
      <c r="Q29" s="12">
        <v>2</v>
      </c>
      <c r="R29" s="12">
        <v>0.5</v>
      </c>
      <c r="S29" s="12" t="s">
        <v>40</v>
      </c>
      <c r="T29" s="12" t="s">
        <v>42</v>
      </c>
      <c r="U29" s="12">
        <v>2012</v>
      </c>
      <c r="V29" s="12" t="s">
        <v>40</v>
      </c>
      <c r="W29" s="12" t="s">
        <v>679</v>
      </c>
      <c r="X29" s="102">
        <v>1355.6650000000002</v>
      </c>
      <c r="Y29" s="88">
        <v>1.0372448479249209E-4</v>
      </c>
      <c r="Z29" s="88"/>
      <c r="AA29" s="100"/>
      <c r="AB29" s="101"/>
      <c r="AC29" s="31"/>
      <c r="AD29" s="32"/>
      <c r="AE29" s="33" t="s">
        <v>676</v>
      </c>
      <c r="AF29" s="34" t="s">
        <v>676</v>
      </c>
      <c r="AG29" s="35" t="s">
        <v>676</v>
      </c>
      <c r="AH29" s="35" t="s">
        <v>676</v>
      </c>
      <c r="AI29" s="36" t="s">
        <v>676</v>
      </c>
    </row>
    <row r="30" spans="1:35" ht="15" customHeight="1" x14ac:dyDescent="0.25">
      <c r="A30" s="12" t="s">
        <v>82</v>
      </c>
      <c r="B30" s="12">
        <v>175</v>
      </c>
      <c r="C30" s="12" t="s">
        <v>103</v>
      </c>
      <c r="D30" s="12" t="s">
        <v>104</v>
      </c>
      <c r="E30" s="12" t="s">
        <v>108</v>
      </c>
      <c r="F30" s="12" t="s">
        <v>40</v>
      </c>
      <c r="G30" s="12" t="s">
        <v>40</v>
      </c>
      <c r="H30" s="12" t="s">
        <v>119</v>
      </c>
      <c r="I30" s="12">
        <v>20</v>
      </c>
      <c r="J30" s="12" t="s">
        <v>43</v>
      </c>
      <c r="K30" s="12" t="s">
        <v>43</v>
      </c>
      <c r="L30" s="12">
        <v>1996</v>
      </c>
      <c r="M30" s="12">
        <v>1.5</v>
      </c>
      <c r="N30" s="12"/>
      <c r="O30" s="12"/>
      <c r="P30" s="12">
        <v>1.5</v>
      </c>
      <c r="Q30" s="12">
        <v>3</v>
      </c>
      <c r="R30" s="12">
        <v>0.5</v>
      </c>
      <c r="S30" s="12" t="s">
        <v>40</v>
      </c>
      <c r="T30" s="12" t="s">
        <v>42</v>
      </c>
      <c r="U30" s="12">
        <v>2012</v>
      </c>
      <c r="V30" s="12" t="s">
        <v>40</v>
      </c>
      <c r="W30" s="12" t="s">
        <v>679</v>
      </c>
      <c r="X30" s="102">
        <v>4536.2350000000006</v>
      </c>
      <c r="Y30" s="88">
        <v>3.4707589136893729E-4</v>
      </c>
      <c r="Z30" s="88"/>
      <c r="AA30" s="100"/>
      <c r="AB30" s="101"/>
      <c r="AC30" s="31"/>
      <c r="AD30" s="32"/>
      <c r="AE30" s="33" t="s">
        <v>676</v>
      </c>
      <c r="AF30" s="34" t="s">
        <v>676</v>
      </c>
      <c r="AG30" s="35" t="s">
        <v>676</v>
      </c>
      <c r="AH30" s="35" t="s">
        <v>676</v>
      </c>
      <c r="AI30" s="36" t="s">
        <v>676</v>
      </c>
    </row>
    <row r="31" spans="1:35" ht="15" customHeight="1" x14ac:dyDescent="0.25">
      <c r="A31" s="12" t="s">
        <v>82</v>
      </c>
      <c r="B31" s="12">
        <v>171</v>
      </c>
      <c r="C31" s="12" t="s">
        <v>99</v>
      </c>
      <c r="D31" s="12" t="s">
        <v>104</v>
      </c>
      <c r="E31" s="12" t="s">
        <v>99</v>
      </c>
      <c r="F31" s="12" t="s">
        <v>40</v>
      </c>
      <c r="G31" s="12" t="s">
        <v>40</v>
      </c>
      <c r="H31" s="12" t="s">
        <v>115</v>
      </c>
      <c r="I31" s="12">
        <v>110</v>
      </c>
      <c r="J31" s="12" t="s">
        <v>43</v>
      </c>
      <c r="K31" s="12" t="s">
        <v>43</v>
      </c>
      <c r="L31" s="12">
        <v>1992</v>
      </c>
      <c r="M31" s="12">
        <v>16</v>
      </c>
      <c r="N31" s="12"/>
      <c r="O31" s="12"/>
      <c r="P31" s="12">
        <v>16</v>
      </c>
      <c r="Q31" s="12">
        <v>2</v>
      </c>
      <c r="R31" s="12">
        <v>8</v>
      </c>
      <c r="S31" s="12" t="s">
        <v>40</v>
      </c>
      <c r="T31" s="12" t="s">
        <v>42</v>
      </c>
      <c r="U31" s="12">
        <v>2012</v>
      </c>
      <c r="V31" s="12" t="s">
        <v>40</v>
      </c>
      <c r="W31" s="12" t="s">
        <v>679</v>
      </c>
      <c r="X31" s="102">
        <v>62851.133999999998</v>
      </c>
      <c r="Y31" s="88">
        <v>4.8088587466474991E-3</v>
      </c>
      <c r="Z31" s="88"/>
      <c r="AA31" s="100"/>
      <c r="AB31" s="101"/>
      <c r="AC31" s="31"/>
      <c r="AD31" s="32"/>
      <c r="AE31" s="33" t="s">
        <v>676</v>
      </c>
      <c r="AF31" s="34" t="s">
        <v>676</v>
      </c>
      <c r="AG31" s="35" t="s">
        <v>676</v>
      </c>
      <c r="AH31" s="35" t="s">
        <v>676</v>
      </c>
      <c r="AI31" s="36" t="s">
        <v>676</v>
      </c>
    </row>
    <row r="32" spans="1:35" ht="15" customHeight="1" x14ac:dyDescent="0.25">
      <c r="A32" s="12" t="s">
        <v>84</v>
      </c>
      <c r="B32" s="12">
        <v>551</v>
      </c>
      <c r="C32" s="12" t="s">
        <v>253</v>
      </c>
      <c r="D32" s="12" t="s">
        <v>244</v>
      </c>
      <c r="E32" s="12" t="s">
        <v>253</v>
      </c>
      <c r="F32" s="12" t="s">
        <v>40</v>
      </c>
      <c r="G32" s="12" t="s">
        <v>40</v>
      </c>
      <c r="H32" s="12"/>
      <c r="I32" s="12"/>
      <c r="J32" s="12" t="s">
        <v>677</v>
      </c>
      <c r="K32" s="12" t="s">
        <v>0</v>
      </c>
      <c r="L32" s="12">
        <v>1991</v>
      </c>
      <c r="M32" s="12"/>
      <c r="N32" s="12"/>
      <c r="O32" s="12"/>
      <c r="P32" s="12"/>
      <c r="Q32" s="12"/>
      <c r="R32" s="12"/>
      <c r="S32" s="12" t="s">
        <v>42</v>
      </c>
      <c r="T32" s="12" t="s">
        <v>42</v>
      </c>
      <c r="U32" s="12">
        <v>2012</v>
      </c>
      <c r="V32" s="12" t="s">
        <v>42</v>
      </c>
      <c r="W32" s="12" t="s">
        <v>678</v>
      </c>
      <c r="X32" s="102">
        <v>191.78</v>
      </c>
      <c r="Y32" s="88">
        <v>1.4673449335568987E-5</v>
      </c>
      <c r="Z32" s="88"/>
      <c r="AA32" s="100">
        <v>51.512051100000001</v>
      </c>
      <c r="AB32" s="101" t="s">
        <v>353</v>
      </c>
      <c r="AC32" s="31"/>
      <c r="AD32" s="32"/>
      <c r="AE32" s="33">
        <v>0.84436465531827087</v>
      </c>
      <c r="AF32" s="34">
        <v>161.93225359693798</v>
      </c>
      <c r="AG32" s="35">
        <v>43.3</v>
      </c>
      <c r="AH32" s="35">
        <v>7.2599999999999998E-2</v>
      </c>
      <c r="AI32" s="36">
        <v>0.46</v>
      </c>
    </row>
    <row r="33" spans="1:35" ht="15" customHeight="1" x14ac:dyDescent="0.25">
      <c r="A33" s="12" t="s">
        <v>84</v>
      </c>
      <c r="B33" s="12">
        <v>554</v>
      </c>
      <c r="C33" s="12" t="s">
        <v>256</v>
      </c>
      <c r="D33" s="12" t="s">
        <v>244</v>
      </c>
      <c r="E33" s="12" t="s">
        <v>256</v>
      </c>
      <c r="F33" s="12" t="s">
        <v>40</v>
      </c>
      <c r="G33" s="12" t="s">
        <v>40</v>
      </c>
      <c r="H33" s="12"/>
      <c r="I33" s="12"/>
      <c r="J33" s="12" t="s">
        <v>677</v>
      </c>
      <c r="K33" s="12" t="s">
        <v>0</v>
      </c>
      <c r="L33" s="12">
        <v>1991</v>
      </c>
      <c r="M33" s="12"/>
      <c r="N33" s="12"/>
      <c r="O33" s="12"/>
      <c r="P33" s="12">
        <v>6.8000000000000005E-2</v>
      </c>
      <c r="Q33" s="12"/>
      <c r="R33" s="12"/>
      <c r="S33" s="12" t="s">
        <v>42</v>
      </c>
      <c r="T33" s="12" t="s">
        <v>42</v>
      </c>
      <c r="U33" s="12">
        <v>2012</v>
      </c>
      <c r="V33" s="12" t="s">
        <v>42</v>
      </c>
      <c r="W33" s="12" t="s">
        <v>678</v>
      </c>
      <c r="X33" s="102"/>
      <c r="Y33" s="88">
        <v>0</v>
      </c>
      <c r="Z33" s="88"/>
      <c r="AA33" s="100"/>
      <c r="AB33" s="101"/>
      <c r="AC33" s="31"/>
      <c r="AD33" s="32"/>
      <c r="AE33" s="33" t="s">
        <v>676</v>
      </c>
      <c r="AF33" s="34" t="s">
        <v>676</v>
      </c>
      <c r="AG33" s="35" t="s">
        <v>676</v>
      </c>
      <c r="AH33" s="35" t="s">
        <v>676</v>
      </c>
      <c r="AI33" s="36" t="s">
        <v>676</v>
      </c>
    </row>
    <row r="34" spans="1:35" ht="15" customHeight="1" x14ac:dyDescent="0.25">
      <c r="A34" s="12" t="s">
        <v>86</v>
      </c>
      <c r="B34" s="12">
        <v>913</v>
      </c>
      <c r="C34" s="12" t="s">
        <v>405</v>
      </c>
      <c r="D34" s="12" t="s">
        <v>406</v>
      </c>
      <c r="E34" s="12" t="s">
        <v>407</v>
      </c>
      <c r="F34" s="12" t="s">
        <v>40</v>
      </c>
      <c r="G34" s="12" t="s">
        <v>40</v>
      </c>
      <c r="H34" s="12" t="s">
        <v>408</v>
      </c>
      <c r="I34" s="12"/>
      <c r="J34" s="12" t="s">
        <v>677</v>
      </c>
      <c r="K34" s="12" t="s">
        <v>0</v>
      </c>
      <c r="L34" s="12">
        <v>1990</v>
      </c>
      <c r="M34" s="12">
        <v>9</v>
      </c>
      <c r="N34" s="12"/>
      <c r="O34" s="12"/>
      <c r="P34" s="12">
        <v>0</v>
      </c>
      <c r="Q34" s="12">
        <v>2</v>
      </c>
      <c r="R34" s="12" t="s">
        <v>429</v>
      </c>
      <c r="S34" s="12" t="s">
        <v>42</v>
      </c>
      <c r="T34" s="12" t="s">
        <v>42</v>
      </c>
      <c r="U34" s="12">
        <v>2012</v>
      </c>
      <c r="V34" s="12" t="s">
        <v>42</v>
      </c>
      <c r="W34" s="12" t="s">
        <v>678</v>
      </c>
      <c r="X34" s="102"/>
      <c r="Y34" s="88">
        <v>0</v>
      </c>
      <c r="Z34" s="88"/>
      <c r="AA34" s="100"/>
      <c r="AB34" s="101"/>
      <c r="AC34" s="31"/>
      <c r="AD34" s="32"/>
      <c r="AE34" s="33" t="s">
        <v>676</v>
      </c>
      <c r="AF34" s="34" t="s">
        <v>676</v>
      </c>
      <c r="AG34" s="35" t="s">
        <v>676</v>
      </c>
      <c r="AH34" s="35" t="s">
        <v>676</v>
      </c>
      <c r="AI34" s="36" t="s">
        <v>676</v>
      </c>
    </row>
    <row r="35" spans="1:35" ht="15" customHeight="1" x14ac:dyDescent="0.25">
      <c r="A35" s="12" t="s">
        <v>82</v>
      </c>
      <c r="B35" s="12">
        <v>170</v>
      </c>
      <c r="C35" s="12" t="s">
        <v>98</v>
      </c>
      <c r="D35" s="12" t="s">
        <v>104</v>
      </c>
      <c r="E35" s="12" t="s">
        <v>98</v>
      </c>
      <c r="F35" s="12" t="s">
        <v>40</v>
      </c>
      <c r="G35" s="12" t="s">
        <v>40</v>
      </c>
      <c r="H35" s="12" t="s">
        <v>114</v>
      </c>
      <c r="I35" s="12">
        <v>110</v>
      </c>
      <c r="J35" s="12" t="s">
        <v>43</v>
      </c>
      <c r="K35" s="12" t="s">
        <v>43</v>
      </c>
      <c r="L35" s="12">
        <v>1988</v>
      </c>
      <c r="M35" s="12">
        <v>14</v>
      </c>
      <c r="N35" s="12"/>
      <c r="O35" s="12"/>
      <c r="P35" s="12">
        <v>14</v>
      </c>
      <c r="Q35" s="12">
        <v>2</v>
      </c>
      <c r="R35" s="12">
        <v>7</v>
      </c>
      <c r="S35" s="12" t="s">
        <v>40</v>
      </c>
      <c r="T35" s="12" t="s">
        <v>42</v>
      </c>
      <c r="U35" s="12">
        <v>2012</v>
      </c>
      <c r="V35" s="12" t="s">
        <v>40</v>
      </c>
      <c r="W35" s="12" t="s">
        <v>679</v>
      </c>
      <c r="X35" s="102">
        <v>27902.817000000003</v>
      </c>
      <c r="Y35" s="88">
        <v>2.1348971298839978E-3</v>
      </c>
      <c r="Z35" s="88"/>
      <c r="AA35" s="100"/>
      <c r="AB35" s="101"/>
      <c r="AC35" s="31"/>
      <c r="AD35" s="32"/>
      <c r="AE35" s="33" t="s">
        <v>676</v>
      </c>
      <c r="AF35" s="34" t="s">
        <v>676</v>
      </c>
      <c r="AG35" s="35" t="s">
        <v>676</v>
      </c>
      <c r="AH35" s="35" t="s">
        <v>676</v>
      </c>
      <c r="AI35" s="36" t="s">
        <v>676</v>
      </c>
    </row>
    <row r="36" spans="1:35" ht="15" customHeight="1" x14ac:dyDescent="0.25">
      <c r="A36" s="12" t="s">
        <v>82</v>
      </c>
      <c r="B36" s="12">
        <v>169</v>
      </c>
      <c r="C36" s="12" t="s">
        <v>97</v>
      </c>
      <c r="D36" s="12" t="s">
        <v>104</v>
      </c>
      <c r="E36" s="12" t="s">
        <v>106</v>
      </c>
      <c r="F36" s="12" t="s">
        <v>40</v>
      </c>
      <c r="G36" s="12" t="s">
        <v>40</v>
      </c>
      <c r="H36" s="12" t="s">
        <v>113</v>
      </c>
      <c r="I36" s="12" t="s">
        <v>241</v>
      </c>
      <c r="J36" s="12" t="s">
        <v>677</v>
      </c>
      <c r="K36" s="12" t="s">
        <v>0</v>
      </c>
      <c r="L36" s="12">
        <v>1987</v>
      </c>
      <c r="M36" s="12">
        <v>19</v>
      </c>
      <c r="N36" s="12"/>
      <c r="O36" s="12"/>
      <c r="P36" s="12">
        <v>19</v>
      </c>
      <c r="Q36" s="12">
        <v>5</v>
      </c>
      <c r="R36" s="12">
        <v>3.5</v>
      </c>
      <c r="S36" s="12" t="s">
        <v>40</v>
      </c>
      <c r="T36" s="12" t="s">
        <v>42</v>
      </c>
      <c r="U36" s="12">
        <v>2012</v>
      </c>
      <c r="V36" s="12" t="s">
        <v>42</v>
      </c>
      <c r="W36" s="12" t="s">
        <v>678</v>
      </c>
      <c r="X36" s="102">
        <v>45865.307999999997</v>
      </c>
      <c r="Y36" s="88">
        <v>3.5092411784245852E-3</v>
      </c>
      <c r="Z36" s="88"/>
      <c r="AA36" s="100"/>
      <c r="AB36" s="101"/>
      <c r="AC36" s="31"/>
      <c r="AD36" s="32"/>
      <c r="AE36" s="33">
        <v>0.75729388649651275</v>
      </c>
      <c r="AF36" s="34">
        <v>34733.517350679598</v>
      </c>
      <c r="AG36" s="35">
        <v>43.3</v>
      </c>
      <c r="AH36" s="35">
        <v>7.2599999999999998E-2</v>
      </c>
      <c r="AI36" s="36">
        <v>0.46</v>
      </c>
    </row>
    <row r="37" spans="1:35" ht="15" customHeight="1" x14ac:dyDescent="0.25">
      <c r="A37" s="12" t="s">
        <v>83</v>
      </c>
      <c r="B37" s="12">
        <v>1166</v>
      </c>
      <c r="C37" s="12" t="s">
        <v>652</v>
      </c>
      <c r="D37" s="12" t="s">
        <v>653</v>
      </c>
      <c r="E37" s="12" t="s">
        <v>654</v>
      </c>
      <c r="F37" s="12" t="s">
        <v>40</v>
      </c>
      <c r="G37" s="12" t="s">
        <v>40</v>
      </c>
      <c r="H37" s="12" t="s">
        <v>655</v>
      </c>
      <c r="I37" s="12">
        <v>95</v>
      </c>
      <c r="J37" s="12" t="s">
        <v>43</v>
      </c>
      <c r="K37" s="12" t="s">
        <v>43</v>
      </c>
      <c r="L37" s="12">
        <v>1987</v>
      </c>
      <c r="M37" s="12">
        <v>65</v>
      </c>
      <c r="N37" s="12"/>
      <c r="O37" s="12"/>
      <c r="P37" s="12">
        <v>65</v>
      </c>
      <c r="Q37" s="12">
        <v>2</v>
      </c>
      <c r="R37" s="12">
        <v>32.5</v>
      </c>
      <c r="S37" s="12" t="s">
        <v>40</v>
      </c>
      <c r="T37" s="12" t="s">
        <v>42</v>
      </c>
      <c r="U37" s="12">
        <v>2012</v>
      </c>
      <c r="V37" s="12" t="s">
        <v>40</v>
      </c>
      <c r="W37" s="12" t="s">
        <v>679</v>
      </c>
      <c r="X37" s="102">
        <v>162819</v>
      </c>
      <c r="Y37" s="88">
        <v>1.245758862951302E-2</v>
      </c>
      <c r="Z37" s="88"/>
      <c r="AA37" s="100"/>
      <c r="AB37" s="101"/>
      <c r="AC37" s="31"/>
      <c r="AD37" s="32"/>
      <c r="AE37" s="33" t="s">
        <v>676</v>
      </c>
      <c r="AF37" s="34" t="s">
        <v>676</v>
      </c>
      <c r="AG37" s="35" t="s">
        <v>676</v>
      </c>
      <c r="AH37" s="35" t="s">
        <v>676</v>
      </c>
      <c r="AI37" s="36" t="s">
        <v>676</v>
      </c>
    </row>
    <row r="38" spans="1:35" ht="15" customHeight="1" x14ac:dyDescent="0.25">
      <c r="A38" s="12" t="s">
        <v>205</v>
      </c>
      <c r="B38" s="12">
        <v>150</v>
      </c>
      <c r="C38" s="12" t="s">
        <v>230</v>
      </c>
      <c r="D38" s="12" t="s">
        <v>207</v>
      </c>
      <c r="E38" s="12" t="s">
        <v>228</v>
      </c>
      <c r="F38" s="12" t="s">
        <v>40</v>
      </c>
      <c r="G38" s="12" t="s">
        <v>40</v>
      </c>
      <c r="H38" s="12" t="s">
        <v>229</v>
      </c>
      <c r="I38" s="12">
        <v>261.60000000000002</v>
      </c>
      <c r="J38" s="12" t="s">
        <v>677</v>
      </c>
      <c r="K38" s="12" t="s">
        <v>36</v>
      </c>
      <c r="L38" s="12">
        <v>1984</v>
      </c>
      <c r="M38" s="12">
        <v>100</v>
      </c>
      <c r="N38" s="12"/>
      <c r="O38" s="12"/>
      <c r="P38" s="12">
        <v>100</v>
      </c>
      <c r="Q38" s="12">
        <v>4</v>
      </c>
      <c r="R38" s="12" t="s">
        <v>231</v>
      </c>
      <c r="S38" s="12" t="s">
        <v>40</v>
      </c>
      <c r="T38" s="12" t="s">
        <v>42</v>
      </c>
      <c r="U38" s="12">
        <v>2012</v>
      </c>
      <c r="V38" s="12" t="s">
        <v>42</v>
      </c>
      <c r="W38" s="12" t="s">
        <v>678</v>
      </c>
      <c r="X38" s="102">
        <v>228879.5</v>
      </c>
      <c r="Y38" s="88">
        <v>1.7512002018981968E-2</v>
      </c>
      <c r="Z38" s="88"/>
      <c r="AA38" s="100"/>
      <c r="AB38" s="101"/>
      <c r="AC38" s="31"/>
      <c r="AD38" s="32"/>
      <c r="AE38" s="33">
        <v>0.32580000000000003</v>
      </c>
      <c r="AF38" s="34">
        <v>74568.941100000011</v>
      </c>
      <c r="AG38" s="35">
        <v>50.4</v>
      </c>
      <c r="AH38" s="35">
        <v>5.4300000000000001E-2</v>
      </c>
      <c r="AI38" s="36">
        <v>0.6</v>
      </c>
    </row>
    <row r="39" spans="1:35" ht="15" customHeight="1" x14ac:dyDescent="0.25">
      <c r="A39" s="12" t="s">
        <v>86</v>
      </c>
      <c r="B39" s="12">
        <v>918</v>
      </c>
      <c r="C39" s="12" t="s">
        <v>415</v>
      </c>
      <c r="D39" s="12" t="s">
        <v>406</v>
      </c>
      <c r="E39" s="12" t="s">
        <v>407</v>
      </c>
      <c r="F39" s="12" t="s">
        <v>40</v>
      </c>
      <c r="G39" s="12" t="s">
        <v>40</v>
      </c>
      <c r="H39" s="12" t="s">
        <v>408</v>
      </c>
      <c r="I39" s="12"/>
      <c r="J39" s="12" t="s">
        <v>677</v>
      </c>
      <c r="K39" s="12" t="s">
        <v>36</v>
      </c>
      <c r="L39" s="12">
        <v>1984</v>
      </c>
      <c r="M39" s="12">
        <v>20</v>
      </c>
      <c r="N39" s="12"/>
      <c r="O39" s="12"/>
      <c r="P39" s="12">
        <v>18</v>
      </c>
      <c r="Q39" s="12">
        <v>1</v>
      </c>
      <c r="R39" s="12">
        <v>20</v>
      </c>
      <c r="S39" s="12" t="s">
        <v>42</v>
      </c>
      <c r="T39" s="12" t="s">
        <v>42</v>
      </c>
      <c r="U39" s="12">
        <v>2012</v>
      </c>
      <c r="V39" s="12" t="s">
        <v>42</v>
      </c>
      <c r="W39" s="12" t="s">
        <v>678</v>
      </c>
      <c r="X39" s="102">
        <v>10172.219999999999</v>
      </c>
      <c r="Y39" s="88">
        <v>7.7829572844020001E-4</v>
      </c>
      <c r="Z39" s="88"/>
      <c r="AA39" s="100"/>
      <c r="AB39" s="101"/>
      <c r="AC39" s="31"/>
      <c r="AD39" s="32"/>
      <c r="AE39" s="33">
        <v>1.3286863811085485</v>
      </c>
      <c r="AF39" s="34">
        <v>13515.690179639998</v>
      </c>
      <c r="AG39" s="35">
        <v>50.4</v>
      </c>
      <c r="AH39" s="35">
        <v>5.4300000000000001E-2</v>
      </c>
      <c r="AI39" s="36">
        <v>0.6</v>
      </c>
    </row>
    <row r="40" spans="1:35" ht="15" customHeight="1" x14ac:dyDescent="0.25">
      <c r="A40" s="12" t="s">
        <v>205</v>
      </c>
      <c r="B40" s="12">
        <v>149</v>
      </c>
      <c r="C40" s="12" t="s">
        <v>226</v>
      </c>
      <c r="D40" s="12" t="s">
        <v>207</v>
      </c>
      <c r="E40" s="12" t="s">
        <v>91</v>
      </c>
      <c r="F40" s="12" t="s">
        <v>40</v>
      </c>
      <c r="G40" s="12" t="s">
        <v>40</v>
      </c>
      <c r="H40" s="12"/>
      <c r="I40" s="12"/>
      <c r="J40" s="12" t="s">
        <v>43</v>
      </c>
      <c r="K40" s="12" t="s">
        <v>43</v>
      </c>
      <c r="L40" s="12">
        <v>1983</v>
      </c>
      <c r="M40" s="12">
        <v>5</v>
      </c>
      <c r="N40" s="12"/>
      <c r="O40" s="12"/>
      <c r="P40" s="12">
        <v>5</v>
      </c>
      <c r="Q40" s="12">
        <v>2</v>
      </c>
      <c r="R40" s="12" t="s">
        <v>227</v>
      </c>
      <c r="S40" s="12" t="s">
        <v>42</v>
      </c>
      <c r="T40" s="12" t="s">
        <v>42</v>
      </c>
      <c r="U40" s="12">
        <v>2012</v>
      </c>
      <c r="V40" s="12" t="s">
        <v>40</v>
      </c>
      <c r="W40" s="12" t="s">
        <v>679</v>
      </c>
      <c r="X40" s="102">
        <v>8806.82</v>
      </c>
      <c r="Y40" s="88">
        <v>6.7382640044569644E-4</v>
      </c>
      <c r="Z40" s="88"/>
      <c r="AA40" s="100"/>
      <c r="AB40" s="101"/>
      <c r="AC40" s="31"/>
      <c r="AD40" s="32"/>
      <c r="AE40" s="33" t="s">
        <v>676</v>
      </c>
      <c r="AF40" s="34" t="s">
        <v>676</v>
      </c>
      <c r="AG40" s="35" t="s">
        <v>676</v>
      </c>
      <c r="AH40" s="35" t="s">
        <v>676</v>
      </c>
      <c r="AI40" s="36" t="s">
        <v>676</v>
      </c>
    </row>
    <row r="41" spans="1:35" ht="15" customHeight="1" x14ac:dyDescent="0.25">
      <c r="A41" s="12" t="s">
        <v>205</v>
      </c>
      <c r="B41" s="12">
        <v>148</v>
      </c>
      <c r="C41" s="12" t="s">
        <v>223</v>
      </c>
      <c r="D41" s="12" t="s">
        <v>207</v>
      </c>
      <c r="E41" s="12" t="s">
        <v>223</v>
      </c>
      <c r="F41" s="12" t="s">
        <v>40</v>
      </c>
      <c r="G41" s="12" t="s">
        <v>40</v>
      </c>
      <c r="H41" s="12" t="s">
        <v>224</v>
      </c>
      <c r="I41" s="12">
        <v>261.60000000000002</v>
      </c>
      <c r="J41" s="12" t="s">
        <v>43</v>
      </c>
      <c r="K41" s="12" t="s">
        <v>43</v>
      </c>
      <c r="L41" s="12">
        <v>1980</v>
      </c>
      <c r="M41" s="12">
        <v>165</v>
      </c>
      <c r="N41" s="12"/>
      <c r="O41" s="12"/>
      <c r="P41" s="12">
        <v>165</v>
      </c>
      <c r="Q41" s="12">
        <v>3</v>
      </c>
      <c r="R41" s="12" t="s">
        <v>225</v>
      </c>
      <c r="S41" s="12" t="s">
        <v>42</v>
      </c>
      <c r="T41" s="12" t="s">
        <v>42</v>
      </c>
      <c r="U41" s="12">
        <v>2012</v>
      </c>
      <c r="V41" s="12" t="s">
        <v>40</v>
      </c>
      <c r="W41" s="12" t="s">
        <v>679</v>
      </c>
      <c r="X41" s="102">
        <v>730034.34</v>
      </c>
      <c r="Y41" s="88">
        <v>5.5856303583353549E-2</v>
      </c>
      <c r="Z41" s="88"/>
      <c r="AA41" s="100"/>
      <c r="AB41" s="101"/>
      <c r="AC41" s="31"/>
      <c r="AD41" s="32"/>
      <c r="AE41" s="33" t="s">
        <v>676</v>
      </c>
      <c r="AF41" s="34" t="s">
        <v>676</v>
      </c>
      <c r="AG41" s="35" t="s">
        <v>676</v>
      </c>
      <c r="AH41" s="35" t="s">
        <v>676</v>
      </c>
      <c r="AI41" s="36" t="s">
        <v>676</v>
      </c>
    </row>
    <row r="42" spans="1:35" ht="15" customHeight="1" x14ac:dyDescent="0.25">
      <c r="A42" s="12" t="s">
        <v>205</v>
      </c>
      <c r="B42" s="12">
        <v>147</v>
      </c>
      <c r="C42" s="12" t="s">
        <v>221</v>
      </c>
      <c r="D42" s="12" t="s">
        <v>207</v>
      </c>
      <c r="E42" s="12" t="s">
        <v>219</v>
      </c>
      <c r="F42" s="12" t="s">
        <v>40</v>
      </c>
      <c r="G42" s="12" t="s">
        <v>40</v>
      </c>
      <c r="H42" s="12" t="s">
        <v>220</v>
      </c>
      <c r="I42" s="12">
        <v>196.8</v>
      </c>
      <c r="J42" s="12" t="s">
        <v>43</v>
      </c>
      <c r="K42" s="12" t="s">
        <v>43</v>
      </c>
      <c r="L42" s="12">
        <v>1979</v>
      </c>
      <c r="M42" s="12">
        <v>210</v>
      </c>
      <c r="N42" s="12"/>
      <c r="O42" s="12"/>
      <c r="P42" s="12">
        <v>210</v>
      </c>
      <c r="Q42" s="12">
        <v>3</v>
      </c>
      <c r="R42" s="12" t="s">
        <v>222</v>
      </c>
      <c r="S42" s="12" t="s">
        <v>42</v>
      </c>
      <c r="T42" s="12" t="s">
        <v>42</v>
      </c>
      <c r="U42" s="12">
        <v>2012</v>
      </c>
      <c r="V42" s="12" t="s">
        <v>40</v>
      </c>
      <c r="W42" s="12" t="s">
        <v>679</v>
      </c>
      <c r="X42" s="102">
        <v>706515.6</v>
      </c>
      <c r="Y42" s="88">
        <v>5.4056840449416645E-2</v>
      </c>
      <c r="Z42" s="88"/>
      <c r="AA42" s="100"/>
      <c r="AB42" s="101"/>
      <c r="AC42" s="31"/>
      <c r="AD42" s="32"/>
      <c r="AE42" s="33" t="s">
        <v>676</v>
      </c>
      <c r="AF42" s="34" t="s">
        <v>676</v>
      </c>
      <c r="AG42" s="35" t="s">
        <v>676</v>
      </c>
      <c r="AH42" s="35" t="s">
        <v>676</v>
      </c>
      <c r="AI42" s="36" t="s">
        <v>676</v>
      </c>
    </row>
    <row r="43" spans="1:35" ht="15" customHeight="1" x14ac:dyDescent="0.25">
      <c r="A43" s="12" t="s">
        <v>86</v>
      </c>
      <c r="B43" s="12">
        <v>924</v>
      </c>
      <c r="C43" s="12" t="s">
        <v>423</v>
      </c>
      <c r="D43" s="12" t="s">
        <v>406</v>
      </c>
      <c r="E43" s="12" t="s">
        <v>423</v>
      </c>
      <c r="F43" s="12" t="s">
        <v>40</v>
      </c>
      <c r="G43" s="12" t="s">
        <v>40</v>
      </c>
      <c r="H43" s="12" t="s">
        <v>408</v>
      </c>
      <c r="I43" s="12"/>
      <c r="J43" s="12" t="s">
        <v>677</v>
      </c>
      <c r="K43" s="12" t="s">
        <v>0</v>
      </c>
      <c r="L43" s="12">
        <v>1979</v>
      </c>
      <c r="M43" s="12">
        <v>6</v>
      </c>
      <c r="N43" s="12"/>
      <c r="O43" s="12"/>
      <c r="P43" s="12">
        <v>0</v>
      </c>
      <c r="Q43" s="12"/>
      <c r="R43" s="12" t="s">
        <v>429</v>
      </c>
      <c r="S43" s="12" t="s">
        <v>42</v>
      </c>
      <c r="T43" s="12" t="s">
        <v>42</v>
      </c>
      <c r="U43" s="12">
        <v>2012</v>
      </c>
      <c r="V43" s="12" t="s">
        <v>42</v>
      </c>
      <c r="W43" s="12" t="s">
        <v>678</v>
      </c>
      <c r="X43" s="102"/>
      <c r="Y43" s="88">
        <v>0</v>
      </c>
      <c r="Z43" s="88"/>
      <c r="AA43" s="100"/>
      <c r="AB43" s="101"/>
      <c r="AC43" s="31"/>
      <c r="AD43" s="32"/>
      <c r="AE43" s="33" t="s">
        <v>676</v>
      </c>
      <c r="AF43" s="34" t="s">
        <v>676</v>
      </c>
      <c r="AG43" s="35" t="s">
        <v>676</v>
      </c>
      <c r="AH43" s="35" t="s">
        <v>676</v>
      </c>
      <c r="AI43" s="36" t="s">
        <v>676</v>
      </c>
    </row>
    <row r="44" spans="1:35" ht="15" customHeight="1" x14ac:dyDescent="0.25">
      <c r="A44" s="12" t="s">
        <v>651</v>
      </c>
      <c r="B44" s="12">
        <v>1122</v>
      </c>
      <c r="C44" s="12" t="s">
        <v>620</v>
      </c>
      <c r="D44" s="12" t="s">
        <v>621</v>
      </c>
      <c r="E44" s="12" t="s">
        <v>622</v>
      </c>
      <c r="F44" s="12" t="s">
        <v>40</v>
      </c>
      <c r="G44" s="12" t="s">
        <v>40</v>
      </c>
      <c r="H44" s="12"/>
      <c r="I44" s="12"/>
      <c r="J44" s="12" t="s">
        <v>677</v>
      </c>
      <c r="K44" s="12" t="s">
        <v>0</v>
      </c>
      <c r="L44" s="12">
        <v>1979</v>
      </c>
      <c r="M44" s="12">
        <v>16</v>
      </c>
      <c r="N44" s="12"/>
      <c r="O44" s="12"/>
      <c r="P44" s="12">
        <v>16</v>
      </c>
      <c r="Q44" s="12">
        <v>2</v>
      </c>
      <c r="R44" s="12" t="s">
        <v>627</v>
      </c>
      <c r="S44" s="12" t="s">
        <v>42</v>
      </c>
      <c r="T44" s="12" t="s">
        <v>42</v>
      </c>
      <c r="U44" s="12">
        <v>2012</v>
      </c>
      <c r="V44" s="12" t="s">
        <v>42</v>
      </c>
      <c r="W44" s="12" t="s">
        <v>678</v>
      </c>
      <c r="X44" s="102">
        <v>2143.0692999999997</v>
      </c>
      <c r="Y44" s="88">
        <v>1.6397027216687502E-4</v>
      </c>
      <c r="Z44" s="88"/>
      <c r="AA44" s="100">
        <v>563.64874241110147</v>
      </c>
      <c r="AB44" s="101" t="s">
        <v>353</v>
      </c>
      <c r="AC44" s="31"/>
      <c r="AD44" s="32"/>
      <c r="AE44" s="33">
        <v>0.82679310168303488</v>
      </c>
      <c r="AF44" s="34">
        <v>1771.8749136686902</v>
      </c>
      <c r="AG44" s="35">
        <v>43.3</v>
      </c>
      <c r="AH44" s="35">
        <v>7.2599999999999998E-2</v>
      </c>
      <c r="AI44" s="36">
        <v>0.46</v>
      </c>
    </row>
    <row r="45" spans="1:35" ht="15" customHeight="1" x14ac:dyDescent="0.25">
      <c r="A45" s="12" t="s">
        <v>84</v>
      </c>
      <c r="B45" s="12">
        <v>544</v>
      </c>
      <c r="C45" s="12" t="s">
        <v>246</v>
      </c>
      <c r="D45" s="12" t="s">
        <v>244</v>
      </c>
      <c r="E45" s="12" t="s">
        <v>246</v>
      </c>
      <c r="F45" s="12" t="s">
        <v>40</v>
      </c>
      <c r="G45" s="12" t="s">
        <v>40</v>
      </c>
      <c r="H45" s="12"/>
      <c r="I45" s="12"/>
      <c r="J45" s="12" t="s">
        <v>677</v>
      </c>
      <c r="K45" s="12" t="s">
        <v>0</v>
      </c>
      <c r="L45" s="12">
        <v>1977</v>
      </c>
      <c r="M45" s="12"/>
      <c r="N45" s="12"/>
      <c r="O45" s="12"/>
      <c r="P45" s="12">
        <v>6.8000000000000005E-2</v>
      </c>
      <c r="Q45" s="12"/>
      <c r="R45" s="12"/>
      <c r="S45" s="12" t="s">
        <v>42</v>
      </c>
      <c r="T45" s="12" t="s">
        <v>42</v>
      </c>
      <c r="U45" s="12">
        <v>2012</v>
      </c>
      <c r="V45" s="12" t="s">
        <v>42</v>
      </c>
      <c r="W45" s="12" t="s">
        <v>678</v>
      </c>
      <c r="X45" s="102">
        <v>15.75</v>
      </c>
      <c r="Y45" s="88">
        <v>1.2050621912358513E-6</v>
      </c>
      <c r="Z45" s="88"/>
      <c r="AA45" s="100">
        <v>5.3879010000000003</v>
      </c>
      <c r="AB45" s="101" t="s">
        <v>353</v>
      </c>
      <c r="AC45" s="31"/>
      <c r="AD45" s="32"/>
      <c r="AE45" s="33">
        <v>1.0753839889257142</v>
      </c>
      <c r="AF45" s="34">
        <v>16.93729782558</v>
      </c>
      <c r="AG45" s="35">
        <v>43.3</v>
      </c>
      <c r="AH45" s="35">
        <v>7.2599999999999998E-2</v>
      </c>
      <c r="AI45" s="36">
        <v>0.46</v>
      </c>
    </row>
    <row r="46" spans="1:35" ht="15" customHeight="1" x14ac:dyDescent="0.25">
      <c r="A46" s="12" t="s">
        <v>84</v>
      </c>
      <c r="B46" s="12">
        <v>555</v>
      </c>
      <c r="C46" s="12" t="s">
        <v>257</v>
      </c>
      <c r="D46" s="12" t="s">
        <v>244</v>
      </c>
      <c r="E46" s="12" t="s">
        <v>257</v>
      </c>
      <c r="F46" s="12" t="s">
        <v>40</v>
      </c>
      <c r="G46" s="12" t="s">
        <v>40</v>
      </c>
      <c r="H46" s="12"/>
      <c r="I46" s="12"/>
      <c r="J46" s="12" t="s">
        <v>677</v>
      </c>
      <c r="K46" s="12" t="s">
        <v>0</v>
      </c>
      <c r="L46" s="12">
        <v>1977</v>
      </c>
      <c r="M46" s="12"/>
      <c r="N46" s="12"/>
      <c r="O46" s="12"/>
      <c r="P46" s="12">
        <v>0.12</v>
      </c>
      <c r="Q46" s="12"/>
      <c r="R46" s="12"/>
      <c r="S46" s="12" t="s">
        <v>42</v>
      </c>
      <c r="T46" s="12" t="s">
        <v>42</v>
      </c>
      <c r="U46" s="12">
        <v>2012</v>
      </c>
      <c r="V46" s="12" t="s">
        <v>42</v>
      </c>
      <c r="W46" s="12" t="s">
        <v>678</v>
      </c>
      <c r="X46" s="102"/>
      <c r="Y46" s="88">
        <v>0</v>
      </c>
      <c r="Z46" s="88"/>
      <c r="AA46" s="100"/>
      <c r="AB46" s="101"/>
      <c r="AC46" s="31"/>
      <c r="AD46" s="32"/>
      <c r="AE46" s="33" t="s">
        <v>676</v>
      </c>
      <c r="AF46" s="34" t="s">
        <v>676</v>
      </c>
      <c r="AG46" s="35" t="s">
        <v>676</v>
      </c>
      <c r="AH46" s="35" t="s">
        <v>676</v>
      </c>
      <c r="AI46" s="36" t="s">
        <v>676</v>
      </c>
    </row>
    <row r="47" spans="1:35" ht="15" customHeight="1" x14ac:dyDescent="0.25">
      <c r="A47" s="12" t="s">
        <v>82</v>
      </c>
      <c r="B47" s="12">
        <v>166</v>
      </c>
      <c r="C47" s="12" t="s">
        <v>94</v>
      </c>
      <c r="D47" s="12" t="s">
        <v>104</v>
      </c>
      <c r="E47" s="12" t="s">
        <v>105</v>
      </c>
      <c r="F47" s="12" t="s">
        <v>40</v>
      </c>
      <c r="G47" s="12" t="s">
        <v>40</v>
      </c>
      <c r="H47" s="12" t="s">
        <v>110</v>
      </c>
      <c r="I47" s="12">
        <v>75</v>
      </c>
      <c r="J47" s="12" t="s">
        <v>677</v>
      </c>
      <c r="K47" s="12" t="s">
        <v>0</v>
      </c>
      <c r="L47" s="12">
        <v>1975</v>
      </c>
      <c r="M47" s="12">
        <v>38</v>
      </c>
      <c r="N47" s="12"/>
      <c r="O47" s="12"/>
      <c r="P47" s="12">
        <v>38</v>
      </c>
      <c r="Q47" s="12">
        <v>9</v>
      </c>
      <c r="R47" s="12">
        <v>5</v>
      </c>
      <c r="S47" s="12" t="s">
        <v>42</v>
      </c>
      <c r="T47" s="12" t="s">
        <v>42</v>
      </c>
      <c r="U47" s="12">
        <v>2012</v>
      </c>
      <c r="V47" s="12" t="s">
        <v>42</v>
      </c>
      <c r="W47" s="12" t="s">
        <v>678</v>
      </c>
      <c r="X47" s="102">
        <v>38986.627999999997</v>
      </c>
      <c r="Y47" s="88">
        <v>2.9829404042271104E-3</v>
      </c>
      <c r="Z47" s="88"/>
      <c r="AA47" s="100"/>
      <c r="AB47" s="101"/>
      <c r="AC47" s="31"/>
      <c r="AD47" s="32"/>
      <c r="AE47" s="33">
        <v>0.77901629214687651</v>
      </c>
      <c r="AF47" s="34">
        <v>30371.218387869594</v>
      </c>
      <c r="AG47" s="35">
        <v>43.3</v>
      </c>
      <c r="AH47" s="35">
        <v>7.2599999999999998E-2</v>
      </c>
      <c r="AI47" s="36">
        <v>0.46</v>
      </c>
    </row>
    <row r="48" spans="1:35" ht="15" customHeight="1" x14ac:dyDescent="0.25">
      <c r="A48" s="12" t="s">
        <v>84</v>
      </c>
      <c r="B48" s="12">
        <v>545</v>
      </c>
      <c r="C48" s="12" t="s">
        <v>247</v>
      </c>
      <c r="D48" s="12" t="s">
        <v>244</v>
      </c>
      <c r="E48" s="12" t="s">
        <v>247</v>
      </c>
      <c r="F48" s="12" t="s">
        <v>40</v>
      </c>
      <c r="G48" s="12" t="s">
        <v>40</v>
      </c>
      <c r="H48" s="12"/>
      <c r="I48" s="12"/>
      <c r="J48" s="12" t="s">
        <v>677</v>
      </c>
      <c r="K48" s="12" t="s">
        <v>0</v>
      </c>
      <c r="L48" s="12">
        <v>1974</v>
      </c>
      <c r="M48" s="12">
        <v>0.06</v>
      </c>
      <c r="N48" s="12"/>
      <c r="O48" s="12"/>
      <c r="P48" s="12">
        <v>0.06</v>
      </c>
      <c r="Q48" s="12">
        <v>1</v>
      </c>
      <c r="R48" s="12"/>
      <c r="S48" s="12" t="s">
        <v>42</v>
      </c>
      <c r="T48" s="12" t="s">
        <v>42</v>
      </c>
      <c r="U48" s="12">
        <v>2012</v>
      </c>
      <c r="V48" s="12" t="s">
        <v>42</v>
      </c>
      <c r="W48" s="12" t="s">
        <v>678</v>
      </c>
      <c r="X48" s="102"/>
      <c r="Y48" s="88">
        <v>0</v>
      </c>
      <c r="Z48" s="88"/>
      <c r="AA48" s="100"/>
      <c r="AB48" s="101"/>
      <c r="AC48" s="31"/>
      <c r="AD48" s="32"/>
      <c r="AE48" s="33" t="s">
        <v>676</v>
      </c>
      <c r="AF48" s="34" t="s">
        <v>676</v>
      </c>
      <c r="AG48" s="35" t="s">
        <v>676</v>
      </c>
      <c r="AH48" s="35" t="s">
        <v>676</v>
      </c>
      <c r="AI48" s="36" t="s">
        <v>676</v>
      </c>
    </row>
    <row r="49" spans="1:35" ht="15" customHeight="1" x14ac:dyDescent="0.25">
      <c r="A49" s="12" t="s">
        <v>205</v>
      </c>
      <c r="B49" s="12">
        <v>146</v>
      </c>
      <c r="C49" s="12" t="s">
        <v>217</v>
      </c>
      <c r="D49" s="12" t="s">
        <v>207</v>
      </c>
      <c r="E49" s="12" t="s">
        <v>215</v>
      </c>
      <c r="F49" s="12" t="s">
        <v>40</v>
      </c>
      <c r="G49" s="12" t="s">
        <v>40</v>
      </c>
      <c r="H49" s="12" t="s">
        <v>216</v>
      </c>
      <c r="I49" s="12">
        <v>196.8</v>
      </c>
      <c r="J49" s="12" t="s">
        <v>43</v>
      </c>
      <c r="K49" s="12" t="s">
        <v>43</v>
      </c>
      <c r="L49" s="12">
        <v>1972</v>
      </c>
      <c r="M49" s="12">
        <v>174</v>
      </c>
      <c r="N49" s="12"/>
      <c r="O49" s="12"/>
      <c r="P49" s="12">
        <v>174</v>
      </c>
      <c r="Q49" s="12">
        <v>3</v>
      </c>
      <c r="R49" s="12" t="s">
        <v>218</v>
      </c>
      <c r="S49" s="12" t="s">
        <v>42</v>
      </c>
      <c r="T49" s="12" t="s">
        <v>42</v>
      </c>
      <c r="U49" s="12">
        <v>2012</v>
      </c>
      <c r="V49" s="12" t="s">
        <v>40</v>
      </c>
      <c r="W49" s="12" t="s">
        <v>679</v>
      </c>
      <c r="X49" s="102">
        <v>120325.8</v>
      </c>
      <c r="Y49" s="88">
        <v>9.2063537911242412E-3</v>
      </c>
      <c r="Z49" s="88"/>
      <c r="AA49" s="100"/>
      <c r="AB49" s="101"/>
      <c r="AC49" s="31"/>
      <c r="AD49" s="32"/>
      <c r="AE49" s="33" t="s">
        <v>676</v>
      </c>
      <c r="AF49" s="34" t="s">
        <v>676</v>
      </c>
      <c r="AG49" s="35" t="s">
        <v>676</v>
      </c>
      <c r="AH49" s="35" t="s">
        <v>676</v>
      </c>
      <c r="AI49" s="36" t="s">
        <v>676</v>
      </c>
    </row>
    <row r="50" spans="1:35" ht="15" customHeight="1" x14ac:dyDescent="0.25">
      <c r="A50" s="12" t="s">
        <v>82</v>
      </c>
      <c r="B50" s="12">
        <v>165</v>
      </c>
      <c r="C50" s="12" t="s">
        <v>93</v>
      </c>
      <c r="D50" s="12" t="s">
        <v>104</v>
      </c>
      <c r="E50" s="12" t="s">
        <v>105</v>
      </c>
      <c r="F50" s="12" t="s">
        <v>40</v>
      </c>
      <c r="G50" s="12" t="s">
        <v>40</v>
      </c>
      <c r="H50" s="12" t="s">
        <v>109</v>
      </c>
      <c r="I50" s="12">
        <v>75</v>
      </c>
      <c r="J50" s="12" t="s">
        <v>677</v>
      </c>
      <c r="K50" s="12" t="s">
        <v>0</v>
      </c>
      <c r="L50" s="12">
        <v>1972</v>
      </c>
      <c r="M50" s="12">
        <v>5.4</v>
      </c>
      <c r="N50" s="12"/>
      <c r="O50" s="12"/>
      <c r="P50" s="12">
        <v>5.4</v>
      </c>
      <c r="Q50" s="12">
        <v>2</v>
      </c>
      <c r="R50" s="12">
        <v>2</v>
      </c>
      <c r="S50" s="12" t="s">
        <v>42</v>
      </c>
      <c r="T50" s="12" t="s">
        <v>42</v>
      </c>
      <c r="U50" s="12">
        <v>2012</v>
      </c>
      <c r="V50" s="12" t="s">
        <v>42</v>
      </c>
      <c r="W50" s="12" t="s">
        <v>678</v>
      </c>
      <c r="X50" s="102">
        <v>4665</v>
      </c>
      <c r="Y50" s="88">
        <v>3.5692794426128548E-4</v>
      </c>
      <c r="Z50" s="88"/>
      <c r="AA50" s="100">
        <v>1069</v>
      </c>
      <c r="AB50" s="101" t="s">
        <v>353</v>
      </c>
      <c r="AC50" s="31"/>
      <c r="AD50" s="32"/>
      <c r="AE50" s="33">
        <v>0.77901629214687651</v>
      </c>
      <c r="AF50" s="34">
        <v>3634.1110028651788</v>
      </c>
      <c r="AG50" s="35">
        <v>43.3</v>
      </c>
      <c r="AH50" s="35">
        <v>7.2599999999999998E-2</v>
      </c>
      <c r="AI50" s="36">
        <v>0.46</v>
      </c>
    </row>
    <row r="51" spans="1:35" ht="15" customHeight="1" x14ac:dyDescent="0.25">
      <c r="A51" s="12" t="s">
        <v>651</v>
      </c>
      <c r="B51" s="12">
        <v>1126</v>
      </c>
      <c r="C51" s="12" t="s">
        <v>626</v>
      </c>
      <c r="D51" s="12" t="s">
        <v>621</v>
      </c>
      <c r="E51" s="12" t="s">
        <v>626</v>
      </c>
      <c r="F51" s="12" t="s">
        <v>40</v>
      </c>
      <c r="G51" s="12" t="s">
        <v>40</v>
      </c>
      <c r="H51" s="12"/>
      <c r="I51" s="12"/>
      <c r="J51" s="12" t="s">
        <v>677</v>
      </c>
      <c r="K51" s="12" t="s">
        <v>0</v>
      </c>
      <c r="L51" s="12">
        <v>1971</v>
      </c>
      <c r="M51" s="12">
        <v>9.64</v>
      </c>
      <c r="N51" s="12"/>
      <c r="O51" s="12"/>
      <c r="P51" s="12">
        <v>9.64</v>
      </c>
      <c r="Q51" s="12">
        <v>7</v>
      </c>
      <c r="R51" s="12" t="s">
        <v>631</v>
      </c>
      <c r="S51" s="12" t="s">
        <v>42</v>
      </c>
      <c r="T51" s="12" t="s">
        <v>42</v>
      </c>
      <c r="U51" s="12">
        <v>2012</v>
      </c>
      <c r="V51" s="12" t="s">
        <v>42</v>
      </c>
      <c r="W51" s="12" t="s">
        <v>678</v>
      </c>
      <c r="X51" s="102">
        <v>392.88400000000001</v>
      </c>
      <c r="Y51" s="88">
        <v>3.0060295488349599E-5</v>
      </c>
      <c r="Z51" s="88"/>
      <c r="AA51" s="100">
        <v>113.15611448395489</v>
      </c>
      <c r="AB51" s="101" t="s">
        <v>353</v>
      </c>
      <c r="AC51" s="31"/>
      <c r="AD51" s="32"/>
      <c r="AE51" s="33">
        <v>0.90539522701222463</v>
      </c>
      <c r="AF51" s="34">
        <v>355.71529836947087</v>
      </c>
      <c r="AG51" s="35">
        <v>43.3</v>
      </c>
      <c r="AH51" s="35">
        <v>7.2599999999999998E-2</v>
      </c>
      <c r="AI51" s="36">
        <v>0.46</v>
      </c>
    </row>
    <row r="52" spans="1:35" ht="15" customHeight="1" x14ac:dyDescent="0.25">
      <c r="A52" s="12" t="s">
        <v>82</v>
      </c>
      <c r="B52" s="12">
        <v>172</v>
      </c>
      <c r="C52" s="12" t="s">
        <v>100</v>
      </c>
      <c r="D52" s="12" t="s">
        <v>104</v>
      </c>
      <c r="E52" s="12" t="s">
        <v>100</v>
      </c>
      <c r="F52" s="12" t="s">
        <v>40</v>
      </c>
      <c r="G52" s="12" t="s">
        <v>40</v>
      </c>
      <c r="H52" s="12" t="s">
        <v>116</v>
      </c>
      <c r="I52" s="12">
        <v>75</v>
      </c>
      <c r="J52" s="12" t="s">
        <v>677</v>
      </c>
      <c r="K52" s="12" t="s">
        <v>0</v>
      </c>
      <c r="L52" s="12">
        <v>1969</v>
      </c>
      <c r="M52" s="12">
        <v>4</v>
      </c>
      <c r="N52" s="12"/>
      <c r="O52" s="12"/>
      <c r="P52" s="12">
        <v>4</v>
      </c>
      <c r="Q52" s="12">
        <v>0</v>
      </c>
      <c r="R52" s="12">
        <v>0</v>
      </c>
      <c r="S52" s="12" t="s">
        <v>42</v>
      </c>
      <c r="T52" s="12" t="s">
        <v>42</v>
      </c>
      <c r="U52" s="12">
        <v>2012</v>
      </c>
      <c r="V52" s="12" t="s">
        <v>42</v>
      </c>
      <c r="W52" s="12" t="s">
        <v>678</v>
      </c>
      <c r="X52" s="102">
        <v>211.446</v>
      </c>
      <c r="Y52" s="88">
        <v>1.6178132069082907E-5</v>
      </c>
      <c r="Z52" s="88"/>
      <c r="AA52" s="100">
        <v>55</v>
      </c>
      <c r="AB52" s="101" t="s">
        <v>353</v>
      </c>
      <c r="AC52" s="31"/>
      <c r="AD52" s="32"/>
      <c r="AE52" s="33">
        <v>0.67655939964229717</v>
      </c>
      <c r="AF52" s="34">
        <v>143.05577881676516</v>
      </c>
      <c r="AG52" s="35">
        <v>43.3</v>
      </c>
      <c r="AH52" s="35">
        <v>7.2599999999999998E-2</v>
      </c>
      <c r="AI52" s="36">
        <v>0.46</v>
      </c>
    </row>
    <row r="53" spans="1:35" ht="15" customHeight="1" x14ac:dyDescent="0.25">
      <c r="A53" s="12" t="s">
        <v>205</v>
      </c>
      <c r="B53" s="12">
        <v>145</v>
      </c>
      <c r="C53" s="12" t="s">
        <v>210</v>
      </c>
      <c r="D53" s="12" t="s">
        <v>207</v>
      </c>
      <c r="E53" s="12" t="s">
        <v>211</v>
      </c>
      <c r="F53" s="12" t="s">
        <v>40</v>
      </c>
      <c r="G53" s="12" t="s">
        <v>40</v>
      </c>
      <c r="H53" s="12" t="s">
        <v>212</v>
      </c>
      <c r="I53" s="12">
        <v>57.6</v>
      </c>
      <c r="J53" s="12" t="s">
        <v>43</v>
      </c>
      <c r="K53" s="12" t="s">
        <v>43</v>
      </c>
      <c r="L53" s="12">
        <v>1965</v>
      </c>
      <c r="M53" s="12">
        <v>30</v>
      </c>
      <c r="N53" s="12"/>
      <c r="O53" s="12"/>
      <c r="P53" s="12">
        <v>30</v>
      </c>
      <c r="Q53" s="12">
        <v>2</v>
      </c>
      <c r="R53" s="12" t="s">
        <v>214</v>
      </c>
      <c r="S53" s="12" t="s">
        <v>42</v>
      </c>
      <c r="T53" s="12" t="s">
        <v>42</v>
      </c>
      <c r="U53" s="12">
        <v>2012</v>
      </c>
      <c r="V53" s="12" t="s">
        <v>40</v>
      </c>
      <c r="W53" s="12" t="s">
        <v>679</v>
      </c>
      <c r="X53" s="102">
        <v>129197.74</v>
      </c>
      <c r="Y53" s="88">
        <v>9.8851626455314159E-3</v>
      </c>
      <c r="Z53" s="88"/>
      <c r="AA53" s="100"/>
      <c r="AB53" s="101"/>
      <c r="AC53" s="31"/>
      <c r="AD53" s="32"/>
      <c r="AE53" s="33" t="s">
        <v>676</v>
      </c>
      <c r="AF53" s="34" t="s">
        <v>676</v>
      </c>
      <c r="AG53" s="35" t="s">
        <v>676</v>
      </c>
      <c r="AH53" s="35" t="s">
        <v>676</v>
      </c>
      <c r="AI53" s="36" t="s">
        <v>676</v>
      </c>
    </row>
    <row r="54" spans="1:35" ht="15" customHeight="1" x14ac:dyDescent="0.25">
      <c r="A54" s="12" t="s">
        <v>651</v>
      </c>
      <c r="B54" s="12">
        <v>1124</v>
      </c>
      <c r="C54" s="12" t="s">
        <v>624</v>
      </c>
      <c r="D54" s="12" t="s">
        <v>621</v>
      </c>
      <c r="E54" s="12" t="s">
        <v>624</v>
      </c>
      <c r="F54" s="12" t="s">
        <v>40</v>
      </c>
      <c r="G54" s="12" t="s">
        <v>40</v>
      </c>
      <c r="H54" s="12"/>
      <c r="I54" s="12"/>
      <c r="J54" s="12" t="s">
        <v>43</v>
      </c>
      <c r="K54" s="12" t="s">
        <v>43</v>
      </c>
      <c r="L54" s="12">
        <v>1963</v>
      </c>
      <c r="M54" s="12">
        <v>1.6</v>
      </c>
      <c r="N54" s="12"/>
      <c r="O54" s="12"/>
      <c r="P54" s="12">
        <v>1.6</v>
      </c>
      <c r="Q54" s="12">
        <v>2</v>
      </c>
      <c r="R54" s="12" t="s">
        <v>629</v>
      </c>
      <c r="S54" s="12" t="s">
        <v>42</v>
      </c>
      <c r="T54" s="12" t="s">
        <v>42</v>
      </c>
      <c r="U54" s="12">
        <v>2012</v>
      </c>
      <c r="V54" s="12" t="s">
        <v>40</v>
      </c>
      <c r="W54" s="12" t="s">
        <v>679</v>
      </c>
      <c r="X54" s="102">
        <v>6349.99</v>
      </c>
      <c r="Y54" s="88">
        <v>4.8584970563338051E-4</v>
      </c>
      <c r="Z54" s="88"/>
      <c r="AA54" s="100"/>
      <c r="AB54" s="101"/>
      <c r="AC54" s="31"/>
      <c r="AD54" s="32"/>
      <c r="AE54" s="33" t="s">
        <v>676</v>
      </c>
      <c r="AF54" s="34" t="s">
        <v>676</v>
      </c>
      <c r="AG54" s="35" t="s">
        <v>676</v>
      </c>
      <c r="AH54" s="35" t="s">
        <v>676</v>
      </c>
      <c r="AI54" s="36" t="s">
        <v>676</v>
      </c>
    </row>
    <row r="55" spans="1:35" ht="15" customHeight="1" x14ac:dyDescent="0.25">
      <c r="A55" s="12" t="s">
        <v>205</v>
      </c>
      <c r="B55" s="12">
        <v>144</v>
      </c>
      <c r="C55" s="12" t="s">
        <v>206</v>
      </c>
      <c r="D55" s="12" t="s">
        <v>207</v>
      </c>
      <c r="E55" s="12" t="s">
        <v>208</v>
      </c>
      <c r="F55" s="12" t="s">
        <v>40</v>
      </c>
      <c r="G55" s="12" t="s">
        <v>40</v>
      </c>
      <c r="H55" s="12" t="s">
        <v>209</v>
      </c>
      <c r="I55" s="12">
        <v>57.6</v>
      </c>
      <c r="J55" s="12" t="s">
        <v>43</v>
      </c>
      <c r="K55" s="12" t="s">
        <v>43</v>
      </c>
      <c r="L55" s="12">
        <v>1959</v>
      </c>
      <c r="M55" s="12">
        <v>20</v>
      </c>
      <c r="N55" s="12"/>
      <c r="O55" s="12"/>
      <c r="P55" s="12">
        <v>20</v>
      </c>
      <c r="Q55" s="12">
        <v>2</v>
      </c>
      <c r="R55" s="12" t="s">
        <v>213</v>
      </c>
      <c r="S55" s="12" t="s">
        <v>42</v>
      </c>
      <c r="T55" s="12" t="s">
        <v>42</v>
      </c>
      <c r="U55" s="12">
        <v>2012</v>
      </c>
      <c r="V55" s="12" t="s">
        <v>40</v>
      </c>
      <c r="W55" s="12" t="s">
        <v>679</v>
      </c>
      <c r="X55" s="102">
        <v>82486.990000000005</v>
      </c>
      <c r="Y55" s="88">
        <v>6.3112351058952224E-3</v>
      </c>
      <c r="Z55" s="88"/>
      <c r="AA55" s="100"/>
      <c r="AB55" s="101"/>
      <c r="AC55" s="31"/>
      <c r="AD55" s="32"/>
      <c r="AE55" s="33" t="s">
        <v>676</v>
      </c>
      <c r="AF55" s="34" t="s">
        <v>676</v>
      </c>
      <c r="AG55" s="35" t="s">
        <v>676</v>
      </c>
      <c r="AH55" s="35" t="s">
        <v>676</v>
      </c>
      <c r="AI55" s="36" t="s">
        <v>676</v>
      </c>
    </row>
    <row r="56" spans="1:35" ht="15" customHeight="1" x14ac:dyDescent="0.25">
      <c r="A56" s="12" t="s">
        <v>82</v>
      </c>
      <c r="B56" s="12">
        <v>168</v>
      </c>
      <c r="C56" s="12" t="s">
        <v>96</v>
      </c>
      <c r="D56" s="12" t="s">
        <v>104</v>
      </c>
      <c r="E56" s="12" t="s">
        <v>106</v>
      </c>
      <c r="F56" s="12" t="s">
        <v>40</v>
      </c>
      <c r="G56" s="12" t="s">
        <v>40</v>
      </c>
      <c r="H56" s="12" t="s">
        <v>112</v>
      </c>
      <c r="I56" s="12">
        <v>25</v>
      </c>
      <c r="J56" s="12" t="s">
        <v>677</v>
      </c>
      <c r="K56" s="12" t="s">
        <v>0</v>
      </c>
      <c r="L56" s="12">
        <v>1956</v>
      </c>
      <c r="M56" s="12">
        <v>5.6</v>
      </c>
      <c r="N56" s="12"/>
      <c r="O56" s="12"/>
      <c r="P56" s="12">
        <v>5.6</v>
      </c>
      <c r="Q56" s="12">
        <v>2</v>
      </c>
      <c r="R56" s="12">
        <v>1</v>
      </c>
      <c r="S56" s="12" t="s">
        <v>42</v>
      </c>
      <c r="T56" s="12" t="s">
        <v>42</v>
      </c>
      <c r="U56" s="12">
        <v>2012</v>
      </c>
      <c r="V56" s="12" t="s">
        <v>42</v>
      </c>
      <c r="W56" s="12" t="s">
        <v>678</v>
      </c>
      <c r="X56" s="102">
        <v>2309.451</v>
      </c>
      <c r="Y56" s="88">
        <v>1.7670044968963987E-4</v>
      </c>
      <c r="Z56" s="88"/>
      <c r="AA56" s="100">
        <v>485</v>
      </c>
      <c r="AB56" s="101" t="s">
        <v>353</v>
      </c>
      <c r="AC56" s="31"/>
      <c r="AD56" s="32"/>
      <c r="AE56" s="33">
        <v>0.75729388649651275</v>
      </c>
      <c r="AF56" s="34">
        <v>1748.933123463258</v>
      </c>
      <c r="AG56" s="35">
        <v>43.3</v>
      </c>
      <c r="AH56" s="35">
        <v>7.2599999999999998E-2</v>
      </c>
      <c r="AI56" s="36">
        <v>0.46</v>
      </c>
    </row>
    <row r="57" spans="1:35" ht="15" customHeight="1" x14ac:dyDescent="0.25">
      <c r="A57" s="12" t="s">
        <v>82</v>
      </c>
      <c r="B57" s="12">
        <v>173</v>
      </c>
      <c r="C57" s="12" t="s">
        <v>612</v>
      </c>
      <c r="D57" s="12" t="s">
        <v>104</v>
      </c>
      <c r="E57" s="12" t="s">
        <v>613</v>
      </c>
      <c r="F57" s="12" t="s">
        <v>40</v>
      </c>
      <c r="G57" s="12" t="s">
        <v>40</v>
      </c>
      <c r="H57" s="12" t="s">
        <v>614</v>
      </c>
      <c r="I57" s="12">
        <v>17</v>
      </c>
      <c r="J57" s="12" t="s">
        <v>677</v>
      </c>
      <c r="K57" s="12" t="s">
        <v>0</v>
      </c>
      <c r="L57" s="12">
        <v>0</v>
      </c>
      <c r="M57" s="12">
        <v>1.3</v>
      </c>
      <c r="N57" s="12"/>
      <c r="O57" s="12"/>
      <c r="P57" s="12">
        <v>4</v>
      </c>
      <c r="Q57" s="12">
        <v>2</v>
      </c>
      <c r="R57" s="12">
        <v>2</v>
      </c>
      <c r="S57" s="12" t="s">
        <v>42</v>
      </c>
      <c r="T57" s="12" t="s">
        <v>42</v>
      </c>
      <c r="U57" s="12">
        <v>2012</v>
      </c>
      <c r="V57" s="12" t="s">
        <v>42</v>
      </c>
      <c r="W57" s="12" t="s">
        <v>678</v>
      </c>
      <c r="X57" s="102">
        <v>689.24</v>
      </c>
      <c r="Y57" s="88">
        <v>5.2735051726184007E-5</v>
      </c>
      <c r="Z57" s="88"/>
      <c r="AA57" s="100"/>
      <c r="AB57" s="101"/>
      <c r="AC57" s="31"/>
      <c r="AD57" s="32"/>
      <c r="AE57" s="33">
        <v>0.5681739130434782</v>
      </c>
      <c r="AF57" s="34">
        <v>391.60818782608692</v>
      </c>
      <c r="AG57" s="35">
        <v>43.3</v>
      </c>
      <c r="AH57" s="35">
        <v>7.2599999999999998E-2</v>
      </c>
      <c r="AI57" s="36">
        <v>0.46</v>
      </c>
    </row>
    <row r="58" spans="1:35" ht="15" customHeight="1" x14ac:dyDescent="0.25">
      <c r="A58" s="12" t="s">
        <v>650</v>
      </c>
      <c r="B58" s="12">
        <v>238</v>
      </c>
      <c r="C58" s="12" t="s">
        <v>159</v>
      </c>
      <c r="D58" s="12" t="s">
        <v>140</v>
      </c>
      <c r="E58" s="12" t="s">
        <v>160</v>
      </c>
      <c r="F58" s="12" t="s">
        <v>40</v>
      </c>
      <c r="G58" s="12" t="s">
        <v>40</v>
      </c>
      <c r="H58" s="12" t="s">
        <v>140</v>
      </c>
      <c r="I58" s="12">
        <v>12</v>
      </c>
      <c r="J58" s="12" t="s">
        <v>677</v>
      </c>
      <c r="K58" s="12" t="s">
        <v>0</v>
      </c>
      <c r="L58" s="12">
        <v>0</v>
      </c>
      <c r="M58" s="12"/>
      <c r="N58" s="12"/>
      <c r="O58" s="12"/>
      <c r="P58" s="12"/>
      <c r="Q58" s="12"/>
      <c r="R58" s="12"/>
      <c r="S58" s="12" t="s">
        <v>42</v>
      </c>
      <c r="T58" s="12" t="s">
        <v>42</v>
      </c>
      <c r="U58" s="12">
        <v>2012</v>
      </c>
      <c r="V58" s="12" t="s">
        <v>42</v>
      </c>
      <c r="W58" s="12" t="s">
        <v>678</v>
      </c>
      <c r="X58" s="102">
        <v>1682</v>
      </c>
      <c r="Y58" s="88">
        <v>1.2869299083547312E-4</v>
      </c>
      <c r="Z58" s="88"/>
      <c r="AA58" s="100"/>
      <c r="AB58" s="101"/>
      <c r="AC58" s="31"/>
      <c r="AD58" s="32"/>
      <c r="AE58" s="33">
        <v>0.5681739130434782</v>
      </c>
      <c r="AF58" s="34">
        <v>955.66852173913037</v>
      </c>
      <c r="AG58" s="35">
        <v>43.3</v>
      </c>
      <c r="AH58" s="35">
        <v>7.2599999999999998E-2</v>
      </c>
      <c r="AI58" s="36">
        <v>0.46</v>
      </c>
    </row>
    <row r="59" spans="1:35" ht="15" customHeight="1" x14ac:dyDescent="0.25">
      <c r="A59" s="12" t="s">
        <v>650</v>
      </c>
      <c r="B59" s="12">
        <v>239</v>
      </c>
      <c r="C59" s="12" t="s">
        <v>161</v>
      </c>
      <c r="D59" s="12" t="s">
        <v>140</v>
      </c>
      <c r="E59" s="12" t="s">
        <v>143</v>
      </c>
      <c r="F59" s="12" t="s">
        <v>40</v>
      </c>
      <c r="G59" s="12" t="s">
        <v>40</v>
      </c>
      <c r="H59" s="12" t="s">
        <v>140</v>
      </c>
      <c r="I59" s="12">
        <v>14</v>
      </c>
      <c r="J59" s="12" t="s">
        <v>677</v>
      </c>
      <c r="K59" s="12" t="s">
        <v>0</v>
      </c>
      <c r="L59" s="12">
        <v>0</v>
      </c>
      <c r="M59" s="12"/>
      <c r="N59" s="12"/>
      <c r="O59" s="12"/>
      <c r="P59" s="12"/>
      <c r="Q59" s="12"/>
      <c r="R59" s="12"/>
      <c r="S59" s="12" t="s">
        <v>42</v>
      </c>
      <c r="T59" s="12" t="s">
        <v>42</v>
      </c>
      <c r="U59" s="12">
        <v>2012</v>
      </c>
      <c r="V59" s="12" t="s">
        <v>42</v>
      </c>
      <c r="W59" s="12" t="s">
        <v>678</v>
      </c>
      <c r="X59" s="102">
        <v>193</v>
      </c>
      <c r="Y59" s="88">
        <v>1.4766793835461542E-5</v>
      </c>
      <c r="Z59" s="88"/>
      <c r="AA59" s="100"/>
      <c r="AB59" s="101"/>
      <c r="AC59" s="31"/>
      <c r="AD59" s="32"/>
      <c r="AE59" s="33">
        <v>0.5681739130434782</v>
      </c>
      <c r="AF59" s="34">
        <v>109.65756521739129</v>
      </c>
      <c r="AG59" s="35">
        <v>43.3</v>
      </c>
      <c r="AH59" s="35">
        <v>7.2599999999999998E-2</v>
      </c>
      <c r="AI59" s="36">
        <v>0.46</v>
      </c>
    </row>
    <row r="60" spans="1:35" ht="15" customHeight="1" x14ac:dyDescent="0.25">
      <c r="A60" s="12" t="s">
        <v>650</v>
      </c>
      <c r="B60" s="12">
        <v>247</v>
      </c>
      <c r="C60" s="12" t="s">
        <v>164</v>
      </c>
      <c r="D60" s="12" t="s">
        <v>140</v>
      </c>
      <c r="E60" s="12" t="s">
        <v>144</v>
      </c>
      <c r="F60" s="12" t="s">
        <v>40</v>
      </c>
      <c r="G60" s="12" t="s">
        <v>40</v>
      </c>
      <c r="H60" s="12" t="s">
        <v>140</v>
      </c>
      <c r="I60" s="12">
        <v>12</v>
      </c>
      <c r="J60" s="12" t="s">
        <v>677</v>
      </c>
      <c r="K60" s="12" t="s">
        <v>0</v>
      </c>
      <c r="L60" s="12">
        <v>0</v>
      </c>
      <c r="M60" s="12"/>
      <c r="N60" s="12"/>
      <c r="O60" s="12"/>
      <c r="P60" s="12"/>
      <c r="Q60" s="12"/>
      <c r="R60" s="12"/>
      <c r="S60" s="12" t="s">
        <v>42</v>
      </c>
      <c r="T60" s="12" t="s">
        <v>42</v>
      </c>
      <c r="U60" s="12">
        <v>2012</v>
      </c>
      <c r="V60" s="12" t="s">
        <v>42</v>
      </c>
      <c r="W60" s="12" t="s">
        <v>678</v>
      </c>
      <c r="X60" s="102">
        <v>562</v>
      </c>
      <c r="Y60" s="88">
        <v>4.2999679458701487E-5</v>
      </c>
      <c r="Z60" s="88"/>
      <c r="AA60" s="100"/>
      <c r="AB60" s="101"/>
      <c r="AC60" s="31"/>
      <c r="AD60" s="32"/>
      <c r="AE60" s="33">
        <v>0.5681739130434782</v>
      </c>
      <c r="AF60" s="34">
        <v>319.31373913043473</v>
      </c>
      <c r="AG60" s="35">
        <v>43.3</v>
      </c>
      <c r="AH60" s="35">
        <v>7.2599999999999998E-2</v>
      </c>
      <c r="AI60" s="36">
        <v>0.46</v>
      </c>
    </row>
    <row r="61" spans="1:35" ht="15" customHeight="1" x14ac:dyDescent="0.25">
      <c r="A61" s="12" t="s">
        <v>651</v>
      </c>
      <c r="B61" s="12">
        <v>1125</v>
      </c>
      <c r="C61" s="12" t="s">
        <v>625</v>
      </c>
      <c r="D61" s="12" t="s">
        <v>621</v>
      </c>
      <c r="E61" s="12" t="s">
        <v>625</v>
      </c>
      <c r="F61" s="12" t="s">
        <v>40</v>
      </c>
      <c r="G61" s="12" t="s">
        <v>40</v>
      </c>
      <c r="H61" s="12"/>
      <c r="I61" s="12"/>
      <c r="J61" s="12" t="s">
        <v>677</v>
      </c>
      <c r="K61" s="12" t="s">
        <v>0</v>
      </c>
      <c r="L61" s="12">
        <v>0</v>
      </c>
      <c r="M61" s="12">
        <v>2</v>
      </c>
      <c r="N61" s="12"/>
      <c r="O61" s="12"/>
      <c r="P61" s="12">
        <v>2</v>
      </c>
      <c r="Q61" s="12">
        <v>2</v>
      </c>
      <c r="R61" s="12" t="s">
        <v>630</v>
      </c>
      <c r="S61" s="12" t="s">
        <v>42</v>
      </c>
      <c r="T61" s="12" t="s">
        <v>42</v>
      </c>
      <c r="U61" s="12">
        <v>2012</v>
      </c>
      <c r="V61" s="12" t="s">
        <v>42</v>
      </c>
      <c r="W61" s="12" t="s">
        <v>678</v>
      </c>
      <c r="X61" s="102">
        <v>43.381</v>
      </c>
      <c r="Y61" s="88">
        <v>3.3191620900319025E-6</v>
      </c>
      <c r="Z61" s="88"/>
      <c r="AA61" s="100">
        <v>14.876843018213357</v>
      </c>
      <c r="AB61" s="101" t="s">
        <v>353</v>
      </c>
      <c r="AC61" s="31"/>
      <c r="AD61" s="32"/>
      <c r="AE61" s="33">
        <v>1.0780421423018174</v>
      </c>
      <c r="AF61" s="34">
        <v>46.766546175195138</v>
      </c>
      <c r="AG61" s="35">
        <v>43.3</v>
      </c>
      <c r="AH61" s="35">
        <v>7.2599999999999998E-2</v>
      </c>
      <c r="AI61" s="36">
        <v>0.46</v>
      </c>
    </row>
    <row r="62" spans="1:35" x14ac:dyDescent="0.25">
      <c r="W62" s="203"/>
      <c r="X62" s="204"/>
    </row>
    <row r="66" spans="24:24" x14ac:dyDescent="0.25">
      <c r="X66" s="238" t="e">
        <f>SUM(#REF!)</f>
        <v>#REF!</v>
      </c>
    </row>
  </sheetData>
  <autoFilter ref="A3:AI61"/>
  <sortState ref="A77:AJ134">
    <sortCondition descending="1" ref="L77:L134"/>
  </sortState>
  <mergeCells count="1">
    <mergeCell ref="A1:W1"/>
  </mergeCells>
  <dataValidations disablePrompts="1" count="2">
    <dataValidation type="list" allowBlank="1" showInputMessage="1" showErrorMessage="1" sqref="U3">
      <formula1>#REF!</formula1>
    </dataValidation>
    <dataValidation type="list" allowBlank="1" showInputMessage="1" showErrorMessage="1" sqref="K3">
      <formula1>$XFC$1048471:$XFD$1048576</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6"/>
  <sheetViews>
    <sheetView workbookViewId="0">
      <selection activeCell="B2" sqref="B2:B3"/>
    </sheetView>
  </sheetViews>
  <sheetFormatPr baseColWidth="10" defaultColWidth="9.140625" defaultRowHeight="15" x14ac:dyDescent="0.25"/>
  <cols>
    <col min="2" max="2" width="27.7109375" bestFit="1" customWidth="1"/>
    <col min="3" max="3" width="10.7109375" customWidth="1"/>
    <col min="4" max="4" width="10.28515625" customWidth="1"/>
    <col min="5" max="5" width="11.5703125" bestFit="1" customWidth="1"/>
    <col min="6" max="6" width="5.42578125" customWidth="1"/>
    <col min="7" max="7" width="5.5703125" customWidth="1"/>
    <col min="11" max="11" width="5.85546875" customWidth="1"/>
    <col min="12" max="12" width="6.28515625" customWidth="1"/>
  </cols>
  <sheetData>
    <row r="2" spans="2:12" ht="15.75" thickBot="1" x14ac:dyDescent="0.3">
      <c r="B2" s="253" t="s">
        <v>707</v>
      </c>
      <c r="C2" s="254" t="s">
        <v>708</v>
      </c>
      <c r="D2" s="254"/>
      <c r="E2" s="254"/>
      <c r="F2" s="254"/>
      <c r="G2" s="254"/>
      <c r="H2" s="255" t="s">
        <v>709</v>
      </c>
      <c r="I2" s="255"/>
      <c r="J2" s="255"/>
      <c r="K2" s="255"/>
      <c r="L2" s="255"/>
    </row>
    <row r="3" spans="2:12" x14ac:dyDescent="0.25">
      <c r="B3" s="253"/>
      <c r="C3" s="219" t="s">
        <v>541</v>
      </c>
      <c r="D3" s="220" t="s">
        <v>542</v>
      </c>
      <c r="E3" s="221" t="s">
        <v>710</v>
      </c>
      <c r="F3" s="222" t="s">
        <v>711</v>
      </c>
      <c r="G3" s="222" t="s">
        <v>712</v>
      </c>
      <c r="H3" s="223" t="s">
        <v>541</v>
      </c>
      <c r="I3" s="224" t="s">
        <v>542</v>
      </c>
      <c r="J3" s="225" t="s">
        <v>710</v>
      </c>
      <c r="K3" s="226" t="s">
        <v>711</v>
      </c>
      <c r="L3" s="226" t="s">
        <v>712</v>
      </c>
    </row>
    <row r="4" spans="2:12" x14ac:dyDescent="0.25">
      <c r="B4" s="227" t="s">
        <v>713</v>
      </c>
      <c r="C4" s="241">
        <f>'Step 4 Simple Operating Margin'!$AU$8</f>
        <v>0.57153139781906859</v>
      </c>
      <c r="D4" s="242">
        <f>'Step 5 Build Margin'!$AL$14</f>
        <v>0.63568396263015459</v>
      </c>
      <c r="E4" s="240">
        <f>(C4*F4)+(D4*G4)</f>
        <v>0.58756953902184006</v>
      </c>
      <c r="F4" s="228">
        <v>0.75</v>
      </c>
      <c r="G4" s="228">
        <v>0.25</v>
      </c>
      <c r="H4" s="241">
        <f>'Step 4 Simple Operating Margin'!$AU$8</f>
        <v>0.57153139781906859</v>
      </c>
      <c r="I4" s="242">
        <f>'Step 5 Build Margin'!$AL$14</f>
        <v>0.63568396263015459</v>
      </c>
      <c r="J4" s="240">
        <f>(H4*K4)+(I4*L4)</f>
        <v>0.58756953902184006</v>
      </c>
      <c r="K4" s="228">
        <v>0.75</v>
      </c>
      <c r="L4" s="229">
        <v>0.25</v>
      </c>
    </row>
    <row r="5" spans="2:12" x14ac:dyDescent="0.25">
      <c r="B5" s="230" t="s">
        <v>714</v>
      </c>
      <c r="C5" s="241">
        <f>'Step 4 Simple Operating Margin'!$AU$8</f>
        <v>0.57153139781906859</v>
      </c>
      <c r="D5" s="242">
        <f>'Step 5 Build Margin'!$AL$14</f>
        <v>0.63568396263015459</v>
      </c>
      <c r="E5" s="240">
        <f t="shared" ref="E5:E6" si="0">(C5*F5)+(D5*G5)</f>
        <v>0.60360768022461153</v>
      </c>
      <c r="F5" s="228">
        <v>0.5</v>
      </c>
      <c r="G5" s="228">
        <v>0.5</v>
      </c>
      <c r="H5" s="241">
        <f>'Step 4 Simple Operating Margin'!$AU$8</f>
        <v>0.57153139781906859</v>
      </c>
      <c r="I5" s="242">
        <f>'Step 5 Build Margin'!$AL$14</f>
        <v>0.63568396263015459</v>
      </c>
      <c r="J5" s="240">
        <f t="shared" ref="J5:J6" si="1">(H5*K5)+(I5*L5)</f>
        <v>0.61964582142738311</v>
      </c>
      <c r="K5" s="228">
        <v>0.25</v>
      </c>
      <c r="L5" s="229">
        <v>0.75</v>
      </c>
    </row>
    <row r="6" spans="2:12" x14ac:dyDescent="0.25">
      <c r="B6" s="231" t="s">
        <v>715</v>
      </c>
      <c r="C6" s="241">
        <f>'Step 4 Simple Operating Margin'!$AU$8</f>
        <v>0.57153139781906859</v>
      </c>
      <c r="D6" s="242">
        <f>'Step 5 Build Margin'!$AL$14</f>
        <v>0.63568396263015459</v>
      </c>
      <c r="E6" s="240">
        <f t="shared" si="0"/>
        <v>0.60360768022461153</v>
      </c>
      <c r="F6" s="228">
        <v>0.5</v>
      </c>
      <c r="G6" s="228">
        <v>0.5</v>
      </c>
      <c r="H6" s="241">
        <f>'Step 4 Simple Operating Margin'!$AU$8</f>
        <v>0.57153139781906859</v>
      </c>
      <c r="I6" s="242">
        <f>'Step 5 Build Margin'!$AL$14</f>
        <v>0.63568396263015459</v>
      </c>
      <c r="J6" s="240">
        <f t="shared" si="1"/>
        <v>0.61964582142738311</v>
      </c>
      <c r="K6" s="228">
        <v>0.25</v>
      </c>
      <c r="L6" s="229">
        <v>0.75</v>
      </c>
    </row>
  </sheetData>
  <mergeCells count="3">
    <mergeCell ref="B2:B3"/>
    <mergeCell ref="C2:G2"/>
    <mergeCell ref="H2:L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
  <sheetViews>
    <sheetView zoomScale="90" zoomScaleNormal="90" workbookViewId="0">
      <selection activeCell="F4" sqref="F4"/>
    </sheetView>
  </sheetViews>
  <sheetFormatPr baseColWidth="10" defaultColWidth="9.140625" defaultRowHeight="15" x14ac:dyDescent="0.25"/>
  <cols>
    <col min="1" max="1" width="12.140625" bestFit="1" customWidth="1"/>
    <col min="2" max="3" width="7" bestFit="1" customWidth="1"/>
    <col min="4" max="4" width="10" bestFit="1" customWidth="1"/>
    <col min="5" max="5" width="11.140625" bestFit="1" customWidth="1"/>
    <col min="6" max="6" width="12.42578125" customWidth="1"/>
    <col min="8" max="8" width="15.85546875" bestFit="1" customWidth="1"/>
    <col min="9" max="9" width="9.28515625" bestFit="1" customWidth="1"/>
    <col min="10" max="10" width="13.140625" bestFit="1" customWidth="1"/>
    <col min="11" max="11" width="11" bestFit="1" customWidth="1"/>
    <col min="13" max="13" width="12" bestFit="1" customWidth="1"/>
    <col min="14" max="14" width="10" bestFit="1" customWidth="1"/>
    <col min="15" max="15" width="10.28515625" bestFit="1" customWidth="1"/>
  </cols>
  <sheetData>
    <row r="1" spans="1:29" ht="15.75" thickBot="1" x14ac:dyDescent="0.3">
      <c r="A1" s="9" t="s">
        <v>35</v>
      </c>
      <c r="B1" s="1" t="s">
        <v>33</v>
      </c>
      <c r="C1" s="1" t="s">
        <v>34</v>
      </c>
      <c r="D1" s="1" t="s">
        <v>0</v>
      </c>
      <c r="E1" s="1" t="s">
        <v>36</v>
      </c>
      <c r="F1" s="136" t="s">
        <v>675</v>
      </c>
      <c r="I1" s="1" t="s">
        <v>606</v>
      </c>
      <c r="J1" s="1" t="s">
        <v>607</v>
      </c>
      <c r="K1" s="1" t="s">
        <v>609</v>
      </c>
      <c r="L1" s="1" t="s">
        <v>607</v>
      </c>
      <c r="M1" s="1" t="s">
        <v>682</v>
      </c>
      <c r="N1" s="136" t="s">
        <v>607</v>
      </c>
      <c r="O1" s="136" t="s">
        <v>683</v>
      </c>
      <c r="Q1" s="162" t="s">
        <v>663</v>
      </c>
    </row>
    <row r="2" spans="1:29" x14ac:dyDescent="0.25">
      <c r="A2" s="1" t="s">
        <v>363</v>
      </c>
      <c r="B2" s="8">
        <v>24</v>
      </c>
      <c r="C2" s="8">
        <v>39.799999999999997</v>
      </c>
      <c r="D2" s="8">
        <v>41.4</v>
      </c>
      <c r="E2" s="8">
        <v>46.5</v>
      </c>
      <c r="F2" s="208">
        <v>42</v>
      </c>
      <c r="H2" s="1" t="s">
        <v>605</v>
      </c>
      <c r="I2" s="8">
        <v>10</v>
      </c>
      <c r="J2" s="135" t="s">
        <v>610</v>
      </c>
      <c r="K2" s="8">
        <f>I2*365*1000000</f>
        <v>3650000000</v>
      </c>
      <c r="L2" s="135" t="s">
        <v>681</v>
      </c>
      <c r="M2" s="8">
        <f>K2*0.028316846599473</f>
        <v>103356490.08807644</v>
      </c>
      <c r="N2" s="134" t="s">
        <v>608</v>
      </c>
      <c r="O2" s="8">
        <f>M2/1250</f>
        <v>82685.192070461155</v>
      </c>
      <c r="Q2" s="153" t="s">
        <v>668</v>
      </c>
      <c r="R2" s="154"/>
      <c r="S2" s="154"/>
      <c r="T2" s="154"/>
      <c r="U2" s="154"/>
      <c r="V2" s="154"/>
      <c r="W2" s="154"/>
      <c r="X2" s="154"/>
      <c r="Y2" s="154"/>
      <c r="Z2" s="154"/>
      <c r="AA2" s="154"/>
      <c r="AB2" s="154"/>
      <c r="AC2" s="155"/>
    </row>
    <row r="3" spans="1:29" x14ac:dyDescent="0.25">
      <c r="A3" s="1" t="s">
        <v>364</v>
      </c>
      <c r="B3" s="8">
        <v>8.7300000000000003E-2</v>
      </c>
      <c r="C3" s="8">
        <v>7.5499999999999998E-2</v>
      </c>
      <c r="D3" s="8">
        <v>7.2599999999999998E-2</v>
      </c>
      <c r="E3" s="8">
        <v>5.4300000000000001E-2</v>
      </c>
      <c r="F3" s="8">
        <v>6.9699999999999998E-2</v>
      </c>
      <c r="Q3" s="156"/>
      <c r="R3" s="157"/>
      <c r="S3" s="157"/>
      <c r="T3" s="157"/>
      <c r="U3" s="157"/>
      <c r="V3" s="157"/>
      <c r="W3" s="157"/>
      <c r="X3" s="157"/>
      <c r="Y3" s="157"/>
      <c r="Z3" s="157"/>
      <c r="AA3" s="157"/>
      <c r="AB3" s="157"/>
      <c r="AC3" s="158"/>
    </row>
    <row r="4" spans="1:29" x14ac:dyDescent="0.25">
      <c r="A4" s="1" t="s">
        <v>29</v>
      </c>
      <c r="B4" s="11">
        <v>0.5</v>
      </c>
      <c r="C4" s="11">
        <v>0.46</v>
      </c>
      <c r="D4" s="11">
        <v>0.46</v>
      </c>
      <c r="E4" s="11">
        <v>0.6</v>
      </c>
      <c r="F4" s="11">
        <v>0.46</v>
      </c>
      <c r="I4" s="132" t="s">
        <v>665</v>
      </c>
      <c r="J4" s="132" t="s">
        <v>607</v>
      </c>
      <c r="K4" s="256" t="s">
        <v>666</v>
      </c>
      <c r="L4" s="256"/>
      <c r="Q4" s="156"/>
      <c r="R4" s="157"/>
      <c r="S4" s="157"/>
      <c r="T4" s="157"/>
      <c r="U4" s="157"/>
      <c r="V4" s="157"/>
      <c r="W4" s="157"/>
      <c r="X4" s="157"/>
      <c r="Y4" s="157"/>
      <c r="Z4" s="157"/>
      <c r="AA4" s="157"/>
      <c r="AB4" s="157"/>
      <c r="AC4" s="158"/>
    </row>
    <row r="5" spans="1:29" x14ac:dyDescent="0.25">
      <c r="I5" s="8">
        <v>1000</v>
      </c>
      <c r="J5" s="134" t="s">
        <v>664</v>
      </c>
      <c r="K5" s="257">
        <f>1000/1153</f>
        <v>0.86730268863833482</v>
      </c>
      <c r="L5" s="257"/>
      <c r="Q5" s="156" t="s">
        <v>662</v>
      </c>
      <c r="R5" s="157"/>
      <c r="S5" s="157"/>
      <c r="T5" s="157"/>
      <c r="U5" s="157"/>
      <c r="V5" s="157"/>
      <c r="W5" s="157"/>
      <c r="X5" s="157"/>
      <c r="Y5" s="157"/>
      <c r="Z5" s="157"/>
      <c r="AA5" s="157"/>
      <c r="AB5" s="157"/>
      <c r="AC5" s="158"/>
    </row>
    <row r="6" spans="1:29" x14ac:dyDescent="0.25">
      <c r="Q6" s="156"/>
      <c r="R6" s="157"/>
      <c r="S6" s="157"/>
      <c r="T6" s="157"/>
      <c r="U6" s="157"/>
      <c r="V6" s="157"/>
      <c r="W6" s="157"/>
      <c r="X6" s="157"/>
      <c r="Y6" s="157"/>
      <c r="Z6" s="157"/>
      <c r="AA6" s="157"/>
      <c r="AB6" s="157"/>
      <c r="AC6" s="158"/>
    </row>
    <row r="7" spans="1:29" ht="15.75" thickBot="1" x14ac:dyDescent="0.3">
      <c r="O7" s="209"/>
      <c r="Q7" s="159" t="s">
        <v>667</v>
      </c>
      <c r="R7" s="160"/>
      <c r="S7" s="160"/>
      <c r="T7" s="160"/>
      <c r="U7" s="160"/>
      <c r="V7" s="160"/>
      <c r="W7" s="160"/>
      <c r="X7" s="160"/>
      <c r="Y7" s="160"/>
      <c r="Z7" s="160"/>
      <c r="AA7" s="160"/>
      <c r="AB7" s="160"/>
      <c r="AC7" s="161"/>
    </row>
  </sheetData>
  <mergeCells count="2">
    <mergeCell ref="K4:L4"/>
    <mergeCell ref="K5:L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Cover page</vt:lpstr>
      <vt:lpstr>Step 1 Electricity System</vt:lpstr>
      <vt:lpstr>Step 2 Off-grid</vt:lpstr>
      <vt:lpstr>Step 3 LCMR</vt:lpstr>
      <vt:lpstr>Step 4 Simple Operating Margin</vt:lpstr>
      <vt:lpstr>Step 5 Build Margin</vt:lpstr>
      <vt:lpstr>Step 6 Combined Margin</vt:lpstr>
      <vt:lpstr>IPCC Values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pvanhout</dc:creator>
  <cp:lastModifiedBy>Alexandre DUNOD</cp:lastModifiedBy>
  <dcterms:created xsi:type="dcterms:W3CDTF">2014-05-20T13:50:52Z</dcterms:created>
  <dcterms:modified xsi:type="dcterms:W3CDTF">2014-12-08T20:46:53Z</dcterms:modified>
</cp:coreProperties>
</file>